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WP_DS TEAM\STX\STX_Q2'26\FS\TH\"/>
    </mc:Choice>
  </mc:AlternateContent>
  <xr:revisionPtr revIDLastSave="0" documentId="13_ncr:1_{29A403E0-3FB7-49E8-8051-3DE9964E6AAA}" xr6:coauthVersionLast="47" xr6:coauthVersionMax="47" xr10:uidLastSave="{00000000-0000-0000-0000-000000000000}"/>
  <bookViews>
    <workbookView xWindow="-120" yWindow="-120" windowWidth="29040" windowHeight="15720" tabRatio="804" xr2:uid="{00000000-000D-0000-FFFF-FFFF00000000}"/>
  </bookViews>
  <sheets>
    <sheet name="BS " sheetId="7" r:id="rId1"/>
    <sheet name="PL" sheetId="9" r:id="rId2"/>
    <sheet name="CE1" sheetId="5" r:id="rId3"/>
    <sheet name="CE2" sheetId="2" r:id="rId4"/>
    <sheet name="CF" sheetId="8" r:id="rId5"/>
  </sheets>
  <definedNames>
    <definedName name="_xlnm.Print_Area" localSheetId="0">'BS '!$A$1:$J$119</definedName>
    <definedName name="_xlnm.Print_Area" localSheetId="2">'CE1'!$A$1:$Y$28</definedName>
    <definedName name="_xlnm.Print_Area" localSheetId="3">'CE2'!$A$1:$O$26</definedName>
    <definedName name="_xlnm.Print_Area" localSheetId="4">CF!$A$1:$I$97</definedName>
    <definedName name="_xlnm.Print_Area" localSheetId="1">PL!$A$1:$K$154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" i="9" l="1"/>
  <c r="G67" i="9"/>
  <c r="E52" i="9"/>
  <c r="D41" i="7" l="1"/>
  <c r="S21" i="5"/>
  <c r="D69" i="7" l="1"/>
  <c r="J17" i="7"/>
  <c r="H17" i="7"/>
  <c r="F17" i="7"/>
  <c r="D17" i="7"/>
  <c r="U21" i="5"/>
  <c r="C23" i="2" l="1"/>
  <c r="E16" i="2"/>
  <c r="C16" i="2"/>
  <c r="W16" i="5"/>
  <c r="Q17" i="5"/>
  <c r="M17" i="5"/>
  <c r="K29" i="9"/>
  <c r="G29" i="9"/>
  <c r="W23" i="5"/>
  <c r="Q24" i="5"/>
  <c r="M24" i="5"/>
  <c r="G145" i="9"/>
  <c r="E145" i="9"/>
  <c r="W24" i="5" s="1"/>
  <c r="K134" i="9"/>
  <c r="I134" i="9"/>
  <c r="G134" i="9"/>
  <c r="E134" i="9"/>
  <c r="K130" i="9"/>
  <c r="I130" i="9"/>
  <c r="G130" i="9"/>
  <c r="E130" i="9"/>
  <c r="K125" i="9"/>
  <c r="I125" i="9"/>
  <c r="G125" i="9"/>
  <c r="E125" i="9"/>
  <c r="A122" i="9"/>
  <c r="K105" i="9"/>
  <c r="G105" i="9"/>
  <c r="E105" i="9"/>
  <c r="I105" i="9"/>
  <c r="K96" i="9"/>
  <c r="I96" i="9"/>
  <c r="E96" i="9"/>
  <c r="G87" i="9"/>
  <c r="G96" i="9" s="1"/>
  <c r="K56" i="9"/>
  <c r="G56" i="9"/>
  <c r="I56" i="9"/>
  <c r="E56" i="9"/>
  <c r="E57" i="9" s="1"/>
  <c r="K52" i="9"/>
  <c r="G52" i="9"/>
  <c r="I52" i="9"/>
  <c r="K47" i="9"/>
  <c r="I47" i="9"/>
  <c r="G47" i="9"/>
  <c r="E47" i="9"/>
  <c r="A44" i="9"/>
  <c r="K21" i="9"/>
  <c r="G21" i="9"/>
  <c r="K57" i="9" l="1"/>
  <c r="I57" i="9"/>
  <c r="G57" i="9"/>
  <c r="E29" i="9"/>
  <c r="K106" i="9"/>
  <c r="K111" i="9" s="1"/>
  <c r="K113" i="9" s="1"/>
  <c r="I14" i="2" s="1"/>
  <c r="E21" i="9"/>
  <c r="E30" i="9" s="1"/>
  <c r="I21" i="9"/>
  <c r="E135" i="9"/>
  <c r="G106" i="9"/>
  <c r="G111" i="9" s="1"/>
  <c r="G113" i="9" s="1"/>
  <c r="I135" i="9"/>
  <c r="I106" i="9"/>
  <c r="I111" i="9" s="1"/>
  <c r="I113" i="9" s="1"/>
  <c r="G135" i="9"/>
  <c r="E106" i="9"/>
  <c r="K135" i="9"/>
  <c r="I29" i="9"/>
  <c r="D79" i="7"/>
  <c r="C25" i="5"/>
  <c r="E18" i="5"/>
  <c r="E111" i="9" l="1"/>
  <c r="E113" i="9" s="1"/>
  <c r="E35" i="9"/>
  <c r="E37" i="9" s="1"/>
  <c r="E59" i="9" s="1"/>
  <c r="E66" i="9" s="1"/>
  <c r="I140" i="9"/>
  <c r="I150" i="9" s="1"/>
  <c r="G9" i="8"/>
  <c r="I9" i="8"/>
  <c r="I29" i="8" s="1"/>
  <c r="G140" i="9"/>
  <c r="G150" i="9" s="1"/>
  <c r="E9" i="8"/>
  <c r="C9" i="8" l="1"/>
  <c r="C29" i="8" s="1"/>
  <c r="C44" i="8" s="1"/>
  <c r="E64" i="9"/>
  <c r="E62" i="9"/>
  <c r="E72" i="9" s="1"/>
  <c r="G142" i="9"/>
  <c r="K16" i="5"/>
  <c r="G137" i="9"/>
  <c r="G144" i="9" s="1"/>
  <c r="G146" i="9" s="1"/>
  <c r="K140" i="9"/>
  <c r="K150" i="9" s="1"/>
  <c r="K137" i="9"/>
  <c r="K144" i="9" s="1"/>
  <c r="I137" i="9"/>
  <c r="I144" i="9" s="1"/>
  <c r="I21" i="2"/>
  <c r="E137" i="9"/>
  <c r="E140" i="9"/>
  <c r="E142" i="9"/>
  <c r="H68" i="7"/>
  <c r="E68" i="9" l="1"/>
  <c r="E144" i="9"/>
  <c r="E146" i="9"/>
  <c r="E150" i="9"/>
  <c r="K23" i="5"/>
  <c r="F105" i="7"/>
  <c r="K23" i="2"/>
  <c r="K24" i="2" s="1"/>
  <c r="G23" i="2"/>
  <c r="G24" i="2" s="1"/>
  <c r="E23" i="2"/>
  <c r="E24" i="2" s="1"/>
  <c r="C24" i="2"/>
  <c r="E17" i="2"/>
  <c r="C17" i="2"/>
  <c r="K16" i="2"/>
  <c r="K17" i="2" s="1"/>
  <c r="G16" i="2"/>
  <c r="G17" i="2" s="1"/>
  <c r="G26" i="5"/>
  <c r="E26" i="5"/>
  <c r="O25" i="5"/>
  <c r="O26" i="5" s="1"/>
  <c r="I25" i="5"/>
  <c r="I26" i="5" s="1"/>
  <c r="G25" i="5"/>
  <c r="E25" i="5"/>
  <c r="E19" i="5"/>
  <c r="C26" i="5" l="1"/>
  <c r="O18" i="5"/>
  <c r="O19" i="5" s="1"/>
  <c r="I18" i="5"/>
  <c r="I19" i="5" s="1"/>
  <c r="G18" i="5"/>
  <c r="G19" i="5" s="1"/>
  <c r="C18" i="5"/>
  <c r="C19" i="5" s="1"/>
  <c r="I82" i="8"/>
  <c r="G82" i="8"/>
  <c r="E82" i="8"/>
  <c r="M13" i="2" l="1"/>
  <c r="O13" i="2" l="1"/>
  <c r="S14" i="5"/>
  <c r="U14" i="5" s="1"/>
  <c r="Y14" i="5" s="1"/>
  <c r="S15" i="5" l="1"/>
  <c r="H79" i="7"/>
  <c r="J79" i="7"/>
  <c r="F79" i="7"/>
  <c r="U15" i="5" l="1"/>
  <c r="Y15" i="5" s="1"/>
  <c r="I68" i="8" l="1"/>
  <c r="G68" i="8"/>
  <c r="E68" i="8"/>
  <c r="C68" i="8"/>
  <c r="S23" i="5" l="1"/>
  <c r="S22" i="5" l="1"/>
  <c r="M21" i="2" l="1"/>
  <c r="M15" i="2"/>
  <c r="M14" i="2"/>
  <c r="M16" i="2" s="1"/>
  <c r="M22" i="2"/>
  <c r="M20" i="2"/>
  <c r="M19" i="2"/>
  <c r="Q25" i="5"/>
  <c r="Q26" i="5" s="1"/>
  <c r="M25" i="5"/>
  <c r="M26" i="5" s="1"/>
  <c r="Y21" i="5"/>
  <c r="Q18" i="5"/>
  <c r="Q19" i="5" s="1"/>
  <c r="S16" i="5"/>
  <c r="M23" i="2" l="1"/>
  <c r="M24" i="2" s="1"/>
  <c r="M18" i="5"/>
  <c r="M19" i="5" s="1"/>
  <c r="S17" i="5"/>
  <c r="S24" i="5"/>
  <c r="S25" i="5" s="1"/>
  <c r="S26" i="5" s="1"/>
  <c r="W25" i="5"/>
  <c r="W26" i="5" s="1"/>
  <c r="S18" i="5" l="1"/>
  <c r="S19" i="5" s="1"/>
  <c r="U17" i="5"/>
  <c r="I16" i="2" l="1"/>
  <c r="I17" i="2" s="1"/>
  <c r="I23" i="2"/>
  <c r="I24" i="2" s="1"/>
  <c r="G29" i="8"/>
  <c r="K18" i="5"/>
  <c r="K19" i="5" s="1"/>
  <c r="E29" i="8"/>
  <c r="K25" i="5" l="1"/>
  <c r="K26" i="5" s="1"/>
  <c r="O22" i="2"/>
  <c r="D80" i="7" l="1"/>
  <c r="U22" i="5" l="1"/>
  <c r="Y22" i="5" s="1"/>
  <c r="O20" i="2"/>
  <c r="U24" i="5" l="1"/>
  <c r="G85" i="8"/>
  <c r="C85" i="8"/>
  <c r="F69" i="7" l="1"/>
  <c r="F80" i="7" s="1"/>
  <c r="M12" i="2"/>
  <c r="M17" i="2" s="1"/>
  <c r="A12" i="2"/>
  <c r="O12" i="2" l="1"/>
  <c r="W17" i="5" l="1"/>
  <c r="W18" i="5" s="1"/>
  <c r="W19" i="5" s="1"/>
  <c r="Y24" i="5" l="1"/>
  <c r="I56" i="8"/>
  <c r="G56" i="8"/>
  <c r="E56" i="8"/>
  <c r="C56" i="8"/>
  <c r="A4" i="8"/>
  <c r="A53" i="8" s="1"/>
  <c r="A24" i="2"/>
  <c r="A19" i="2"/>
  <c r="A17" i="2"/>
  <c r="A4" i="2"/>
  <c r="J90" i="7"/>
  <c r="H90" i="7"/>
  <c r="F90" i="7"/>
  <c r="D90" i="7"/>
  <c r="A87" i="7"/>
  <c r="J50" i="7"/>
  <c r="H50" i="7"/>
  <c r="F50" i="7"/>
  <c r="D50" i="7"/>
  <c r="A47" i="7"/>
  <c r="H41" i="7" l="1"/>
  <c r="H103" i="7" l="1"/>
  <c r="E44" i="8" l="1"/>
  <c r="E47" i="8" s="1"/>
  <c r="E84" i="8" s="1"/>
  <c r="H42" i="7" l="1"/>
  <c r="H105" i="7" l="1"/>
  <c r="J105" i="7"/>
  <c r="O19" i="2"/>
  <c r="C82" i="8" l="1"/>
  <c r="F107" i="7"/>
  <c r="I44" i="8" l="1"/>
  <c r="I47" i="8" s="1"/>
  <c r="I84" i="8" s="1"/>
  <c r="D107" i="7"/>
  <c r="O14" i="2" l="1"/>
  <c r="D100" i="7" l="1"/>
  <c r="D99" i="7"/>
  <c r="J103" i="7" l="1"/>
  <c r="J99" i="7"/>
  <c r="J98" i="7"/>
  <c r="F103" i="7"/>
  <c r="F99" i="7"/>
  <c r="H98" i="7"/>
  <c r="J104" i="7" l="1"/>
  <c r="F104" i="7"/>
  <c r="O15" i="2" l="1"/>
  <c r="O16" i="2" s="1"/>
  <c r="O17" i="2" s="1"/>
  <c r="G44" i="8" l="1"/>
  <c r="D103" i="7"/>
  <c r="G47" i="8" l="1"/>
  <c r="O21" i="2"/>
  <c r="O23" i="2" s="1"/>
  <c r="O24" i="2" s="1"/>
  <c r="H104" i="7"/>
  <c r="C47" i="8"/>
  <c r="U23" i="5"/>
  <c r="U25" i="5" s="1"/>
  <c r="U26" i="5" s="1"/>
  <c r="C84" i="8" l="1"/>
  <c r="C86" i="8" s="1"/>
  <c r="Y23" i="5"/>
  <c r="Y25" i="5" s="1"/>
  <c r="Y26" i="5" s="1"/>
  <c r="D104" i="7"/>
  <c r="J41" i="7"/>
  <c r="F41" i="7"/>
  <c r="D105" i="7" l="1"/>
  <c r="Y17" i="5" l="1"/>
  <c r="J69" i="7"/>
  <c r="J80" i="7" s="1"/>
  <c r="H69" i="7"/>
  <c r="H80" i="7" s="1"/>
  <c r="D98" i="7" l="1"/>
  <c r="D106" i="7" s="1"/>
  <c r="F98" i="7"/>
  <c r="F106" i="7" s="1"/>
  <c r="F108" i="7" s="1"/>
  <c r="F109" i="7" s="1"/>
  <c r="J42" i="7"/>
  <c r="F42" i="7"/>
  <c r="D42" i="7"/>
  <c r="I86" i="8" l="1"/>
  <c r="E86" i="8"/>
  <c r="U16" i="5" l="1"/>
  <c r="Y16" i="5" l="1"/>
  <c r="U18" i="5"/>
  <c r="U19" i="5" s="1"/>
  <c r="G84" i="8"/>
  <c r="Y18" i="5" l="1"/>
  <c r="Y19" i="5" s="1"/>
  <c r="G86" i="8"/>
  <c r="H99" i="7" l="1"/>
  <c r="H106" i="7" s="1"/>
  <c r="H108" i="7" s="1"/>
  <c r="H109" i="7" l="1"/>
  <c r="J106" i="7"/>
  <c r="J108" i="7" s="1"/>
  <c r="J109" i="7" s="1"/>
  <c r="D108" i="7" l="1"/>
  <c r="D109" i="7" l="1"/>
  <c r="K30" i="9" l="1"/>
  <c r="K35" i="9" s="1"/>
  <c r="K37" i="9" s="1"/>
  <c r="G30" i="9"/>
  <c r="I30" i="9"/>
  <c r="I35" i="9" s="1"/>
  <c r="I37" i="9" s="1"/>
  <c r="I62" i="9" s="1"/>
  <c r="I59" i="9" l="1"/>
  <c r="I66" i="9" s="1"/>
  <c r="G35" i="9"/>
  <c r="G37" i="9" s="1"/>
  <c r="K59" i="9"/>
  <c r="K66" i="9" s="1"/>
  <c r="K62" i="9"/>
  <c r="K72" i="9" s="1"/>
  <c r="I72" i="9"/>
  <c r="G64" i="9" l="1"/>
  <c r="G62" i="9"/>
  <c r="G72" i="9" s="1"/>
  <c r="G59" i="9"/>
  <c r="G68" i="9" l="1"/>
  <c r="G66" i="9"/>
</calcChain>
</file>

<file path=xl/sharedStrings.xml><?xml version="1.0" encoding="utf-8"?>
<sst xmlns="http://schemas.openxmlformats.org/spreadsheetml/2006/main" count="443" uniqueCount="271">
  <si>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</si>
  <si>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</si>
  <si>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</si>
  <si>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</si>
  <si>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</si>
  <si>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</si>
  <si>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</si>
  <si>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</si>
  <si>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</si>
  <si>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</si>
  <si>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</si>
  <si>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</si>
  <si>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</si>
  <si>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</si>
  <si>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</si>
  <si>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</si>
  <si>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</si>
  <si>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</si>
  <si>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</si>
  <si>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</si>
  <si>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</si>
  <si>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</si>
  <si>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</si>
  <si>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</si>
  <si>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</si>
  <si>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</si>
  <si>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</si>
  <si>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</si>
  <si>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</si>
  <si>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</si>
  <si>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</si>
  <si>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</si>
  <si>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 xml:space="preserve">   ดอกเบี้ยรับ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</si>
  <si>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</si>
  <si>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</si>
  <si>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</si>
  <si>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</si>
  <si>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</si>
  <si>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</si>
  <si>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</si>
  <si>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รายได้ดอกเบี้ยรับ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</si>
  <si>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</si>
  <si>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</si>
  <si>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</si>
  <si>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</si>
  <si>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</si>
  <si>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</si>
  <si>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รับดอกเบี้ย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</si>
  <si>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</si>
  <si>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</si>
  <si>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</si>
  <si>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</si>
  <si>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</si>
  <si>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</si>
  <si>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รวม</t>
  </si>
  <si>
    <t>ส่วนของ</t>
  </si>
  <si>
    <t>ยังไม่ได้จัดสรร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</si>
  <si>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</si>
  <si>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</si>
  <si>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</si>
  <si>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</si>
  <si>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</si>
  <si>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</si>
  <si>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งบกำไรขาดทุนเบ็ดเสร็จ (ต่อ)</t>
  </si>
  <si>
    <t>ของบริษัทฯ</t>
  </si>
  <si>
    <t>ส่วนของผู้มี</t>
  </si>
  <si>
    <t>ส่วนได้เสียที่</t>
  </si>
  <si>
    <t>ผู้ถือหุ้น</t>
  </si>
  <si>
    <t>ทุนเรือนหุ้นที่ออก</t>
  </si>
  <si>
    <t>รวมส่วนของ</t>
  </si>
  <si>
    <t>ภาษีเงินได้หัก ณ ที่จ่าย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</si>
  <si>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</si>
  <si>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</si>
  <si>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</si>
  <si>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</si>
  <si>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</si>
  <si>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เจ้าหนี้เงินประกันผลงาน</t>
  </si>
  <si>
    <t>เงินมัดจำและเงินรับล่วงหน้าจากลูกค้า</t>
  </si>
  <si>
    <t xml:space="preserve">ส่วนของผู้ถือหุ้นของบริษัทฯ 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</si>
  <si>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</si>
  <si>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</si>
  <si>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>ไม่มีอำนาจควบคุม</t>
  </si>
  <si>
    <t xml:space="preserve">   ลูกหนี้การค้าและลูกหนี้อื่น</t>
  </si>
  <si>
    <t>เงินกู้ยืมระยะยาวจากสถาบันการเงินที่ถึงกำหนดชำระภายในหนึ่งปี</t>
  </si>
  <si>
    <t>องค์ประกอบอื่นของส่วนของผู้ถือหุ้น</t>
  </si>
  <si>
    <t>ที่ออกและ</t>
  </si>
  <si>
    <t xml:space="preserve"> 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</si>
  <si>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</si>
  <si>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</si>
  <si>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</si>
  <si>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</si>
  <si>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รวมองค์ประกอบอื่น</t>
  </si>
  <si>
    <t>ของส่วนของ</t>
  </si>
  <si>
    <t>ผลต่างของอัตราแลกเปลี่ยนจากการแปลงค่างบการเงิน</t>
  </si>
  <si>
    <t>เงินฝากธนาคารที่มีภาระค้ำประกัน</t>
  </si>
  <si>
    <t>ชำระแล้ว</t>
  </si>
  <si>
    <t xml:space="preserve">   ค่าธรรมเนียมในการออกหุ้นกู้ตัดจำหน่าย</t>
  </si>
  <si>
    <t>ข้อมูลกระแสเงินสดที่เปิดเผยเพิ่มเติม</t>
  </si>
  <si>
    <t>รายการที่ไม่ใช่เงินสด:</t>
  </si>
  <si>
    <t>เงินสดรับจากการออกหุ้นกู้</t>
  </si>
  <si>
    <t>เงินสดจ่ายค่าธรรมเนียมในการออกหุ้นกู้</t>
  </si>
  <si>
    <t>และชำระแล้ว</t>
  </si>
  <si>
    <t>มูลค่าหุ้นสามัญ</t>
  </si>
  <si>
    <t>รายได้จากการขายอสังหาริมทรัพย์</t>
  </si>
  <si>
    <t>ชำระคืนหุ้นกู้</t>
  </si>
  <si>
    <t>ต้นทุนขายอสังหาริมทรัพย์</t>
  </si>
  <si>
    <t xml:space="preserve">   ที่เป็นเงินตราต่างประเทศ</t>
  </si>
  <si>
    <t>สินทรัพย์ไม่มีตัวตน</t>
  </si>
  <si>
    <t>ต้นทุนค่าเช่าและค่าบริการ</t>
  </si>
  <si>
    <t>ต้นทุนโครงการพัฒนาอสังหาริมทรัพย์</t>
  </si>
  <si>
    <t>เงินลงทุนในการร่วมค้า</t>
  </si>
  <si>
    <t>(ตรวจสอบแล้ว)</t>
  </si>
  <si>
    <t xml:space="preserve">สินค้าคงเหลือ </t>
  </si>
  <si>
    <t>หุ้นกู้ระยะยาวที่ถึงกำหนดชำระภายในหนึ่งปี</t>
  </si>
  <si>
    <t xml:space="preserve">จัดสรรแล้ว - </t>
  </si>
  <si>
    <t>สำรองตามกฎหมาย</t>
  </si>
  <si>
    <t xml:space="preserve">   สินค้าคงเหลือ</t>
  </si>
  <si>
    <t>เงินมัดจำค่าซื้อที่ดิน</t>
  </si>
  <si>
    <t>จ่ายดอกเบี้ย</t>
  </si>
  <si>
    <t xml:space="preserve">   ค่าใช้จ่ายดอกเบี้ย </t>
  </si>
  <si>
    <t xml:space="preserve">   ต้นทุนโครงการพัฒนาอสังหาริมทรัพย์</t>
  </si>
  <si>
    <t xml:space="preserve">   เงินมัดจำและเงินรับล่วงหน้าจากลูกค้า</t>
  </si>
  <si>
    <t>เงินกู้ยืมระยะสั้นจากกิจการที่เกี่ยวข้องกัน</t>
  </si>
  <si>
    <t>เงินให้กู้ยืมแก่กิจการที่เกี่ยวข้องกัน</t>
  </si>
  <si>
    <t>เครดิตภาษีมูลค่าเพิ่ม</t>
  </si>
  <si>
    <t xml:space="preserve">สินทรัพย์สิทธิการใช้ </t>
  </si>
  <si>
    <t>หนี้สินตามสัญญาเช่าที่ถึงกำหนดชำระภายในหนึ่งปี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</si>
  <si>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</si>
  <si>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รายได้ค่าเช่า</t>
  </si>
  <si>
    <t>รายได้ค่าบริการ</t>
  </si>
  <si>
    <t>ต้นทุนทางการเงิน</t>
  </si>
  <si>
    <t>กำไรสะสม</t>
  </si>
  <si>
    <t>(ขาดทุนสะสม)</t>
  </si>
  <si>
    <t>เงินสดจ่ายหนี้สินตามสัญญาเช่า</t>
  </si>
  <si>
    <t>หนี้สินภาษีเงินได้รอการตัดบัญชี</t>
  </si>
  <si>
    <t>ส่วนเกิน (ต่ำกว่า)</t>
  </si>
  <si>
    <t>ในบริษัทย่อย</t>
  </si>
  <si>
    <t xml:space="preserve">   ประมาณการหนี้สิน</t>
  </si>
  <si>
    <t>เงินกู้ยืมระยะสั้นจากกิจการอื่นเพิ่มขึ้น (ลดลง)</t>
  </si>
  <si>
    <t>เงินสดและรายการเทียบเท่าเงินสดเพิ่มขึ้น (ลดลง) สุทธิ</t>
  </si>
  <si>
    <t>(หน่วย: พันบาท ยกเว้นขาดทุนต่อหุ้นแสดงเป็นบาท)</t>
  </si>
  <si>
    <t>ส่วนเกิน (ต่ำกว่า) 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</si>
  <si>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</si>
  <si>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</si>
  <si>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ค่าใช้จ่ายในการขายและจัดจำหน่าย</t>
  </si>
  <si>
    <t>ส่วนเกินทุนจาก</t>
  </si>
  <si>
    <t>การตีราคาสินทรัพย์</t>
  </si>
  <si>
    <t>จากการเปลี่ยนแปลง</t>
  </si>
  <si>
    <t>สัดส่วนเงินลงทุน</t>
  </si>
  <si>
    <t>ส่วนแบ่ง</t>
  </si>
  <si>
    <t>จากการร่วมค้า</t>
  </si>
  <si>
    <t>เงินลงทุนในบริษัทร่วม</t>
  </si>
  <si>
    <t>เงินจ่ายล่วงหน้าค่าเพิ่มทุนในการร่วมค้า</t>
  </si>
  <si>
    <t>ส่วนต่ำกว่ามูลค่าหุ้นสามัญ</t>
  </si>
  <si>
    <t>ส่วนเกินทุนจากการเปลี่ยนแปลงสัดส่วนเงินลงทุนในบริษัทย่อย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</si>
  <si>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</si>
  <si>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</si>
  <si>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กำไรจากอัตราแลกเปลี่ยน</t>
  </si>
  <si>
    <t xml:space="preserve">   ส่วนแบ่งขาดทุนจากเงินลงทุนในการร่วมค้าและบริษัทร่วม</t>
  </si>
  <si>
    <t>เงินสดจ่ายซื้ออาคาร และอุปกรณ์</t>
  </si>
  <si>
    <t>เงินสดจ่ายซื้อสินทรัพย์ไม่มีตัวตน</t>
  </si>
  <si>
    <t>รายได้จากการให้บริการทางการแพทย์</t>
  </si>
  <si>
    <t>ต้นทุนการให้บริการทางการแพทย์</t>
  </si>
  <si>
    <t xml:space="preserve">กำไร (ขาดทุน) สำหรับงวด </t>
  </si>
  <si>
    <t>สินทรัพย์ทางการเงินไม่หมุนเวียนอื่น - เงินลงทุนในตราสารทุน</t>
  </si>
  <si>
    <t>ค่าความนิยม</t>
  </si>
  <si>
    <t xml:space="preserve">รายการปรับกระทบยอดกำไร (ขาดทุน) ก่อนภาษีเป็นเงินสดรับ (จ่าย) จากกิจกรรมดำเนินงาน </t>
  </si>
  <si>
    <t>เงินให้กู้ยืมแก่กิจการที่เกี่ยวข้องกัน (เพิ่มขึ้น) ลดลง</t>
  </si>
  <si>
    <t>เงินสดจ่ายซื้ออสังหาริมทรัพย์เพื่อการลงทุน</t>
  </si>
  <si>
    <t>เงินสดสุทธิจาก (ใช้ไปใน) กิจกรรมลงทุน</t>
  </si>
  <si>
    <t>เงินกู้ยืมระยะสั้นจากกิจการที่เกี่ยวข้องกันเพิ่มขึ้น (ลดลง)</t>
  </si>
  <si>
    <t>กำไรหรือขาดทุน:</t>
  </si>
  <si>
    <t>เงินสดสุทธิจาก(ใช้ไปใน)กิจกรรมจัดหาเงิน</t>
  </si>
  <si>
    <t>หมายเหตุประกอบงบการเงินระหว่างกาลถือเป็นส่วนหนึ่งของงบการเงินระหว่างกาลนี้</t>
  </si>
  <si>
    <t>เงินมัดจำค่าซื้อเงินลงทุนในบริษัทในต่างประเทศ</t>
  </si>
  <si>
    <t xml:space="preserve">   รายได้เงินปันผล</t>
  </si>
  <si>
    <t>ขาดทุนจากอัตราแลกเปลี่ยน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</si>
  <si>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</si>
  <si>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</si>
  <si>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</si>
  <si>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</si>
  <si>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เงินกู้ยืมระยะสั้นจากบุคคลและกิจการอื่น</t>
  </si>
  <si>
    <t>ลูกหนี้การค้าและลูกหนี้หมุนเวียนอื่น</t>
  </si>
  <si>
    <t xml:space="preserve">   กำไร (ขาดทุน) ส่วนที่เป็นของผู้ถือหุ้นของบริษัทฯ</t>
  </si>
  <si>
    <t xml:space="preserve">   ขาดทุน (กลับรายการ) จากการลดลงของมูลค่าโครงการ</t>
  </si>
  <si>
    <t xml:space="preserve">   ขาดทุนจากการตัดจำหน่ายสินทรัพย์</t>
  </si>
  <si>
    <t>เงินฝากธนาคารที่มีภาระค้ำประกัน (เพิ่มขึ้น) ลดลง</t>
  </si>
  <si>
    <t>เงินสดรับจากการจำหน่ายอสังหาริมทรัพย์เพื่อการลงทุน</t>
  </si>
  <si>
    <t>รับเงินปันผล</t>
  </si>
  <si>
    <t>เงินจ่ายล่วงหน้าค่าเพิ่มทุนในบริษัทย่อย</t>
  </si>
  <si>
    <t xml:space="preserve">   โอนที่ดินรอการพัฒนาเป็นต้นทุนโครงการพัฒนาอสังหาริมทรัพย์</t>
  </si>
  <si>
    <t>กำไร (ขาดทุน) ก่อนภาษี</t>
  </si>
  <si>
    <t>บริษัท สเตลล่า เอ็กซ์ จำกัด (มหาชน) และบริษัทย่อย</t>
  </si>
  <si>
    <t>ยอดคงเหลือ ณ วันที่ 1 มกราคม 2568</t>
  </si>
  <si>
    <t>ลูกหนี้อื่นระยะยาว</t>
  </si>
  <si>
    <t>ลูกหนี้อื่นระยะยาว - กิจการที่เกี่ยวข้อง</t>
  </si>
  <si>
    <t>เจ้าหนี้การค้าและเจ้าหนี้หมุนเวียนอื่น</t>
  </si>
  <si>
    <t>หุ้นกู้ระยะสั้น</t>
  </si>
  <si>
    <t>2, 3</t>
  </si>
  <si>
    <t xml:space="preserve">   โอนอสังหาริมทรัพย์เพื่อการลงทุนเป็นที่ดิน อาคารและอุปกรณ์</t>
  </si>
  <si>
    <t>เพิ่มทุนหุ้นสามัญ (หมายเหตุ 21)</t>
  </si>
  <si>
    <t xml:space="preserve">   ขาดทุน (กำไร) จากการเปลี่ยนแปลงสัญญาเช่า</t>
  </si>
  <si>
    <t>เงินสดรับ (จ่าย) จากเงินกู้ยืมระยะยาวจากสถาบันการเงิน</t>
  </si>
  <si>
    <t>ยอดคงเหลือ ณ วันที่ 30 มิถุนายน 2568</t>
  </si>
  <si>
    <t>เงินสดรับจากการเพิ่มทุน</t>
  </si>
  <si>
    <t>ผลต่างจากการแปลงค่างบการเงิน (เพิ่มขึ้น) ลดลง</t>
  </si>
  <si>
    <t>เจ้าหนี้กรมสรรพากร</t>
  </si>
  <si>
    <t>เงินสดจ่ายเงินมัดจำค่าซื้อที่ดิน</t>
  </si>
  <si>
    <t>เงินสดจ่ายจากการลงทุนในบริษัทย่อย</t>
  </si>
  <si>
    <t xml:space="preserve">   ขาดทุนจากการด้อยค่าสินทรัพย์ทางการเงิน (โอนกลับ)</t>
  </si>
  <si>
    <t xml:space="preserve">   ขาดทุนจากการด้อยค่าสินทรัพย์อื่นที่ไม่ใช่สินทรัพย์ทางการเงิน</t>
  </si>
  <si>
    <t xml:space="preserve">   สำรองผลประโยชน์ระยะยาวของพนักงาน (กลับรายการ)</t>
  </si>
  <si>
    <t xml:space="preserve">   เจ้าหนี้สรรพากร</t>
  </si>
  <si>
    <t>เงินสดรับ (จ่าย) เงินกู้ยืมระยะยาวจากกิจการอื่น</t>
  </si>
  <si>
    <t>ขาดทุนจากการด้อยค่าสินทรัพย์อื่นที่ไม่ใช่สินทรัพย์ทางการเงิน</t>
  </si>
  <si>
    <t>ณ วันที่ 30 มิถุนายน 2569</t>
  </si>
  <si>
    <t>30 มิถุนายน 2569</t>
  </si>
  <si>
    <t>31 ธันวาคม 2568</t>
  </si>
  <si>
    <t>ภาษีเงินได้นิติบุคลค้างจ่าย</t>
  </si>
  <si>
    <t>ประมาณการหนี้สินไม่หมุนเวียนสำหรับผลประโยชน์พนักงาน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</si>
  <si>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</si>
  <si>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</si>
  <si>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 xml:space="preserve">      หุ้นสามัญ 24,396,483,236  หุ้น มูลค่าหุ้นละ 1 บาท</t>
  </si>
  <si>
    <t xml:space="preserve">      หุ้นสามัญ 21,783,238,767 หุ้น มูลค่าหุ้นละ 1 บาท</t>
  </si>
  <si>
    <t xml:space="preserve">กำไร (ขาดทุน) สะสม </t>
  </si>
  <si>
    <t xml:space="preserve">      ทุนสำรองตามกฎหมาย</t>
  </si>
  <si>
    <t xml:space="preserve">   ยังไม่ได้จัดสรร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</si>
  <si>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</si>
  <si>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</si>
  <si>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 xml:space="preserve">   กลับรายการขาดทุนจากการรับซื้อคืน</t>
  </si>
  <si>
    <t>กำไร (ขาดทุน) ก่อนภาษีเงินได้</t>
  </si>
  <si>
    <t>ค่าใช้จ่าย (รายได้) ภาษีเงินได้</t>
  </si>
  <si>
    <t xml:space="preserve">กำไร (ขาดทุน) เบ็ดเสร็จรวมสำหรับงวด </t>
  </si>
  <si>
    <t>กำไร (ขาดทุน) เบ็ดเสร็จอื่นสำหรับงวด</t>
  </si>
  <si>
    <t>กำไร (ขาดทุน) เบ็ดเสร็จอื่น: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</si>
  <si>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</si>
  <si>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</si>
  <si>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สำหรับงวด</t>
  </si>
  <si>
    <t>ส่วนแบ่งกำไร (ขาดทุน) เบ็ดเสร็จอื่นจากเงินลงทุนในการร่วมค้า</t>
  </si>
  <si>
    <t>ยอดคงเหลือ ณ วันที่ 1 มกราคม 2569</t>
  </si>
  <si>
    <t>ยอดคงเหลือ ณ วันที่ 30 มิถุนายน 2569</t>
  </si>
  <si>
    <t xml:space="preserve">   ขาดทุนจากการขายสินทรัพย์ถาวร</t>
  </si>
  <si>
    <t xml:space="preserve">   ตัดจำหน่ายภาษีเงินได้ถูกหัก ณ ที่จ่าย</t>
  </si>
  <si>
    <t xml:space="preserve">   ขาดทุนจากการรับซื้อคืน (โอนกลับ)</t>
  </si>
  <si>
    <t>กำไร (ขาดทุน) จากการดำเนินงานก่อนการเปลี่ยนแปลงใน</t>
  </si>
  <si>
    <t>เงินสดรับ (จ่าย) จากเงินกู้ยืมระยะยาวจากกิจการที่เกี่ยวข้องกัน</t>
  </si>
  <si>
    <t>กำไร (ขาดทุน) เบ็ดเสร็จรวมสำหรับงวด</t>
  </si>
  <si>
    <t>เงินกู้ยืมระยะยาวจากสถาบันการเงิน</t>
  </si>
  <si>
    <t>หนี้สินตามสัญญาเช่า</t>
  </si>
  <si>
    <t>หุ้นกู้ระยะยาว</t>
  </si>
  <si>
    <t xml:space="preserve">   จัดสรรแล้ว</t>
  </si>
  <si>
    <t>ส่วนแบ่งกำไร (ขาดทุน) จากเงินลงทุนในการร่วมค้าและบริษัทร่วม</t>
  </si>
  <si>
    <t>ประมาณการหนี้สินหมุนเวียนอื่น</t>
  </si>
  <si>
    <t>ประมาณการหนี้สินไม่หมุนเวียนอื่น</t>
  </si>
  <si>
    <t xml:space="preserve">   ทุนออกและชำระแล้ว</t>
  </si>
  <si>
    <t xml:space="preserve">   ซึ่งเป็นไปตาม TFRS 9</t>
  </si>
  <si>
    <t>สินทรัพย์ไม่หมุนเวียนที่ถือไว้เพื่อขาย</t>
  </si>
  <si>
    <t xml:space="preserve">                                 -</t>
  </si>
  <si>
    <t xml:space="preserve">   โอนอสังหาริมทรัพย์เพื่อการลงทุนเป็นสินทรัพย์ไม่หมุนเวียนที่ถือไว้เพื่อขาย</t>
  </si>
  <si>
    <t xml:space="preserve">   กำไรจากการขายสินทรัพย์ถาวร</t>
  </si>
  <si>
    <t>กำไร (ขาดทุน) จากกิจกรรมดำเนินงาน</t>
  </si>
  <si>
    <t>รายการที่อาจถูกจัดประเภทใหม่ไว้ในกำไรหรือขาดทุนภายหลัง</t>
  </si>
  <si>
    <t>รายการที่จะไม่ถูกจัดประเภทใหม่ไว้ในกำไรหรือขาดทุนภายหลัง</t>
  </si>
  <si>
    <t xml:space="preserve">      ซึ่งเป็นไปตาม TFRS 9</t>
  </si>
  <si>
    <t xml:space="preserve">   เงินมัดจำซื้อห้องชุด</t>
  </si>
  <si>
    <t>เงินสดรับจากการจำหน่ายสินทรัพย์ถาวร</t>
  </si>
  <si>
    <t xml:space="preserve">   โอนประมาณการหนี้สินระยะสั้นเป็นต้นทุนโครงการพัฒนาอสังหาริมทรัพย์</t>
  </si>
  <si>
    <t xml:space="preserve">   โอนประมาณการหนี้สินระยะสั้นเป็นเจ้าหนี้การค้าและเจ้าหนี้หมุนเวียนอื่น</t>
  </si>
  <si>
    <t xml:space="preserve">   โอนเงินกู้ยืมระยะสั้นเป็นเงินกู้ยืมระยะยาว</t>
  </si>
  <si>
    <t xml:space="preserve">กลับรายการขาดทุนจากการด้อยค่า (ขาดทุนจากการด้อยค่า) </t>
  </si>
  <si>
    <t xml:space="preserve">   ขาดทุนจากการด้อยค่า (กลับรายการขาดทุนจากการด้อยค่า)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</si>
</sst>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_);_(* \(#,##0.000\);_(* &quot;-&quot;??_);_(@_)"/>
    <numFmt numFmtId="190" formatCode="_(* #,##0_);_(* \(#,##0\);_(* &quot;-&quot;??_);_(@_)"/>
    <numFmt numFmtId="191" formatCode="[$-409]h:mm:ss\ AM/PM;@"/>
    <numFmt numFmtId="192" formatCode="#,##0.0_);\(#,##0.0\)"/>
    <numFmt numFmtId="193" formatCode="[$-409]d\-mmm\-yy;@"/>
  </numFmts>
  <fonts count="30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sz val="10"/>
      <name val="Arial"/>
      <family val="2"/>
    </font>
    <font>
      <sz val="8"/>
      <name val="EYInterstate Light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i/>
      <u/>
      <sz val="17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188" fontId="6" fillId="0" borderId="0" applyFont="0" applyFill="0" applyBorder="0" applyAlignment="0" applyProtection="0"/>
    <xf numFmtId="0" fontId="7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8" fillId="0" borderId="0" applyFont="0" applyFill="0" applyBorder="0" applyAlignment="0" applyProtection="0">
      <alignment vertical="top"/>
    </xf>
    <xf numFmtId="187" fontId="8" fillId="0" borderId="0" applyFont="0" applyFill="0" applyBorder="0" applyAlignment="0" applyProtection="0">
      <alignment vertical="top"/>
    </xf>
    <xf numFmtId="188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1" fillId="0" borderId="0"/>
    <xf numFmtId="0" fontId="12" fillId="0" borderId="0">
      <alignment vertical="center"/>
    </xf>
    <xf numFmtId="0" fontId="5" fillId="0" borderId="0"/>
    <xf numFmtId="0" fontId="13" fillId="0" borderId="0"/>
    <xf numFmtId="191" fontId="13" fillId="0" borderId="0"/>
    <xf numFmtId="191" fontId="5" fillId="0" borderId="0"/>
    <xf numFmtId="191" fontId="13" fillId="0" borderId="0"/>
    <xf numFmtId="191" fontId="5" fillId="0" borderId="0"/>
    <xf numFmtId="0" fontId="8" fillId="0" borderId="0">
      <alignment vertical="top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11" fillId="0" borderId="0"/>
    <xf numFmtId="193" fontId="4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/>
    <xf numFmtId="191" fontId="3" fillId="0" borderId="0"/>
    <xf numFmtId="9" fontId="3" fillId="0" borderId="0" applyFont="0" applyFill="0" applyBorder="0" applyAlignment="0" applyProtection="0"/>
    <xf numFmtId="193" fontId="3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33">
    <xf numFmtId="0" fontId="0" fillId="0" borderId="0" xfId="0"/>
    <xf numFmtId="190" fontId="17" fillId="0" borderId="0" xfId="1" applyNumberFormat="1" applyFont="1" applyFill="1" applyAlignment="1">
      <alignment horizontal="centerContinuous"/>
    </xf>
    <xf numFmtId="190" fontId="15" fillId="0" borderId="1" xfId="1" applyNumberFormat="1" applyFont="1" applyFill="1" applyBorder="1" applyAlignment="1">
      <alignment horizontal="center"/>
    </xf>
    <xf numFmtId="190" fontId="17" fillId="0" borderId="0" xfId="1" applyNumberFormat="1" applyFont="1" applyFill="1" applyAlignment="1">
      <alignment horizontal="center"/>
    </xf>
    <xf numFmtId="190" fontId="17" fillId="0" borderId="0" xfId="1" applyNumberFormat="1" applyFont="1" applyFill="1" applyAlignment="1"/>
    <xf numFmtId="187" fontId="17" fillId="0" borderId="0" xfId="1" applyNumberFormat="1" applyFont="1" applyFill="1" applyBorder="1" applyAlignment="1">
      <alignment horizontal="right"/>
    </xf>
    <xf numFmtId="187" fontId="17" fillId="0" borderId="0" xfId="1" applyNumberFormat="1" applyFont="1" applyFill="1" applyAlignment="1">
      <alignment horizontal="right"/>
    </xf>
    <xf numFmtId="187" fontId="17" fillId="0" borderId="1" xfId="1" applyNumberFormat="1" applyFont="1" applyFill="1" applyBorder="1" applyAlignment="1">
      <alignment horizontal="right"/>
    </xf>
    <xf numFmtId="187" fontId="17" fillId="0" borderId="2" xfId="1" applyNumberFormat="1" applyFont="1" applyFill="1" applyBorder="1" applyAlignment="1">
      <alignment horizontal="right"/>
    </xf>
    <xf numFmtId="190" fontId="17" fillId="0" borderId="0" xfId="1" applyNumberFormat="1" applyFont="1" applyFill="1" applyBorder="1" applyAlignment="1">
      <alignment horizontal="center"/>
    </xf>
    <xf numFmtId="190" fontId="15" fillId="0" borderId="0" xfId="1" applyNumberFormat="1" applyFont="1" applyFill="1" applyAlignment="1">
      <alignment horizontal="left"/>
    </xf>
    <xf numFmtId="187" fontId="17" fillId="0" borderId="0" xfId="1" applyNumberFormat="1" applyFont="1" applyFill="1" applyAlignment="1"/>
    <xf numFmtId="190" fontId="20" fillId="0" borderId="0" xfId="1" applyNumberFormat="1" applyFont="1" applyFill="1" applyAlignment="1"/>
    <xf numFmtId="190" fontId="20" fillId="0" borderId="0" xfId="1" applyNumberFormat="1" applyFont="1" applyFill="1" applyAlignment="1">
      <alignment horizontal="centerContinuous"/>
    </xf>
    <xf numFmtId="190" fontId="21" fillId="0" borderId="1" xfId="1" applyNumberFormat="1" applyFont="1" applyFill="1" applyBorder="1" applyAlignment="1">
      <alignment horizontal="center"/>
    </xf>
    <xf numFmtId="190" fontId="24" fillId="0" borderId="0" xfId="1" applyNumberFormat="1" applyFont="1" applyFill="1" applyAlignment="1">
      <alignment horizontal="center"/>
    </xf>
    <xf numFmtId="187" fontId="20" fillId="0" borderId="1" xfId="1" applyNumberFormat="1" applyFont="1" applyFill="1" applyBorder="1" applyAlignment="1">
      <alignment horizontal="right"/>
    </xf>
    <xf numFmtId="187" fontId="20" fillId="0" borderId="0" xfId="1" applyNumberFormat="1" applyFont="1" applyFill="1" applyAlignment="1">
      <alignment horizontal="right"/>
    </xf>
    <xf numFmtId="187" fontId="20" fillId="0" borderId="0" xfId="1" applyNumberFormat="1" applyFont="1" applyFill="1" applyBorder="1" applyAlignment="1">
      <alignment horizontal="right"/>
    </xf>
    <xf numFmtId="187" fontId="20" fillId="0" borderId="0" xfId="1" applyNumberFormat="1" applyFont="1" applyFill="1" applyBorder="1" applyAlignment="1"/>
    <xf numFmtId="187" fontId="20" fillId="0" borderId="0" xfId="1" applyNumberFormat="1" applyFont="1" applyFill="1" applyBorder="1" applyAlignment="1">
      <alignment horizontal="right" vertical="top"/>
    </xf>
    <xf numFmtId="187" fontId="20" fillId="0" borderId="3" xfId="1" applyNumberFormat="1" applyFont="1" applyFill="1" applyBorder="1" applyAlignment="1">
      <alignment horizontal="right"/>
    </xf>
    <xf numFmtId="187" fontId="20" fillId="0" borderId="3" xfId="1" applyNumberFormat="1" applyFont="1" applyFill="1" applyBorder="1" applyAlignment="1"/>
    <xf numFmtId="187" fontId="20" fillId="0" borderId="0" xfId="1" applyNumberFormat="1" applyFont="1" applyFill="1" applyAlignment="1"/>
    <xf numFmtId="190" fontId="20" fillId="0" borderId="0" xfId="1" applyNumberFormat="1" applyFont="1" applyFill="1" applyBorder="1" applyAlignment="1">
      <alignment horizontal="center"/>
    </xf>
    <xf numFmtId="190" fontId="20" fillId="0" borderId="0" xfId="1" applyNumberFormat="1" applyFont="1" applyFill="1" applyBorder="1" applyAlignment="1"/>
    <xf numFmtId="190" fontId="20" fillId="0" borderId="0" xfId="1" applyNumberFormat="1" applyFont="1" applyFill="1" applyBorder="1" applyAlignment="1">
      <alignment horizontal="right"/>
    </xf>
    <xf numFmtId="190" fontId="20" fillId="0" borderId="0" xfId="1" applyNumberFormat="1" applyFont="1" applyFill="1" applyAlignment="1">
      <alignment vertical="center"/>
    </xf>
    <xf numFmtId="190" fontId="20" fillId="0" borderId="0" xfId="1" applyNumberFormat="1" applyFont="1" applyFill="1" applyAlignment="1">
      <alignment horizontal="centerContinuous" vertical="center"/>
    </xf>
    <xf numFmtId="190" fontId="21" fillId="0" borderId="1" xfId="1" applyNumberFormat="1" applyFont="1" applyFill="1" applyBorder="1" applyAlignment="1">
      <alignment horizontal="center" vertical="center"/>
    </xf>
    <xf numFmtId="190" fontId="24" fillId="0" borderId="0" xfId="1" applyNumberFormat="1" applyFont="1" applyFill="1" applyAlignment="1">
      <alignment horizontal="center" vertical="center"/>
    </xf>
    <xf numFmtId="187" fontId="20" fillId="0" borderId="0" xfId="1" applyNumberFormat="1" applyFont="1" applyFill="1" applyAlignment="1">
      <alignment horizontal="right" vertical="center"/>
    </xf>
    <xf numFmtId="187" fontId="20" fillId="0" borderId="0" xfId="1" applyNumberFormat="1" applyFont="1" applyFill="1" applyBorder="1" applyAlignment="1">
      <alignment horizontal="right" vertical="center"/>
    </xf>
    <xf numFmtId="187" fontId="20" fillId="0" borderId="3" xfId="1" applyNumberFormat="1" applyFont="1" applyFill="1" applyBorder="1" applyAlignment="1">
      <alignment horizontal="right" vertical="center"/>
    </xf>
    <xf numFmtId="187" fontId="20" fillId="0" borderId="3" xfId="1" applyNumberFormat="1" applyFont="1" applyFill="1" applyBorder="1" applyAlignment="1">
      <alignment vertical="center"/>
    </xf>
    <xf numFmtId="187" fontId="20" fillId="0" borderId="0" xfId="1" applyNumberFormat="1" applyFont="1" applyFill="1" applyBorder="1" applyAlignment="1">
      <alignment vertical="center"/>
    </xf>
    <xf numFmtId="187" fontId="20" fillId="0" borderId="0" xfId="1" applyNumberFormat="1" applyFont="1" applyFill="1" applyAlignment="1">
      <alignment vertical="center"/>
    </xf>
    <xf numFmtId="190" fontId="20" fillId="0" borderId="0" xfId="1" applyNumberFormat="1" applyFont="1" applyFill="1" applyBorder="1" applyAlignment="1">
      <alignment horizontal="center" vertical="center"/>
    </xf>
    <xf numFmtId="190" fontId="20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Border="1" applyAlignment="1">
      <alignment horizontal="right" vertical="center"/>
    </xf>
    <xf numFmtId="190" fontId="27" fillId="0" borderId="0" xfId="1" applyNumberFormat="1" applyFont="1" applyFill="1" applyBorder="1" applyAlignment="1"/>
    <xf numFmtId="190" fontId="27" fillId="0" borderId="0" xfId="1" applyNumberFormat="1" applyFont="1" applyFill="1" applyAlignment="1">
      <alignment horizontal="centerContinuous"/>
    </xf>
    <xf numFmtId="190" fontId="28" fillId="0" borderId="1" xfId="1" applyNumberFormat="1" applyFont="1" applyFill="1" applyBorder="1" applyAlignment="1">
      <alignment horizontal="center"/>
    </xf>
    <xf numFmtId="190" fontId="27" fillId="0" borderId="0" xfId="1" applyNumberFormat="1" applyFont="1" applyFill="1" applyAlignment="1"/>
    <xf numFmtId="187" fontId="27" fillId="0" borderId="0" xfId="1" applyNumberFormat="1" applyFont="1" applyFill="1" applyBorder="1" applyAlignment="1">
      <alignment horizontal="center"/>
    </xf>
    <xf numFmtId="190" fontId="27" fillId="0" borderId="0" xfId="1" applyNumberFormat="1" applyFont="1" applyFill="1" applyBorder="1" applyAlignment="1">
      <alignment horizontal="center"/>
    </xf>
    <xf numFmtId="187" fontId="27" fillId="0" borderId="0" xfId="1" applyNumberFormat="1" applyFont="1" applyFill="1" applyAlignment="1">
      <alignment vertical="top"/>
    </xf>
    <xf numFmtId="187" fontId="20" fillId="0" borderId="2" xfId="1" applyNumberFormat="1" applyFont="1" applyFill="1" applyBorder="1" applyAlignment="1">
      <alignment horizontal="right"/>
    </xf>
    <xf numFmtId="37" fontId="15" fillId="0" borderId="0" xfId="0" applyNumberFormat="1" applyFont="1" applyAlignment="1">
      <alignment horizontal="left"/>
    </xf>
    <xf numFmtId="37" fontId="16" fillId="0" borderId="0" xfId="0" applyNumberFormat="1" applyFont="1" applyAlignment="1">
      <alignment horizontal="centerContinuous"/>
    </xf>
    <xf numFmtId="38" fontId="17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Continuous"/>
    </xf>
    <xf numFmtId="37" fontId="17" fillId="0" borderId="0" xfId="0" applyNumberFormat="1" applyFont="1"/>
    <xf numFmtId="37" fontId="27" fillId="0" borderId="0" xfId="0" applyNumberFormat="1" applyFont="1"/>
    <xf numFmtId="38" fontId="27" fillId="0" borderId="0" xfId="0" applyNumberFormat="1" applyFont="1"/>
    <xf numFmtId="38" fontId="27" fillId="0" borderId="0" xfId="0" applyNumberFormat="1" applyFont="1" applyAlignment="1">
      <alignment horizontal="right"/>
    </xf>
    <xf numFmtId="190" fontId="20" fillId="0" borderId="0" xfId="0" applyNumberFormat="1" applyFont="1"/>
    <xf numFmtId="190" fontId="20" fillId="0" borderId="0" xfId="0" applyNumberFormat="1" applyFont="1" applyAlignment="1">
      <alignment horizontal="right"/>
    </xf>
    <xf numFmtId="37" fontId="20" fillId="0" borderId="0" xfId="0" applyNumberFormat="1" applyFont="1"/>
    <xf numFmtId="38" fontId="20" fillId="0" borderId="0" xfId="0" applyNumberFormat="1" applyFont="1"/>
    <xf numFmtId="38" fontId="20" fillId="0" borderId="0" xfId="0" applyNumberFormat="1" applyFont="1" applyAlignment="1">
      <alignment horizontal="right"/>
    </xf>
    <xf numFmtId="37" fontId="15" fillId="0" borderId="0" xfId="0" applyNumberFormat="1" applyFont="1"/>
    <xf numFmtId="37" fontId="18" fillId="0" borderId="0" xfId="0" applyNumberFormat="1" applyFont="1" applyAlignment="1">
      <alignment horizontal="center"/>
    </xf>
    <xf numFmtId="38" fontId="15" fillId="0" borderId="1" xfId="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5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center"/>
    </xf>
    <xf numFmtId="0" fontId="19" fillId="0" borderId="0" xfId="0" quotePrefix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quotePrefix="1" applyFont="1" applyAlignment="1">
      <alignment horizontal="center"/>
    </xf>
    <xf numFmtId="37" fontId="16" fillId="0" borderId="0" xfId="0" applyNumberFormat="1" applyFont="1" applyAlignment="1">
      <alignment horizontal="center"/>
    </xf>
    <xf numFmtId="38" fontId="17" fillId="0" borderId="0" xfId="0" applyNumberFormat="1" applyFont="1"/>
    <xf numFmtId="37" fontId="17" fillId="0" borderId="0" xfId="0" quotePrefix="1" applyNumberFormat="1" applyFont="1" applyAlignment="1">
      <alignment horizontal="left"/>
    </xf>
    <xf numFmtId="187" fontId="17" fillId="0" borderId="0" xfId="0" applyNumberFormat="1" applyFont="1" applyAlignment="1">
      <alignment horizontal="center"/>
    </xf>
    <xf numFmtId="187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left"/>
    </xf>
    <xf numFmtId="188" fontId="17" fillId="0" borderId="0" xfId="7" applyFont="1" applyFill="1"/>
    <xf numFmtId="187" fontId="17" fillId="0" borderId="2" xfId="0" applyNumberFormat="1" applyFont="1" applyBorder="1" applyAlignment="1">
      <alignment horizontal="center"/>
    </xf>
    <xf numFmtId="37" fontId="17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vertical="top"/>
    </xf>
    <xf numFmtId="37" fontId="17" fillId="0" borderId="0" xfId="0" quotePrefix="1" applyNumberFormat="1" applyFont="1" applyAlignment="1">
      <alignment horizontal="left" vertical="top"/>
    </xf>
    <xf numFmtId="192" fontId="16" fillId="0" borderId="0" xfId="0" applyNumberFormat="1" applyFont="1" applyAlignment="1">
      <alignment horizontal="center"/>
    </xf>
    <xf numFmtId="187" fontId="17" fillId="0" borderId="2" xfId="0" applyNumberFormat="1" applyFont="1" applyBorder="1" applyAlignment="1">
      <alignment horizontal="right"/>
    </xf>
    <xf numFmtId="187" fontId="17" fillId="0" borderId="3" xfId="0" applyNumberFormat="1" applyFont="1" applyBorder="1" applyAlignment="1">
      <alignment horizontal="right"/>
    </xf>
    <xf numFmtId="187" fontId="17" fillId="0" borderId="3" xfId="0" applyNumberFormat="1" applyFont="1" applyBorder="1" applyAlignment="1">
      <alignment horizontal="center"/>
    </xf>
    <xf numFmtId="187" fontId="17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center"/>
    </xf>
    <xf numFmtId="187" fontId="17" fillId="0" borderId="1" xfId="0" applyNumberFormat="1" applyFont="1" applyBorder="1" applyAlignment="1">
      <alignment horizontal="center"/>
    </xf>
    <xf numFmtId="190" fontId="17" fillId="0" borderId="0" xfId="0" applyNumberFormat="1" applyFont="1" applyAlignment="1">
      <alignment horizontal="right"/>
    </xf>
    <xf numFmtId="37" fontId="18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left"/>
    </xf>
    <xf numFmtId="187" fontId="17" fillId="0" borderId="0" xfId="0" applyNumberFormat="1" applyFont="1"/>
    <xf numFmtId="37" fontId="17" fillId="0" borderId="0" xfId="0" applyNumberFormat="1" applyFont="1" applyAlignment="1">
      <alignment vertical="center"/>
    </xf>
    <xf numFmtId="37" fontId="17" fillId="0" borderId="4" xfId="0" applyNumberFormat="1" applyFont="1" applyBorder="1"/>
    <xf numFmtId="38" fontId="17" fillId="0" borderId="0" xfId="0" applyNumberFormat="1" applyFont="1" applyAlignment="1">
      <alignment horizontal="right"/>
    </xf>
    <xf numFmtId="38" fontId="17" fillId="0" borderId="0" xfId="0" applyNumberFormat="1" applyFont="1" applyAlignment="1">
      <alignment horizontal="left"/>
    </xf>
    <xf numFmtId="37" fontId="28" fillId="0" borderId="0" xfId="0" applyNumberFormat="1" applyFont="1" applyAlignment="1">
      <alignment horizontal="left"/>
    </xf>
    <xf numFmtId="37" fontId="27" fillId="0" borderId="0" xfId="0" applyNumberFormat="1" applyFont="1" applyAlignment="1">
      <alignment horizontal="centerContinuous"/>
    </xf>
    <xf numFmtId="38" fontId="27" fillId="0" borderId="0" xfId="0" applyNumberFormat="1" applyFont="1" applyAlignment="1">
      <alignment horizontal="centerContinuous"/>
    </xf>
    <xf numFmtId="37" fontId="28" fillId="0" borderId="0" xfId="0" applyNumberFormat="1" applyFont="1"/>
    <xf numFmtId="38" fontId="28" fillId="0" borderId="1" xfId="0" applyNumberFormat="1" applyFont="1" applyBorder="1" applyAlignment="1">
      <alignment horizontal="center"/>
    </xf>
    <xf numFmtId="37" fontId="28" fillId="0" borderId="1" xfId="0" applyNumberFormat="1" applyFont="1" applyBorder="1" applyAlignment="1">
      <alignment horizontal="center"/>
    </xf>
    <xf numFmtId="37" fontId="28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right"/>
    </xf>
    <xf numFmtId="0" fontId="27" fillId="0" borderId="0" xfId="0" applyFont="1"/>
    <xf numFmtId="187" fontId="27" fillId="0" borderId="0" xfId="0" applyNumberFormat="1" applyFont="1" applyAlignment="1">
      <alignment horizontal="center"/>
    </xf>
    <xf numFmtId="187" fontId="27" fillId="0" borderId="0" xfId="0" applyNumberFormat="1" applyFont="1" applyAlignment="1">
      <alignment horizontal="right"/>
    </xf>
    <xf numFmtId="187" fontId="27" fillId="0" borderId="0" xfId="0" applyNumberFormat="1" applyFont="1"/>
    <xf numFmtId="187" fontId="27" fillId="0" borderId="1" xfId="0" applyNumberFormat="1" applyFont="1" applyBorder="1" applyAlignment="1">
      <alignment horizontal="right"/>
    </xf>
    <xf numFmtId="187" fontId="27" fillId="0" borderId="1" xfId="0" applyNumberFormat="1" applyFont="1" applyBorder="1" applyAlignment="1">
      <alignment horizontal="center"/>
    </xf>
    <xf numFmtId="0" fontId="28" fillId="0" borderId="0" xfId="0" applyFont="1" applyAlignment="1">
      <alignment horizontal="left"/>
    </xf>
    <xf numFmtId="187" fontId="27" fillId="0" borderId="2" xfId="0" applyNumberFormat="1" applyFont="1" applyBorder="1" applyAlignment="1">
      <alignment horizontal="center"/>
    </xf>
    <xf numFmtId="190" fontId="27" fillId="0" borderId="0" xfId="0" applyNumberFormat="1" applyFont="1" applyAlignment="1">
      <alignment horizontal="center"/>
    </xf>
    <xf numFmtId="37" fontId="28" fillId="0" borderId="0" xfId="0" applyNumberFormat="1" applyFont="1" applyAlignment="1">
      <alignment vertical="top"/>
    </xf>
    <xf numFmtId="187" fontId="27" fillId="0" borderId="2" xfId="0" applyNumberFormat="1" applyFont="1" applyBorder="1" applyAlignment="1">
      <alignment horizontal="right"/>
    </xf>
    <xf numFmtId="187" fontId="27" fillId="0" borderId="5" xfId="0" applyNumberFormat="1" applyFont="1" applyBorder="1" applyAlignment="1">
      <alignment horizontal="right"/>
    </xf>
    <xf numFmtId="37" fontId="27" fillId="0" borderId="0" xfId="0" applyNumberFormat="1" applyFont="1" applyAlignment="1">
      <alignment vertical="top"/>
    </xf>
    <xf numFmtId="187" fontId="27" fillId="0" borderId="0" xfId="0" applyNumberFormat="1" applyFont="1" applyAlignment="1">
      <alignment vertical="top"/>
    </xf>
    <xf numFmtId="37" fontId="21" fillId="0" borderId="0" xfId="0" applyNumberFormat="1" applyFont="1"/>
    <xf numFmtId="37" fontId="21" fillId="0" borderId="0" xfId="0" applyNumberFormat="1" applyFont="1" applyAlignment="1">
      <alignment vertical="center"/>
    </xf>
    <xf numFmtId="190" fontId="21" fillId="0" borderId="0" xfId="0" applyNumberFormat="1" applyFont="1" applyAlignment="1">
      <alignment horizontal="left"/>
    </xf>
    <xf numFmtId="37" fontId="20" fillId="0" borderId="0" xfId="0" applyNumberFormat="1" applyFont="1" applyAlignment="1">
      <alignment horizontal="right"/>
    </xf>
    <xf numFmtId="190" fontId="20" fillId="0" borderId="0" xfId="0" applyNumberFormat="1" applyFont="1" applyAlignment="1">
      <alignment horizontal="center"/>
    </xf>
    <xf numFmtId="190" fontId="21" fillId="0" borderId="0" xfId="0" applyNumberFormat="1" applyFont="1" applyAlignment="1">
      <alignment horizontal="center"/>
    </xf>
    <xf numFmtId="190" fontId="20" fillId="0" borderId="1" xfId="0" applyNumberFormat="1" applyFont="1" applyBorder="1" applyAlignment="1">
      <alignment horizontal="center"/>
    </xf>
    <xf numFmtId="190" fontId="20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1" fillId="0" borderId="0" xfId="0" applyFont="1"/>
    <xf numFmtId="187" fontId="20" fillId="0" borderId="0" xfId="0" applyNumberFormat="1" applyFont="1"/>
    <xf numFmtId="187" fontId="20" fillId="0" borderId="0" xfId="0" applyNumberFormat="1" applyFont="1" applyAlignment="1">
      <alignment horizontal="right"/>
    </xf>
    <xf numFmtId="0" fontId="20" fillId="0" borderId="0" xfId="0" applyFont="1"/>
    <xf numFmtId="187" fontId="20" fillId="0" borderId="2" xfId="0" applyNumberFormat="1" applyFont="1" applyBorder="1" applyAlignment="1">
      <alignment horizontal="right"/>
    </xf>
    <xf numFmtId="187" fontId="20" fillId="0" borderId="5" xfId="0" applyNumberFormat="1" applyFont="1" applyBorder="1" applyAlignment="1">
      <alignment horizontal="right"/>
    </xf>
    <xf numFmtId="188" fontId="20" fillId="0" borderId="0" xfId="0" applyNumberFormat="1" applyFont="1"/>
    <xf numFmtId="190" fontId="26" fillId="0" borderId="0" xfId="0" applyNumberFormat="1" applyFont="1"/>
    <xf numFmtId="37" fontId="21" fillId="0" borderId="0" xfId="0" applyNumberFormat="1" applyFont="1" applyAlignment="1">
      <alignment horizontal="left"/>
    </xf>
    <xf numFmtId="190" fontId="20" fillId="0" borderId="6" xfId="0" applyNumberFormat="1" applyFont="1" applyBorder="1" applyAlignment="1">
      <alignment horizontal="center"/>
    </xf>
    <xf numFmtId="187" fontId="20" fillId="0" borderId="1" xfId="0" applyNumberFormat="1" applyFont="1" applyBorder="1" applyAlignment="1">
      <alignment horizontal="right"/>
    </xf>
    <xf numFmtId="187" fontId="26" fillId="0" borderId="0" xfId="0" applyNumberFormat="1" applyFont="1"/>
    <xf numFmtId="37" fontId="21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horizontal="centerContinuous"/>
    </xf>
    <xf numFmtId="37" fontId="22" fillId="0" borderId="0" xfId="0" applyNumberFormat="1" applyFont="1" applyAlignment="1">
      <alignment horizontal="centerContinuous"/>
    </xf>
    <xf numFmtId="38" fontId="20" fillId="0" borderId="0" xfId="0" applyNumberFormat="1" applyFont="1" applyAlignment="1">
      <alignment horizontal="centerContinuous"/>
    </xf>
    <xf numFmtId="0" fontId="21" fillId="0" borderId="0" xfId="0" quotePrefix="1" applyFont="1" applyAlignment="1">
      <alignment horizontal="left" vertical="center"/>
    </xf>
    <xf numFmtId="37" fontId="23" fillId="0" borderId="0" xfId="0" applyNumberFormat="1" applyFont="1" applyAlignment="1">
      <alignment horizontal="center"/>
    </xf>
    <xf numFmtId="38" fontId="21" fillId="0" borderId="1" xfId="0" applyNumberFormat="1" applyFont="1" applyBorder="1" applyAlignment="1">
      <alignment horizontal="center"/>
    </xf>
    <xf numFmtId="37" fontId="21" fillId="0" borderId="1" xfId="0" applyNumberFormat="1" applyFont="1" applyBorder="1" applyAlignment="1">
      <alignment horizontal="center"/>
    </xf>
    <xf numFmtId="37" fontId="21" fillId="0" borderId="0" xfId="0" applyNumberFormat="1" applyFont="1" applyAlignment="1">
      <alignment horizontal="center"/>
    </xf>
    <xf numFmtId="37" fontId="24" fillId="0" borderId="0" xfId="0" applyNumberFormat="1" applyFont="1" applyAlignment="1">
      <alignment horizontal="center"/>
    </xf>
    <xf numFmtId="37" fontId="2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0" fillId="0" borderId="0" xfId="0" quotePrefix="1" applyFont="1" applyAlignment="1">
      <alignment horizontal="center"/>
    </xf>
    <xf numFmtId="37" fontId="22" fillId="0" borderId="0" xfId="0" applyNumberFormat="1" applyFont="1" applyAlignment="1">
      <alignment horizontal="center"/>
    </xf>
    <xf numFmtId="187" fontId="20" fillId="0" borderId="0" xfId="0" applyNumberFormat="1" applyFont="1" applyAlignment="1">
      <alignment horizontal="right" vertical="center"/>
    </xf>
    <xf numFmtId="187" fontId="20" fillId="0" borderId="1" xfId="0" applyNumberFormat="1" applyFont="1" applyBorder="1" applyAlignment="1">
      <alignment horizontal="right" vertical="center"/>
    </xf>
    <xf numFmtId="0" fontId="20" fillId="0" borderId="0" xfId="0" applyFont="1" applyAlignment="1">
      <alignment horizontal="left"/>
    </xf>
    <xf numFmtId="37" fontId="21" fillId="0" borderId="0" xfId="0" applyNumberFormat="1" applyFont="1" applyAlignment="1">
      <alignment vertical="top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/>
    </xf>
    <xf numFmtId="187" fontId="21" fillId="0" borderId="0" xfId="0" applyNumberFormat="1" applyFont="1" applyAlignment="1">
      <alignment horizontal="right"/>
    </xf>
    <xf numFmtId="187" fontId="20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left"/>
    </xf>
    <xf numFmtId="37" fontId="20" fillId="0" borderId="0" xfId="0" applyNumberFormat="1" applyFont="1" applyAlignment="1">
      <alignment vertical="top"/>
    </xf>
    <xf numFmtId="37" fontId="22" fillId="0" borderId="0" xfId="0" applyNumberFormat="1" applyFont="1" applyAlignment="1">
      <alignment horizontal="center" vertical="top"/>
    </xf>
    <xf numFmtId="187" fontId="20" fillId="0" borderId="0" xfId="0" applyNumberFormat="1" applyFont="1" applyAlignment="1">
      <alignment horizontal="right" vertical="top"/>
    </xf>
    <xf numFmtId="37" fontId="20" fillId="0" borderId="0" xfId="0" applyNumberFormat="1" applyFont="1" applyAlignment="1">
      <alignment horizontal="left" vertical="top"/>
    </xf>
    <xf numFmtId="192" fontId="22" fillId="0" borderId="0" xfId="0" applyNumberFormat="1" applyFont="1" applyAlignment="1">
      <alignment horizontal="center" vertical="top"/>
    </xf>
    <xf numFmtId="187" fontId="20" fillId="0" borderId="2" xfId="0" applyNumberFormat="1" applyFont="1" applyBorder="1" applyAlignment="1">
      <alignment horizontal="right" vertical="top"/>
    </xf>
    <xf numFmtId="37" fontId="21" fillId="0" borderId="0" xfId="0" applyNumberFormat="1" applyFont="1" applyAlignment="1">
      <alignment horizontal="left" vertical="top"/>
    </xf>
    <xf numFmtId="49" fontId="21" fillId="0" borderId="0" xfId="0" applyNumberFormat="1" applyFont="1"/>
    <xf numFmtId="187" fontId="20" fillId="0" borderId="1" xfId="0" applyNumberFormat="1" applyFont="1" applyBorder="1" applyAlignment="1">
      <alignment horizontal="center"/>
    </xf>
    <xf numFmtId="187" fontId="20" fillId="0" borderId="5" xfId="0" applyNumberFormat="1" applyFont="1" applyBorder="1"/>
    <xf numFmtId="0" fontId="22" fillId="0" borderId="0" xfId="0" applyFont="1" applyAlignment="1">
      <alignment horizontal="center"/>
    </xf>
    <xf numFmtId="187" fontId="20" fillId="0" borderId="1" xfId="0" applyNumberFormat="1" applyFont="1" applyBorder="1"/>
    <xf numFmtId="187" fontId="20" fillId="0" borderId="5" xfId="0" applyNumberFormat="1" applyFont="1" applyBorder="1" applyAlignment="1">
      <alignment horizontal="center"/>
    </xf>
    <xf numFmtId="189" fontId="20" fillId="0" borderId="0" xfId="0" applyNumberFormat="1" applyFont="1" applyAlignment="1">
      <alignment horizontal="center"/>
    </xf>
    <xf numFmtId="189" fontId="20" fillId="0" borderId="3" xfId="0" applyNumberFormat="1" applyFont="1" applyBorder="1" applyAlignment="1">
      <alignment horizontal="center"/>
    </xf>
    <xf numFmtId="188" fontId="20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vertical="center"/>
    </xf>
    <xf numFmtId="38" fontId="20" fillId="0" borderId="0" xfId="0" applyNumberFormat="1" applyFont="1" applyAlignment="1">
      <alignment vertical="center"/>
    </xf>
    <xf numFmtId="38" fontId="20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centerContinuous" vertical="center"/>
    </xf>
    <xf numFmtId="37" fontId="22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37" fontId="23" fillId="0" borderId="0" xfId="0" applyNumberFormat="1" applyFont="1" applyAlignment="1">
      <alignment horizontal="center" vertical="center"/>
    </xf>
    <xf numFmtId="38" fontId="21" fillId="0" borderId="1" xfId="0" applyNumberFormat="1" applyFont="1" applyBorder="1" applyAlignment="1">
      <alignment horizontal="center" vertical="center"/>
    </xf>
    <xf numFmtId="37" fontId="21" fillId="0" borderId="1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0" fillId="0" borderId="0" xfId="0" quotePrefix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187" fontId="20" fillId="0" borderId="0" xfId="0" applyNumberFormat="1" applyFont="1" applyAlignment="1">
      <alignment vertical="center"/>
    </xf>
    <xf numFmtId="187" fontId="20" fillId="0" borderId="2" xfId="0" applyNumberFormat="1" applyFont="1" applyBorder="1" applyAlignment="1">
      <alignment horizontal="right" vertical="center"/>
    </xf>
    <xf numFmtId="0" fontId="21" fillId="0" borderId="0" xfId="0" applyFont="1" applyAlignment="1">
      <alignment horizontal="left" vertical="center"/>
    </xf>
    <xf numFmtId="187" fontId="21" fillId="0" borderId="0" xfId="0" applyNumberFormat="1" applyFont="1" applyAlignment="1">
      <alignment horizontal="right" vertical="center"/>
    </xf>
    <xf numFmtId="49" fontId="20" fillId="0" borderId="0" xfId="39" applyNumberFormat="1" applyFont="1" applyAlignment="1">
      <alignment vertical="center"/>
    </xf>
    <xf numFmtId="37" fontId="20" fillId="0" borderId="0" xfId="0" applyNumberFormat="1" applyFont="1" applyAlignment="1">
      <alignment horizontal="left" vertical="center"/>
    </xf>
    <xf numFmtId="192" fontId="22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187" fontId="20" fillId="0" borderId="1" xfId="0" applyNumberFormat="1" applyFont="1" applyBorder="1" applyAlignment="1">
      <alignment horizontal="center" vertical="center"/>
    </xf>
    <xf numFmtId="187" fontId="20" fillId="0" borderId="5" xfId="0" applyNumberFormat="1" applyFont="1" applyBorder="1" applyAlignment="1">
      <alignment vertical="center"/>
    </xf>
    <xf numFmtId="190" fontId="20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187" fontId="20" fillId="0" borderId="1" xfId="0" applyNumberFormat="1" applyFont="1" applyBorder="1" applyAlignment="1">
      <alignment vertical="center"/>
    </xf>
    <xf numFmtId="187" fontId="20" fillId="0" borderId="5" xfId="0" applyNumberFormat="1" applyFont="1" applyBorder="1" applyAlignment="1">
      <alignment horizontal="center" vertical="center"/>
    </xf>
    <xf numFmtId="187" fontId="20" fillId="0" borderId="0" xfId="0" applyNumberFormat="1" applyFont="1" applyAlignment="1">
      <alignment horizontal="center" vertical="center"/>
    </xf>
    <xf numFmtId="190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189" fontId="20" fillId="0" borderId="0" xfId="0" applyNumberFormat="1" applyFont="1" applyAlignment="1">
      <alignment horizontal="center" vertical="center"/>
    </xf>
    <xf numFmtId="189" fontId="20" fillId="0" borderId="3" xfId="0" applyNumberFormat="1" applyFont="1" applyBorder="1" applyAlignment="1">
      <alignment horizontal="center" vertical="center"/>
    </xf>
    <xf numFmtId="188" fontId="20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left"/>
    </xf>
    <xf numFmtId="49" fontId="20" fillId="0" borderId="0" xfId="39" applyNumberFormat="1" applyFont="1" applyAlignment="1">
      <alignment vertical="top"/>
    </xf>
    <xf numFmtId="49" fontId="22" fillId="0" borderId="0" xfId="39" applyNumberFormat="1" applyFont="1" applyAlignment="1">
      <alignment vertical="top"/>
    </xf>
    <xf numFmtId="37" fontId="22" fillId="0" borderId="0" xfId="0" applyNumberFormat="1" applyFont="1" applyAlignment="1">
      <alignment horizontal="left" vertical="center"/>
    </xf>
    <xf numFmtId="49" fontId="22" fillId="0" borderId="0" xfId="39" applyNumberFormat="1" applyFont="1" applyAlignment="1">
      <alignment vertical="center"/>
    </xf>
    <xf numFmtId="37" fontId="17" fillId="0" borderId="0" xfId="0" applyNumberFormat="1" applyFont="1" applyAlignment="1">
      <alignment horizontal="right"/>
    </xf>
    <xf numFmtId="37" fontId="20" fillId="0" borderId="0" xfId="0" applyNumberFormat="1" applyFont="1" applyAlignment="1">
      <alignment horizontal="right"/>
    </xf>
    <xf numFmtId="37" fontId="20" fillId="0" borderId="0" xfId="0" applyNumberFormat="1" applyFont="1" applyAlignment="1">
      <alignment horizontal="right" vertical="center"/>
    </xf>
    <xf numFmtId="190" fontId="20" fillId="0" borderId="1" xfId="0" applyNumberFormat="1" applyFont="1" applyBorder="1" applyAlignment="1">
      <alignment horizontal="center"/>
    </xf>
    <xf numFmtId="190" fontId="20" fillId="0" borderId="2" xfId="0" applyNumberFormat="1" applyFont="1" applyBorder="1" applyAlignment="1">
      <alignment horizontal="center"/>
    </xf>
    <xf numFmtId="190" fontId="21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37" fontId="27" fillId="0" borderId="0" xfId="0" applyNumberFormat="1" applyFont="1" applyAlignment="1">
      <alignment horizontal="right"/>
    </xf>
  </cellXfs>
  <cellStyles count="63">
    <cellStyle name="Comma" xfId="1" builtinId="3"/>
    <cellStyle name="Comma 10" xfId="45" xr:uid="{89CACF24-422F-49C0-93B7-6ED28880F8DB}"/>
    <cellStyle name="Comma 10 2" xfId="62" xr:uid="{9EF3B787-5891-4AA2-BCC0-8CF18B4C6E2D}"/>
    <cellStyle name="Comma 11" xfId="46" xr:uid="{DA2DCC02-A38D-4F5F-8C78-6300C7A58240}"/>
    <cellStyle name="Comma 2" xfId="3" xr:uid="{00000000-0005-0000-0000-000001000000}"/>
    <cellStyle name="Comma 2 2" xfId="4" xr:uid="{00000000-0005-0000-0000-000002000000}"/>
    <cellStyle name="Comma 2 2 2" xfId="35" xr:uid="{DBE9AA74-03A6-421D-A928-549B4B33F837}"/>
    <cellStyle name="Comma 2 2 2 2" xfId="58" xr:uid="{408DE28B-BF61-461B-AD80-41B22E3061EF}"/>
    <cellStyle name="Comma 2 2 3" xfId="48" xr:uid="{C840A1E3-D6E4-42B9-AEDE-B600ADE40381}"/>
    <cellStyle name="Comma 2 3" xfId="34" xr:uid="{FB344920-DF5D-4C7B-B63D-B8961276DD19}"/>
    <cellStyle name="Comma 2 3 2" xfId="57" xr:uid="{8960090B-EFDA-48DA-8C34-26B2A2C2059A}"/>
    <cellStyle name="Comma 2 4" xfId="47" xr:uid="{E3A818E3-E727-45BA-872A-695EDAEF5B05}"/>
    <cellStyle name="Comma 3" xfId="5" xr:uid="{00000000-0005-0000-0000-000003000000}"/>
    <cellStyle name="Comma 3 2" xfId="6" xr:uid="{00000000-0005-0000-0000-000004000000}"/>
    <cellStyle name="Comma 3 2 2" xfId="50" xr:uid="{7C58878A-B721-4DD0-9F51-14166559D1B5}"/>
    <cellStyle name="Comma 3 3" xfId="49" xr:uid="{F2EDDE68-324D-4AEE-A9EE-6D955BBE1D3E}"/>
    <cellStyle name="Comma 4" xfId="7" xr:uid="{00000000-0005-0000-0000-000005000000}"/>
    <cellStyle name="Comma 4 2" xfId="36" xr:uid="{743C7E91-C3CD-427E-BC47-4BDAD1C80EE6}"/>
    <cellStyle name="Comma 4 2 2" xfId="59" xr:uid="{2D2A608F-A3B5-457C-B240-73BEC774FBF7}"/>
    <cellStyle name="Comma 4 3" xfId="51" xr:uid="{DDB3CBCE-DD06-4589-8074-1BC78491A8B8}"/>
    <cellStyle name="Comma 5" xfId="8" xr:uid="{00000000-0005-0000-0000-000006000000}"/>
    <cellStyle name="Comma 5 2" xfId="52" xr:uid="{5B646313-FEA3-4219-B6CF-6D8B5FFCAB11}"/>
    <cellStyle name="Comma 6" xfId="9" xr:uid="{00000000-0005-0000-0000-000007000000}"/>
    <cellStyle name="Comma 6 2" xfId="37" xr:uid="{F9DC0378-2B4B-427D-B358-5D9F4A3C44C7}"/>
    <cellStyle name="Comma 6 2 2" xfId="60" xr:uid="{3D19BAC0-102F-400D-A6FC-A8A71F4022B4}"/>
    <cellStyle name="Comma 6 3" xfId="53" xr:uid="{9337A9B8-8F35-4BE5-B6C7-3CD9499D8093}"/>
    <cellStyle name="Comma 7" xfId="10" xr:uid="{00000000-0005-0000-0000-000008000000}"/>
    <cellStyle name="Comma 7 2" xfId="54" xr:uid="{158C0488-D4CC-4554-AD04-754218D14145}"/>
    <cellStyle name="Comma 8" xfId="11" xr:uid="{00000000-0005-0000-0000-000009000000}"/>
    <cellStyle name="Comma 8 2" xfId="55" xr:uid="{2560F902-404D-4CC9-9934-577DD3136C63}"/>
    <cellStyle name="Comma 9" xfId="12" xr:uid="{00000000-0005-0000-0000-00000A000000}"/>
    <cellStyle name="Comma 9 2" xfId="56" xr:uid="{AF967371-2CFB-4DA7-86A3-077D063D7F36}"/>
    <cellStyle name="E&amp;Y House" xfId="13" xr:uid="{00000000-0005-0000-0000-00000B000000}"/>
    <cellStyle name="E&amp;Y House 2" xfId="14" xr:uid="{00000000-0005-0000-0000-00000C000000}"/>
    <cellStyle name="Hyperlink 2" xfId="15" xr:uid="{00000000-0005-0000-0000-00000D000000}"/>
    <cellStyle name="Normal" xfId="0" builtinId="0"/>
    <cellStyle name="Normal 10" xfId="33" xr:uid="{E7E4F855-824F-421D-BE14-41E37024442D}"/>
    <cellStyle name="Normal 10 2" xfId="43" xr:uid="{0F93C233-8DE7-4A12-BBE0-BEFE8ECCA542}"/>
    <cellStyle name="Normal 10 3" xfId="32" xr:uid="{00000000-0005-0000-0000-00000F000000}"/>
    <cellStyle name="Normal 2" xfId="16" xr:uid="{00000000-0005-0000-0000-000010000000}"/>
    <cellStyle name="Normal 2 2" xfId="17" xr:uid="{00000000-0005-0000-0000-000011000000}"/>
    <cellStyle name="Normal 2 3" xfId="18" xr:uid="{00000000-0005-0000-0000-000012000000}"/>
    <cellStyle name="Normal 2 4" xfId="19" xr:uid="{00000000-0005-0000-0000-000013000000}"/>
    <cellStyle name="Normal 2 4 2" xfId="39" xr:uid="{8412592A-334B-4BF1-95B2-FEF57060C7B5}"/>
    <cellStyle name="Normal 2 5" xfId="38" xr:uid="{11B345A2-3685-4C15-BE6E-6806F393D264}"/>
    <cellStyle name="Normal 3" xfId="20" xr:uid="{00000000-0005-0000-0000-000014000000}"/>
    <cellStyle name="Normal 3 2" xfId="21" xr:uid="{00000000-0005-0000-0000-000015000000}"/>
    <cellStyle name="Normal 4" xfId="2" xr:uid="{00000000-0005-0000-0000-000016000000}"/>
    <cellStyle name="Normal 4 2" xfId="22" xr:uid="{00000000-0005-0000-0000-000017000000}"/>
    <cellStyle name="Normal 4 2 2" xfId="40" xr:uid="{AC7EA886-35BA-49A8-B6D1-08271F623406}"/>
    <cellStyle name="Normal 4 3" xfId="31" xr:uid="{00000000-0005-0000-0000-000018000000}"/>
    <cellStyle name="Normal 5" xfId="23" xr:uid="{00000000-0005-0000-0000-000019000000}"/>
    <cellStyle name="Normal 6" xfId="24" xr:uid="{00000000-0005-0000-0000-00001A000000}"/>
    <cellStyle name="Normal 6 2" xfId="41" xr:uid="{A3B78376-D9E1-4EDC-AAA7-B744877232FA}"/>
    <cellStyle name="Normal 7" xfId="25" xr:uid="{00000000-0005-0000-0000-00001B000000}"/>
    <cellStyle name="Normal 8" xfId="44" xr:uid="{51F944F3-6CB0-45AC-AA19-CE4D6ED4B5D9}"/>
    <cellStyle name="Normal 8 2" xfId="61" xr:uid="{0DBB0E09-6D7D-492A-A4D7-26E2E0DD7432}"/>
    <cellStyle name="Percent 2" xfId="26" xr:uid="{00000000-0005-0000-0000-00001C000000}"/>
    <cellStyle name="Percent 2 3" xfId="27" xr:uid="{00000000-0005-0000-0000-00001D000000}"/>
    <cellStyle name="Percent 3" xfId="28" xr:uid="{00000000-0005-0000-0000-00001E000000}"/>
    <cellStyle name="Percent 4" xfId="29" xr:uid="{00000000-0005-0000-0000-00001F000000}"/>
    <cellStyle name="Percent 5" xfId="30" xr:uid="{00000000-0005-0000-0000-000020000000}"/>
    <cellStyle name="Percent 5 2" xfId="42" xr:uid="{A9DF9B66-BF2E-46A4-846F-A34E0B3F69CB}"/>
  </cellStyles>
  <dxfs count="0"/>
  <tableStyles count="0" defaultTableStyle="TableStyleMedium9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8"/>
  <sheetViews>
    <sheetView tabSelected="1" zoomScale="70" zoomScaleNormal="70" workbookViewId="0">
      <pane xSplit="3" ySplit="8" topLeftCell="D9" activePane="bottomRight" state="frozen"/>
      <selection activeCell="F104" sqref="F104"/>
      <selection pane="topRight" activeCell="F104" sqref="F104"/>
      <selection pane="bottomLeft" activeCell="F104" sqref="F104"/>
      <selection pane="bottomRight" activeCell="S14" sqref="S14"/>
    </sheetView>
  </sheetViews>
  <sheetFormatPr defaultColWidth="10.5703125" defaultRowHeight="24" customHeight="1"/>
  <cols>
    <col min="1" max="1" width="63.5703125" style="52" customWidth="1"/>
    <col min="2" max="2" width="9.7109375" style="72" customWidth="1"/>
    <col min="3" max="3" width="1.42578125" style="72" customWidth="1"/>
    <col min="4" max="4" width="16.140625" style="73" customWidth="1"/>
    <col min="5" max="5" width="1.42578125" style="52" customWidth="1"/>
    <col min="6" max="6" width="16.140625" style="73" customWidth="1"/>
    <col min="7" max="7" width="1.42578125" style="52" customWidth="1"/>
    <col min="8" max="8" width="16.140625" style="4" customWidth="1"/>
    <col min="9" max="9" width="1.42578125" style="52" customWidth="1"/>
    <col min="10" max="10" width="16.140625" style="73" customWidth="1"/>
    <col min="11" max="11" width="1.5703125" style="52" customWidth="1"/>
    <col min="12" max="14" width="10.5703125" style="52"/>
    <col min="15" max="15" width="12.7109375" style="52" bestFit="1" customWidth="1"/>
    <col min="16" max="16384" width="10.5703125" style="52"/>
  </cols>
  <sheetData>
    <row r="1" spans="1:17" ht="24" customHeight="1">
      <c r="A1" s="48" t="s">
        <v>192</v>
      </c>
      <c r="B1" s="49"/>
      <c r="C1" s="49"/>
      <c r="D1" s="50"/>
      <c r="E1" s="51"/>
      <c r="F1" s="50"/>
      <c r="G1" s="51"/>
      <c r="H1" s="1"/>
      <c r="I1" s="51"/>
      <c r="J1" s="50"/>
    </row>
    <row r="2" spans="1:17" ht="24" customHeight="1">
      <c r="A2" s="48" t="s">
        <v>177</v>
      </c>
      <c r="B2" s="49"/>
      <c r="C2" s="49"/>
      <c r="D2" s="50"/>
      <c r="E2" s="51"/>
      <c r="F2" s="50"/>
      <c r="G2" s="51"/>
      <c r="H2" s="1"/>
      <c r="I2" s="51"/>
      <c r="J2" s="50"/>
    </row>
    <row r="3" spans="1:17" ht="24" customHeight="1">
      <c r="A3" s="48" t="s">
        <v>215</v>
      </c>
      <c r="B3" s="49"/>
      <c r="C3" s="49"/>
      <c r="D3" s="50"/>
      <c r="E3" s="51"/>
      <c r="F3" s="50"/>
      <c r="G3" s="51"/>
      <c r="H3" s="1"/>
      <c r="I3" s="51"/>
      <c r="J3" s="50"/>
    </row>
    <row r="4" spans="1:17" ht="24" customHeight="1">
      <c r="A4" s="225" t="s">
        <v>0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7" s="61" customFormat="1" ht="24" customHeight="1">
      <c r="B5" s="62"/>
      <c r="C5" s="62"/>
      <c r="D5" s="63"/>
      <c r="E5" s="64" t="s">
        <v>1</v>
      </c>
      <c r="F5" s="63"/>
      <c r="G5" s="65"/>
      <c r="H5" s="2"/>
      <c r="I5" s="64" t="s">
        <v>2</v>
      </c>
      <c r="J5" s="63"/>
    </row>
    <row r="6" spans="1:17" ht="24" customHeight="1">
      <c r="B6" s="66" t="s">
        <v>3</v>
      </c>
      <c r="C6" s="66"/>
      <c r="D6" s="67" t="s">
        <v>216</v>
      </c>
      <c r="E6" s="68"/>
      <c r="F6" s="68" t="s">
        <v>217</v>
      </c>
      <c r="G6" s="69"/>
      <c r="H6" s="67" t="s">
        <v>216</v>
      </c>
      <c r="I6" s="68"/>
      <c r="J6" s="68" t="s">
        <v>217</v>
      </c>
      <c r="O6" s="61"/>
      <c r="P6" s="61"/>
    </row>
    <row r="7" spans="1:17" ht="24" customHeight="1">
      <c r="B7" s="66"/>
      <c r="C7" s="66"/>
      <c r="D7" s="70" t="s">
        <v>4</v>
      </c>
      <c r="E7" s="68"/>
      <c r="F7" s="70" t="s">
        <v>111</v>
      </c>
      <c r="G7" s="69"/>
      <c r="H7" s="3" t="s">
        <v>4</v>
      </c>
      <c r="I7" s="68"/>
      <c r="J7" s="70" t="s">
        <v>111</v>
      </c>
      <c r="O7" s="61"/>
      <c r="P7" s="61"/>
    </row>
    <row r="8" spans="1:17" ht="24" customHeight="1">
      <c r="B8" s="66"/>
      <c r="C8" s="66"/>
      <c r="D8" s="70" t="s">
        <v>5</v>
      </c>
      <c r="E8" s="68"/>
      <c r="F8" s="71"/>
      <c r="G8" s="69"/>
      <c r="H8" s="3" t="s">
        <v>5</v>
      </c>
      <c r="I8" s="68"/>
      <c r="J8" s="71"/>
      <c r="O8" s="61"/>
      <c r="P8" s="61"/>
    </row>
    <row r="9" spans="1:17" ht="24" customHeight="1">
      <c r="A9" s="48" t="s">
        <v>6</v>
      </c>
      <c r="O9" s="61"/>
      <c r="P9" s="61"/>
    </row>
    <row r="10" spans="1:17" ht="24" customHeight="1">
      <c r="A10" s="61" t="s">
        <v>7</v>
      </c>
      <c r="O10" s="61"/>
      <c r="P10" s="61"/>
    </row>
    <row r="11" spans="1:17" ht="24" customHeight="1">
      <c r="A11" s="74" t="s">
        <v>8</v>
      </c>
      <c r="D11" s="76">
        <v>478323</v>
      </c>
      <c r="E11" s="75"/>
      <c r="F11" s="76">
        <v>99494</v>
      </c>
      <c r="G11" s="75"/>
      <c r="H11" s="75">
        <v>405169</v>
      </c>
      <c r="I11" s="75"/>
      <c r="J11" s="75">
        <v>39461</v>
      </c>
      <c r="O11" s="61"/>
      <c r="P11" s="61"/>
    </row>
    <row r="12" spans="1:17" ht="24" customHeight="1">
      <c r="A12" s="77" t="s">
        <v>182</v>
      </c>
      <c r="B12" s="72" t="s">
        <v>198</v>
      </c>
      <c r="D12" s="76">
        <v>34678</v>
      </c>
      <c r="E12" s="75"/>
      <c r="F12" s="76">
        <v>37781</v>
      </c>
      <c r="G12" s="75"/>
      <c r="H12" s="76">
        <v>942</v>
      </c>
      <c r="I12" s="75"/>
      <c r="J12" s="76">
        <v>800</v>
      </c>
      <c r="O12" s="61"/>
      <c r="P12" s="61"/>
    </row>
    <row r="13" spans="1:17" ht="24" customHeight="1">
      <c r="A13" s="52" t="s">
        <v>109</v>
      </c>
      <c r="B13" s="72">
        <v>4</v>
      </c>
      <c r="D13" s="76">
        <v>2016279</v>
      </c>
      <c r="E13" s="75"/>
      <c r="F13" s="76">
        <v>2061207</v>
      </c>
      <c r="G13" s="75"/>
      <c r="H13" s="75">
        <v>937207</v>
      </c>
      <c r="I13" s="75"/>
      <c r="J13" s="75">
        <v>1198262</v>
      </c>
      <c r="O13" s="61"/>
      <c r="P13" s="61"/>
    </row>
    <row r="14" spans="1:17" ht="24" customHeight="1">
      <c r="A14" s="52" t="s">
        <v>112</v>
      </c>
      <c r="D14" s="76">
        <v>13219</v>
      </c>
      <c r="E14" s="75"/>
      <c r="F14" s="76">
        <v>14331</v>
      </c>
      <c r="G14" s="75"/>
      <c r="H14" s="75">
        <v>0</v>
      </c>
      <c r="I14" s="75"/>
      <c r="J14" s="75">
        <v>0</v>
      </c>
      <c r="O14" s="61"/>
      <c r="P14" s="61"/>
      <c r="Q14" s="78"/>
    </row>
    <row r="15" spans="1:17" ht="24" customHeight="1">
      <c r="A15" s="52" t="s">
        <v>9</v>
      </c>
      <c r="B15" s="72">
        <v>2</v>
      </c>
      <c r="D15" s="76">
        <v>52020</v>
      </c>
      <c r="E15" s="75"/>
      <c r="F15" s="76">
        <v>39114</v>
      </c>
      <c r="G15" s="75"/>
      <c r="H15" s="75">
        <v>30914</v>
      </c>
      <c r="I15" s="75"/>
      <c r="J15" s="75">
        <v>24184</v>
      </c>
    </row>
    <row r="16" spans="1:17" ht="24" customHeight="1">
      <c r="A16" s="52" t="s">
        <v>256</v>
      </c>
      <c r="B16" s="72">
        <v>11</v>
      </c>
      <c r="D16" s="76">
        <v>94967</v>
      </c>
      <c r="E16" s="75"/>
      <c r="F16" s="76" t="s">
        <v>257</v>
      </c>
      <c r="G16" s="76"/>
      <c r="H16" s="76" t="s">
        <v>257</v>
      </c>
      <c r="I16" s="76"/>
      <c r="J16" s="76" t="s">
        <v>257</v>
      </c>
    </row>
    <row r="17" spans="1:11" ht="24" customHeight="1">
      <c r="A17" s="61" t="s">
        <v>11</v>
      </c>
      <c r="D17" s="79">
        <f>SUM(D11:D16)</f>
        <v>2689486</v>
      </c>
      <c r="E17" s="75"/>
      <c r="F17" s="79">
        <f>SUM(F11:F16)</f>
        <v>2251927</v>
      </c>
      <c r="G17" s="75"/>
      <c r="H17" s="79">
        <f>SUM(H11:H16)</f>
        <v>1374232</v>
      </c>
      <c r="I17" s="75"/>
      <c r="J17" s="79">
        <f>SUM(J11:J16)</f>
        <v>1262707</v>
      </c>
    </row>
    <row r="18" spans="1:11" ht="24" customHeight="1">
      <c r="A18" s="61" t="s">
        <v>12</v>
      </c>
      <c r="D18" s="76"/>
      <c r="E18" s="75"/>
      <c r="F18" s="76"/>
      <c r="G18" s="75"/>
      <c r="H18" s="75"/>
      <c r="I18" s="75"/>
      <c r="J18" s="75"/>
    </row>
    <row r="19" spans="1:11" ht="24" customHeight="1">
      <c r="A19" s="52" t="s">
        <v>94</v>
      </c>
      <c r="D19" s="76">
        <v>91857</v>
      </c>
      <c r="E19" s="75"/>
      <c r="F19" s="76">
        <v>42343</v>
      </c>
      <c r="G19" s="76"/>
      <c r="H19" s="76">
        <v>31041</v>
      </c>
      <c r="I19" s="76"/>
      <c r="J19" s="76">
        <v>31041</v>
      </c>
    </row>
    <row r="20" spans="1:11" ht="24" customHeight="1">
      <c r="A20" s="77" t="s">
        <v>194</v>
      </c>
      <c r="B20" s="72">
        <v>3</v>
      </c>
      <c r="D20" s="75">
        <v>122378</v>
      </c>
      <c r="E20" s="75"/>
      <c r="F20" s="75">
        <v>122378</v>
      </c>
      <c r="G20" s="75"/>
      <c r="H20" s="75">
        <v>700554</v>
      </c>
      <c r="I20" s="75"/>
      <c r="J20" s="75">
        <v>620309</v>
      </c>
    </row>
    <row r="21" spans="1:11" ht="24" customHeight="1">
      <c r="A21" s="77" t="s">
        <v>195</v>
      </c>
      <c r="B21" s="72" t="s">
        <v>198</v>
      </c>
      <c r="D21" s="75">
        <v>0</v>
      </c>
      <c r="E21" s="75"/>
      <c r="F21" s="75">
        <v>0</v>
      </c>
      <c r="G21" s="75"/>
      <c r="H21" s="75">
        <v>0</v>
      </c>
      <c r="I21" s="75"/>
      <c r="J21" s="75">
        <v>0</v>
      </c>
    </row>
    <row r="22" spans="1:11" ht="24" customHeight="1">
      <c r="A22" s="52" t="s">
        <v>123</v>
      </c>
      <c r="B22" s="72">
        <v>2</v>
      </c>
      <c r="D22" s="76">
        <v>463339</v>
      </c>
      <c r="E22" s="76"/>
      <c r="F22" s="76">
        <v>460361</v>
      </c>
      <c r="G22" s="76"/>
      <c r="H22" s="76">
        <v>2765752</v>
      </c>
      <c r="I22" s="76"/>
      <c r="J22" s="76">
        <v>2356830</v>
      </c>
      <c r="K22" s="80"/>
    </row>
    <row r="23" spans="1:11" ht="24" customHeight="1">
      <c r="A23" s="81" t="s">
        <v>164</v>
      </c>
      <c r="B23" s="72">
        <v>5</v>
      </c>
      <c r="D23" s="76">
        <v>4931441</v>
      </c>
      <c r="E23" s="76"/>
      <c r="F23" s="76">
        <v>4931441</v>
      </c>
      <c r="G23" s="76"/>
      <c r="H23" s="76">
        <v>4931441</v>
      </c>
      <c r="I23" s="76"/>
      <c r="J23" s="76">
        <v>4931441</v>
      </c>
      <c r="K23" s="80"/>
    </row>
    <row r="24" spans="1:11" ht="24" customHeight="1">
      <c r="A24" s="77" t="s">
        <v>71</v>
      </c>
      <c r="B24" s="72">
        <v>6</v>
      </c>
      <c r="D24" s="76">
        <v>0</v>
      </c>
      <c r="E24" s="76"/>
      <c r="F24" s="5">
        <v>0</v>
      </c>
      <c r="G24" s="76"/>
      <c r="H24" s="76">
        <v>1327927</v>
      </c>
      <c r="I24" s="76"/>
      <c r="J24" s="76">
        <v>1327927</v>
      </c>
      <c r="K24" s="80"/>
    </row>
    <row r="25" spans="1:11" ht="24" customHeight="1">
      <c r="A25" s="52" t="s">
        <v>151</v>
      </c>
      <c r="B25" s="72">
        <v>7</v>
      </c>
      <c r="D25" s="76">
        <v>739214</v>
      </c>
      <c r="E25" s="76"/>
      <c r="F25" s="76">
        <v>729457</v>
      </c>
      <c r="G25" s="76"/>
      <c r="H25" s="76">
        <v>851440</v>
      </c>
      <c r="I25" s="76"/>
      <c r="J25" s="76">
        <v>851440</v>
      </c>
      <c r="K25" s="80"/>
    </row>
    <row r="26" spans="1:11" ht="24" customHeight="1">
      <c r="A26" s="74" t="s">
        <v>110</v>
      </c>
      <c r="B26" s="72">
        <v>8</v>
      </c>
      <c r="D26" s="76">
        <v>111663</v>
      </c>
      <c r="E26" s="76"/>
      <c r="F26" s="76">
        <v>107478</v>
      </c>
      <c r="G26" s="76"/>
      <c r="H26" s="76">
        <v>113760</v>
      </c>
      <c r="I26" s="76"/>
      <c r="J26" s="76">
        <v>113760</v>
      </c>
    </row>
    <row r="27" spans="1:11" ht="24" customHeight="1">
      <c r="A27" s="74" t="s">
        <v>189</v>
      </c>
      <c r="B27" s="72">
        <v>2</v>
      </c>
      <c r="D27" s="76">
        <v>0</v>
      </c>
      <c r="E27" s="76"/>
      <c r="F27" s="76">
        <v>0</v>
      </c>
      <c r="G27" s="76"/>
      <c r="H27" s="76">
        <v>0</v>
      </c>
      <c r="I27" s="76"/>
      <c r="J27" s="76">
        <v>0</v>
      </c>
    </row>
    <row r="28" spans="1:11" ht="24" customHeight="1">
      <c r="A28" s="74" t="s">
        <v>152</v>
      </c>
      <c r="B28" s="72">
        <v>2</v>
      </c>
      <c r="D28" s="76">
        <v>0</v>
      </c>
      <c r="E28" s="76"/>
      <c r="F28" s="5">
        <v>0</v>
      </c>
      <c r="G28" s="76"/>
      <c r="H28" s="76">
        <v>0</v>
      </c>
      <c r="I28" s="76"/>
      <c r="J28" s="76">
        <v>0</v>
      </c>
    </row>
    <row r="29" spans="1:11" ht="24" customHeight="1">
      <c r="A29" s="74" t="s">
        <v>117</v>
      </c>
      <c r="B29" s="72">
        <v>9</v>
      </c>
      <c r="D29" s="76">
        <v>237500</v>
      </c>
      <c r="E29" s="76"/>
      <c r="F29" s="76">
        <v>237500</v>
      </c>
      <c r="G29" s="76"/>
      <c r="H29" s="76">
        <v>238106</v>
      </c>
      <c r="I29" s="76"/>
      <c r="J29" s="76">
        <v>238106</v>
      </c>
    </row>
    <row r="30" spans="1:11" ht="24" customHeight="1">
      <c r="A30" s="74" t="s">
        <v>72</v>
      </c>
      <c r="B30" s="72">
        <v>10</v>
      </c>
      <c r="D30" s="76">
        <v>978600</v>
      </c>
      <c r="E30" s="76"/>
      <c r="F30" s="76">
        <v>978600</v>
      </c>
      <c r="G30" s="76"/>
      <c r="H30" s="76" t="s">
        <v>257</v>
      </c>
      <c r="I30" s="76"/>
      <c r="J30" s="76">
        <v>0</v>
      </c>
    </row>
    <row r="31" spans="1:11" ht="24" customHeight="1">
      <c r="A31" s="74" t="s">
        <v>73</v>
      </c>
      <c r="B31" s="72">
        <v>11</v>
      </c>
      <c r="D31" s="76">
        <v>425525</v>
      </c>
      <c r="E31" s="76"/>
      <c r="F31" s="76">
        <v>523910</v>
      </c>
      <c r="G31" s="76"/>
      <c r="H31" s="76">
        <v>422569</v>
      </c>
      <c r="I31" s="76"/>
      <c r="J31" s="76">
        <v>425887</v>
      </c>
    </row>
    <row r="32" spans="1:11" ht="24" customHeight="1">
      <c r="A32" s="74" t="s">
        <v>174</v>
      </c>
      <c r="B32" s="72">
        <v>12</v>
      </c>
      <c r="D32" s="76">
        <v>0</v>
      </c>
      <c r="E32" s="76"/>
      <c r="F32" s="76">
        <v>0</v>
      </c>
      <c r="G32" s="76"/>
      <c r="H32" s="76">
        <v>0</v>
      </c>
      <c r="I32" s="76"/>
      <c r="J32" s="76">
        <v>0</v>
      </c>
    </row>
    <row r="33" spans="1:10" ht="24" customHeight="1">
      <c r="A33" s="74" t="s">
        <v>74</v>
      </c>
      <c r="B33" s="72">
        <v>13</v>
      </c>
      <c r="D33" s="76">
        <v>1818164</v>
      </c>
      <c r="E33" s="76"/>
      <c r="F33" s="76">
        <v>1839300</v>
      </c>
      <c r="G33" s="76"/>
      <c r="H33" s="76">
        <v>102042</v>
      </c>
      <c r="I33" s="76"/>
      <c r="J33" s="76">
        <v>102725</v>
      </c>
    </row>
    <row r="34" spans="1:10" ht="24" customHeight="1">
      <c r="A34" s="74" t="s">
        <v>125</v>
      </c>
      <c r="D34" s="76">
        <v>64069</v>
      </c>
      <c r="E34" s="76"/>
      <c r="F34" s="76">
        <v>77198</v>
      </c>
      <c r="G34" s="76"/>
      <c r="H34" s="76">
        <v>0</v>
      </c>
      <c r="I34" s="76"/>
      <c r="J34" s="76">
        <v>0</v>
      </c>
    </row>
    <row r="35" spans="1:10" ht="24" customHeight="1">
      <c r="A35" s="82" t="s">
        <v>165</v>
      </c>
      <c r="D35" s="76">
        <v>174380</v>
      </c>
      <c r="E35" s="76"/>
      <c r="F35" s="76">
        <v>174380</v>
      </c>
      <c r="G35" s="76"/>
      <c r="H35" s="76">
        <v>0</v>
      </c>
      <c r="I35" s="76"/>
      <c r="J35" s="76">
        <v>0</v>
      </c>
    </row>
    <row r="36" spans="1:10" ht="24" customHeight="1">
      <c r="A36" s="74" t="s">
        <v>107</v>
      </c>
      <c r="B36" s="83"/>
      <c r="D36" s="76">
        <v>13822</v>
      </c>
      <c r="E36" s="76"/>
      <c r="F36" s="76">
        <v>15442</v>
      </c>
      <c r="G36" s="76"/>
      <c r="H36" s="76">
        <v>6448</v>
      </c>
      <c r="I36" s="76"/>
      <c r="J36" s="76">
        <v>7252</v>
      </c>
    </row>
    <row r="37" spans="1:10" ht="24" customHeight="1">
      <c r="A37" s="77" t="s">
        <v>75</v>
      </c>
      <c r="D37" s="76">
        <v>11721</v>
      </c>
      <c r="E37" s="76"/>
      <c r="F37" s="75">
        <v>11464</v>
      </c>
      <c r="G37" s="76"/>
      <c r="H37" s="76">
        <v>6716</v>
      </c>
      <c r="I37" s="76"/>
      <c r="J37" s="76">
        <v>6697</v>
      </c>
    </row>
    <row r="38" spans="1:10" ht="24" customHeight="1">
      <c r="A38" s="77" t="s">
        <v>70</v>
      </c>
      <c r="D38" s="76">
        <v>40372</v>
      </c>
      <c r="E38" s="76"/>
      <c r="F38" s="76">
        <v>43805</v>
      </c>
      <c r="G38" s="76"/>
      <c r="H38" s="76">
        <v>28319</v>
      </c>
      <c r="I38" s="76"/>
      <c r="J38" s="75">
        <v>27352</v>
      </c>
    </row>
    <row r="39" spans="1:10" ht="24" customHeight="1">
      <c r="A39" s="77" t="s">
        <v>124</v>
      </c>
      <c r="D39" s="76">
        <v>10065</v>
      </c>
      <c r="E39" s="76"/>
      <c r="F39" s="76">
        <v>9822</v>
      </c>
      <c r="G39" s="76"/>
      <c r="H39" s="76">
        <v>0</v>
      </c>
      <c r="I39" s="76"/>
      <c r="J39" s="75">
        <v>0</v>
      </c>
    </row>
    <row r="40" spans="1:10" ht="24" customHeight="1">
      <c r="A40" s="52" t="s">
        <v>13</v>
      </c>
      <c r="D40" s="76">
        <v>46141</v>
      </c>
      <c r="E40" s="76"/>
      <c r="F40" s="76">
        <v>29300</v>
      </c>
      <c r="G40" s="76"/>
      <c r="H40" s="76">
        <v>42293</v>
      </c>
      <c r="I40" s="76"/>
      <c r="J40" s="76">
        <v>22405</v>
      </c>
    </row>
    <row r="41" spans="1:10" ht="24" customHeight="1">
      <c r="A41" s="61" t="s">
        <v>14</v>
      </c>
      <c r="D41" s="84">
        <f>SUM(D19:D40)</f>
        <v>10280251</v>
      </c>
      <c r="E41" s="76"/>
      <c r="F41" s="84">
        <f>SUM(F19:F40)</f>
        <v>10334179</v>
      </c>
      <c r="G41" s="76"/>
      <c r="H41" s="84">
        <f>SUM(H19:H40)</f>
        <v>11568408</v>
      </c>
      <c r="I41" s="76"/>
      <c r="J41" s="84">
        <f>SUM(J19:J40)</f>
        <v>11063172</v>
      </c>
    </row>
    <row r="42" spans="1:10" ht="24" customHeight="1" thickBot="1">
      <c r="A42" s="61" t="s">
        <v>15</v>
      </c>
      <c r="D42" s="85">
        <f>SUM(D17,D41)</f>
        <v>12969737</v>
      </c>
      <c r="E42" s="75"/>
      <c r="F42" s="85">
        <f>SUM(F17,F41)</f>
        <v>12586106</v>
      </c>
      <c r="G42" s="75"/>
      <c r="H42" s="86">
        <f>SUM(H17,H41)</f>
        <v>12942640</v>
      </c>
      <c r="I42" s="75"/>
      <c r="J42" s="86">
        <f>SUM(J17,J41)</f>
        <v>12325879</v>
      </c>
    </row>
    <row r="43" spans="1:10" ht="24" customHeight="1" thickTop="1">
      <c r="A43" s="61"/>
    </row>
    <row r="44" spans="1:10" ht="24" customHeight="1">
      <c r="A44" s="52" t="s">
        <v>173</v>
      </c>
    </row>
    <row r="45" spans="1:10" ht="24" customHeight="1">
      <c r="A45" s="48" t="s">
        <v>192</v>
      </c>
      <c r="B45" s="49"/>
      <c r="C45" s="49"/>
      <c r="D45" s="50"/>
      <c r="E45" s="51"/>
      <c r="F45" s="50"/>
      <c r="G45" s="51"/>
      <c r="H45" s="1"/>
      <c r="I45" s="51"/>
      <c r="J45" s="50"/>
    </row>
    <row r="46" spans="1:10" ht="24" customHeight="1">
      <c r="A46" s="48" t="s">
        <v>178</v>
      </c>
      <c r="B46" s="49"/>
      <c r="C46" s="49"/>
      <c r="D46" s="50"/>
      <c r="E46" s="51"/>
      <c r="F46" s="50"/>
      <c r="G46" s="51"/>
      <c r="H46" s="1"/>
      <c r="I46" s="51"/>
      <c r="J46" s="50"/>
    </row>
    <row r="47" spans="1:10" ht="24" customHeight="1">
      <c r="A47" s="48" t="str">
        <f>+A3</f>
        <v>ณ วันที่ 30 มิถุนายน 2569</v>
      </c>
      <c r="B47" s="49"/>
      <c r="C47" s="49"/>
      <c r="D47" s="50"/>
      <c r="E47" s="51"/>
      <c r="F47" s="50"/>
      <c r="G47" s="51"/>
      <c r="H47" s="1"/>
      <c r="I47" s="51"/>
      <c r="J47" s="50"/>
    </row>
    <row r="48" spans="1:10" ht="24" customHeight="1">
      <c r="A48" s="225" t="s">
        <v>0</v>
      </c>
      <c r="B48" s="225"/>
      <c r="C48" s="225"/>
      <c r="D48" s="225"/>
      <c r="E48" s="225"/>
      <c r="F48" s="225"/>
      <c r="G48" s="225"/>
      <c r="H48" s="225"/>
      <c r="I48" s="225"/>
      <c r="J48" s="225"/>
    </row>
    <row r="49" spans="1:10" s="61" customFormat="1" ht="24" customHeight="1">
      <c r="B49" s="62"/>
      <c r="C49" s="62"/>
      <c r="D49" s="63"/>
      <c r="E49" s="64" t="s">
        <v>1</v>
      </c>
      <c r="F49" s="63"/>
      <c r="G49" s="65"/>
      <c r="H49" s="2"/>
      <c r="I49" s="64" t="s">
        <v>2</v>
      </c>
      <c r="J49" s="63"/>
    </row>
    <row r="50" spans="1:10" ht="24" customHeight="1">
      <c r="B50" s="66" t="s">
        <v>3</v>
      </c>
      <c r="C50" s="66"/>
      <c r="D50" s="68" t="str">
        <f>+D6</f>
        <v>30 มิถุนายน 2569</v>
      </c>
      <c r="E50" s="68"/>
      <c r="F50" s="68" t="str">
        <f>+F6</f>
        <v>31 ธันวาคม 2568</v>
      </c>
      <c r="G50" s="69"/>
      <c r="H50" s="68" t="str">
        <f>+H6</f>
        <v>30 มิถุนายน 2569</v>
      </c>
      <c r="I50" s="68"/>
      <c r="J50" s="68" t="str">
        <f>+J6</f>
        <v>31 ธันวาคม 2568</v>
      </c>
    </row>
    <row r="51" spans="1:10" ht="24" customHeight="1">
      <c r="B51" s="66"/>
      <c r="C51" s="66"/>
      <c r="D51" s="70" t="s">
        <v>4</v>
      </c>
      <c r="E51" s="68"/>
      <c r="F51" s="70" t="s">
        <v>111</v>
      </c>
      <c r="G51" s="69"/>
      <c r="H51" s="3" t="s">
        <v>4</v>
      </c>
      <c r="I51" s="68"/>
      <c r="J51" s="70" t="s">
        <v>111</v>
      </c>
    </row>
    <row r="52" spans="1:10" ht="24" customHeight="1">
      <c r="B52" s="66"/>
      <c r="C52" s="66"/>
      <c r="D52" s="70" t="s">
        <v>5</v>
      </c>
      <c r="E52" s="68"/>
      <c r="F52" s="71"/>
      <c r="G52" s="69"/>
      <c r="H52" s="3" t="s">
        <v>5</v>
      </c>
      <c r="I52" s="68"/>
      <c r="J52" s="71"/>
    </row>
    <row r="53" spans="1:10" ht="24" customHeight="1">
      <c r="A53" s="61" t="s">
        <v>16</v>
      </c>
    </row>
    <row r="54" spans="1:10" ht="24" customHeight="1">
      <c r="A54" s="61" t="s">
        <v>17</v>
      </c>
    </row>
    <row r="55" spans="1:10" ht="24" customHeight="1">
      <c r="A55" s="52" t="s">
        <v>196</v>
      </c>
      <c r="B55" s="72">
        <v>14</v>
      </c>
      <c r="D55" s="6">
        <v>686436</v>
      </c>
      <c r="E55" s="76"/>
      <c r="F55" s="6">
        <v>664368</v>
      </c>
      <c r="G55" s="76"/>
      <c r="H55" s="76">
        <v>515019</v>
      </c>
      <c r="I55" s="76"/>
      <c r="J55" s="76">
        <v>454215</v>
      </c>
    </row>
    <row r="56" spans="1:10" ht="24" customHeight="1">
      <c r="A56" s="77" t="s">
        <v>76</v>
      </c>
      <c r="D56" s="6">
        <v>37445</v>
      </c>
      <c r="E56" s="76"/>
      <c r="F56" s="6">
        <v>52331</v>
      </c>
      <c r="G56" s="76"/>
      <c r="H56" s="76">
        <v>17029</v>
      </c>
      <c r="I56" s="76"/>
      <c r="J56" s="76">
        <v>32369</v>
      </c>
    </row>
    <row r="57" spans="1:10" ht="24" customHeight="1">
      <c r="A57" s="77" t="s">
        <v>77</v>
      </c>
      <c r="D57" s="6">
        <v>85638</v>
      </c>
      <c r="E57" s="76"/>
      <c r="F57" s="6">
        <v>75953</v>
      </c>
      <c r="G57" s="76"/>
      <c r="H57" s="76">
        <v>11758</v>
      </c>
      <c r="I57" s="76"/>
      <c r="J57" s="76">
        <v>11264</v>
      </c>
    </row>
    <row r="58" spans="1:10" ht="24" customHeight="1">
      <c r="A58" s="77" t="s">
        <v>126</v>
      </c>
      <c r="B58" s="83"/>
      <c r="D58" s="76">
        <v>60474</v>
      </c>
      <c r="E58" s="76"/>
      <c r="F58" s="6">
        <v>68327</v>
      </c>
      <c r="G58" s="76"/>
      <c r="H58" s="76">
        <v>0</v>
      </c>
      <c r="I58" s="76"/>
      <c r="J58" s="76">
        <v>0</v>
      </c>
    </row>
    <row r="59" spans="1:10" ht="24" customHeight="1">
      <c r="A59" s="77" t="s">
        <v>83</v>
      </c>
      <c r="B59" s="72">
        <v>17</v>
      </c>
      <c r="D59" s="6">
        <v>22142</v>
      </c>
      <c r="E59" s="76"/>
      <c r="F59" s="76">
        <v>17478</v>
      </c>
      <c r="G59" s="76"/>
      <c r="H59" s="76">
        <v>0</v>
      </c>
      <c r="I59" s="76"/>
      <c r="J59" s="76">
        <v>0</v>
      </c>
    </row>
    <row r="60" spans="1:10" ht="24" customHeight="1">
      <c r="A60" s="52" t="s">
        <v>127</v>
      </c>
      <c r="B60" s="72">
        <v>18</v>
      </c>
      <c r="D60" s="6">
        <v>16875</v>
      </c>
      <c r="E60" s="76"/>
      <c r="F60" s="6">
        <v>30478</v>
      </c>
      <c r="G60" s="76"/>
      <c r="H60" s="75">
        <v>16875</v>
      </c>
      <c r="I60" s="76"/>
      <c r="J60" s="75">
        <v>30478</v>
      </c>
    </row>
    <row r="61" spans="1:10" ht="24" customHeight="1">
      <c r="A61" s="52" t="s">
        <v>113</v>
      </c>
      <c r="B61" s="72">
        <v>19</v>
      </c>
      <c r="D61" s="6">
        <v>935886</v>
      </c>
      <c r="E61" s="76"/>
      <c r="F61" s="6">
        <v>763155</v>
      </c>
      <c r="G61" s="76"/>
      <c r="H61" s="75">
        <v>935886</v>
      </c>
      <c r="I61" s="76"/>
      <c r="J61" s="75">
        <v>763155</v>
      </c>
    </row>
    <row r="62" spans="1:10" ht="24" customHeight="1">
      <c r="A62" s="52" t="s">
        <v>197</v>
      </c>
      <c r="B62" s="72">
        <v>15</v>
      </c>
      <c r="D62" s="6">
        <v>22420</v>
      </c>
      <c r="E62" s="76"/>
      <c r="F62" s="6">
        <v>22062</v>
      </c>
      <c r="G62" s="76"/>
      <c r="H62" s="75">
        <v>22420</v>
      </c>
      <c r="I62" s="76"/>
      <c r="J62" s="75">
        <v>22062</v>
      </c>
    </row>
    <row r="63" spans="1:10" ht="24" customHeight="1">
      <c r="A63" s="52" t="s">
        <v>122</v>
      </c>
      <c r="B63" s="72">
        <v>2</v>
      </c>
      <c r="D63" s="76">
        <v>14302</v>
      </c>
      <c r="E63" s="76"/>
      <c r="F63" s="76">
        <v>1576312</v>
      </c>
      <c r="G63" s="76"/>
      <c r="H63" s="76">
        <v>42850</v>
      </c>
      <c r="I63" s="76"/>
      <c r="J63" s="76">
        <v>1605969</v>
      </c>
    </row>
    <row r="64" spans="1:10" ht="24" customHeight="1">
      <c r="A64" s="52" t="s">
        <v>181</v>
      </c>
      <c r="B64" s="72">
        <v>16</v>
      </c>
      <c r="D64" s="5">
        <v>869023</v>
      </c>
      <c r="E64" s="76"/>
      <c r="F64" s="76">
        <v>956688</v>
      </c>
      <c r="G64" s="76"/>
      <c r="H64" s="76">
        <v>669023</v>
      </c>
      <c r="I64" s="76"/>
      <c r="J64" s="76">
        <v>753230</v>
      </c>
    </row>
    <row r="65" spans="1:10" ht="24" customHeight="1">
      <c r="A65" s="77" t="s">
        <v>218</v>
      </c>
      <c r="D65" s="5">
        <v>20857</v>
      </c>
      <c r="E65" s="76"/>
      <c r="F65" s="5">
        <v>20965</v>
      </c>
      <c r="G65" s="76"/>
      <c r="H65" s="76">
        <v>0</v>
      </c>
      <c r="I65" s="76"/>
      <c r="J65" s="76">
        <v>0</v>
      </c>
    </row>
    <row r="66" spans="1:10" ht="24" customHeight="1">
      <c r="A66" s="77" t="s">
        <v>252</v>
      </c>
      <c r="D66" s="5">
        <v>686875</v>
      </c>
      <c r="E66" s="76"/>
      <c r="F66" s="5">
        <v>931154</v>
      </c>
      <c r="G66" s="76"/>
      <c r="H66" s="76">
        <v>474109</v>
      </c>
      <c r="I66" s="76"/>
      <c r="J66" s="76">
        <v>718173</v>
      </c>
    </row>
    <row r="67" spans="1:10" ht="24" customHeight="1">
      <c r="A67" s="77" t="s">
        <v>206</v>
      </c>
      <c r="D67" s="5">
        <v>213619</v>
      </c>
      <c r="E67" s="76"/>
      <c r="F67" s="5">
        <v>223511</v>
      </c>
      <c r="G67" s="76"/>
      <c r="H67" s="76">
        <v>119117</v>
      </c>
      <c r="I67" s="76"/>
      <c r="J67" s="76">
        <v>126814</v>
      </c>
    </row>
    <row r="68" spans="1:10" ht="24" customHeight="1">
      <c r="A68" s="77" t="s">
        <v>18</v>
      </c>
      <c r="B68" s="72">
        <v>2</v>
      </c>
      <c r="D68" s="7">
        <v>116713</v>
      </c>
      <c r="E68" s="76"/>
      <c r="F68" s="7">
        <v>153517</v>
      </c>
      <c r="G68" s="76"/>
      <c r="H68" s="87">
        <f>52633-3</f>
        <v>52630</v>
      </c>
      <c r="I68" s="76"/>
      <c r="J68" s="87">
        <v>88768</v>
      </c>
    </row>
    <row r="69" spans="1:10" ht="24" customHeight="1">
      <c r="A69" s="61" t="s">
        <v>19</v>
      </c>
      <c r="D69" s="8">
        <f>SUM(D55:D68)</f>
        <v>3788705</v>
      </c>
      <c r="E69" s="75"/>
      <c r="F69" s="8">
        <f>SUM(F55:F68)</f>
        <v>5556299</v>
      </c>
      <c r="G69" s="75"/>
      <c r="H69" s="79">
        <f>SUM(H55:H68)</f>
        <v>2876716</v>
      </c>
      <c r="I69" s="75"/>
      <c r="J69" s="79">
        <f>SUM(J55:J68)</f>
        <v>4606497</v>
      </c>
    </row>
    <row r="70" spans="1:10" ht="24" customHeight="1">
      <c r="A70" s="61" t="s">
        <v>20</v>
      </c>
      <c r="D70" s="76"/>
      <c r="E70" s="75"/>
      <c r="F70" s="76"/>
      <c r="G70" s="75"/>
      <c r="H70" s="75"/>
      <c r="I70" s="75"/>
      <c r="J70" s="75"/>
    </row>
    <row r="71" spans="1:10" ht="24" customHeight="1">
      <c r="A71" s="73" t="s">
        <v>247</v>
      </c>
      <c r="B71" s="88">
        <v>17</v>
      </c>
      <c r="D71" s="5">
        <v>191869</v>
      </c>
      <c r="E71" s="75"/>
      <c r="F71" s="75">
        <v>205641</v>
      </c>
      <c r="G71" s="75"/>
      <c r="H71" s="75">
        <v>0</v>
      </c>
      <c r="I71" s="75"/>
      <c r="J71" s="6">
        <v>0</v>
      </c>
    </row>
    <row r="72" spans="1:10" ht="24" customHeight="1">
      <c r="A72" s="77" t="s">
        <v>220</v>
      </c>
      <c r="B72" s="72">
        <v>2</v>
      </c>
      <c r="D72" s="5">
        <v>2457735</v>
      </c>
      <c r="E72" s="76"/>
      <c r="F72" s="75">
        <v>0</v>
      </c>
      <c r="G72" s="76"/>
      <c r="H72" s="76">
        <v>2457735</v>
      </c>
      <c r="I72" s="76"/>
      <c r="J72" s="76">
        <v>0</v>
      </c>
    </row>
    <row r="73" spans="1:10" ht="24" customHeight="1">
      <c r="A73" s="73" t="s">
        <v>221</v>
      </c>
      <c r="B73" s="88">
        <v>18</v>
      </c>
      <c r="D73" s="5">
        <v>120000</v>
      </c>
      <c r="E73" s="76"/>
      <c r="F73" s="75">
        <v>120000</v>
      </c>
      <c r="G73" s="76"/>
      <c r="H73" s="76">
        <v>120000</v>
      </c>
      <c r="I73" s="76"/>
      <c r="J73" s="75">
        <v>120000</v>
      </c>
    </row>
    <row r="74" spans="1:10" ht="24" customHeight="1">
      <c r="A74" s="77" t="s">
        <v>248</v>
      </c>
      <c r="B74" s="83"/>
      <c r="D74" s="5">
        <v>139919</v>
      </c>
      <c r="E74" s="76"/>
      <c r="F74" s="75">
        <v>170962</v>
      </c>
      <c r="G74" s="76"/>
      <c r="H74" s="76">
        <v>0</v>
      </c>
      <c r="I74" s="76"/>
      <c r="J74" s="75">
        <v>0</v>
      </c>
    </row>
    <row r="75" spans="1:10" ht="24" customHeight="1">
      <c r="A75" s="52" t="s">
        <v>249</v>
      </c>
      <c r="B75" s="72">
        <v>19</v>
      </c>
      <c r="D75" s="5">
        <v>232054</v>
      </c>
      <c r="E75" s="76"/>
      <c r="F75" s="75">
        <v>406791</v>
      </c>
      <c r="G75" s="76"/>
      <c r="H75" s="76">
        <v>232054</v>
      </c>
      <c r="I75" s="76"/>
      <c r="J75" s="75">
        <v>406791</v>
      </c>
    </row>
    <row r="76" spans="1:10" ht="24" customHeight="1">
      <c r="A76" s="73" t="s">
        <v>134</v>
      </c>
      <c r="D76" s="76">
        <v>197481</v>
      </c>
      <c r="E76" s="76"/>
      <c r="F76" s="75">
        <v>195142</v>
      </c>
      <c r="G76" s="76"/>
      <c r="H76" s="76">
        <v>89645</v>
      </c>
      <c r="I76" s="76"/>
      <c r="J76" s="75">
        <v>89645</v>
      </c>
    </row>
    <row r="77" spans="1:10" ht="24" customHeight="1">
      <c r="A77" s="52" t="s">
        <v>219</v>
      </c>
      <c r="D77" s="5">
        <v>12858</v>
      </c>
      <c r="E77" s="76"/>
      <c r="F77" s="75">
        <v>11176</v>
      </c>
      <c r="G77" s="76"/>
      <c r="H77" s="76">
        <v>2684</v>
      </c>
      <c r="I77" s="76"/>
      <c r="J77" s="75">
        <v>2186</v>
      </c>
    </row>
    <row r="78" spans="1:10" ht="24" customHeight="1">
      <c r="A78" s="52" t="s">
        <v>253</v>
      </c>
      <c r="D78" s="7">
        <v>19913</v>
      </c>
      <c r="E78" s="75"/>
      <c r="F78" s="89">
        <v>19913</v>
      </c>
      <c r="G78" s="75"/>
      <c r="H78" s="89">
        <v>76396</v>
      </c>
      <c r="I78" s="75"/>
      <c r="J78" s="89">
        <v>76396</v>
      </c>
    </row>
    <row r="79" spans="1:10" ht="24" customHeight="1">
      <c r="A79" s="61" t="s">
        <v>21</v>
      </c>
      <c r="D79" s="7">
        <f>SUM(D71:D78)</f>
        <v>3371829</v>
      </c>
      <c r="E79" s="75"/>
      <c r="F79" s="7">
        <f>SUM(F71:F78)</f>
        <v>1129625</v>
      </c>
      <c r="G79" s="75"/>
      <c r="H79" s="89">
        <f>SUM(H71:H78)</f>
        <v>2978514</v>
      </c>
      <c r="I79" s="75"/>
      <c r="J79" s="89">
        <f>SUM(J71:J78)</f>
        <v>695018</v>
      </c>
    </row>
    <row r="80" spans="1:10" ht="24" customHeight="1">
      <c r="A80" s="61" t="s">
        <v>22</v>
      </c>
      <c r="D80" s="7">
        <f>SUM(D69,D79)</f>
        <v>7160534</v>
      </c>
      <c r="E80" s="76"/>
      <c r="F80" s="7">
        <f>SUM(F69,F79)</f>
        <v>6685924</v>
      </c>
      <c r="G80" s="75"/>
      <c r="H80" s="89">
        <f>SUM(H69,H79)</f>
        <v>5855230</v>
      </c>
      <c r="I80" s="76"/>
      <c r="J80" s="89">
        <f>SUM(J69,J79)</f>
        <v>5301515</v>
      </c>
    </row>
    <row r="81" spans="1:10" ht="24" customHeight="1">
      <c r="A81" s="61"/>
      <c r="D81" s="5"/>
      <c r="E81" s="76"/>
      <c r="F81" s="5"/>
      <c r="G81" s="75"/>
      <c r="H81" s="75"/>
      <c r="I81" s="76"/>
      <c r="J81" s="75"/>
    </row>
    <row r="82" spans="1:10" ht="24" customHeight="1">
      <c r="A82" s="61"/>
      <c r="D82" s="5"/>
      <c r="E82" s="76"/>
      <c r="F82" s="5"/>
      <c r="G82" s="75"/>
      <c r="H82" s="75"/>
      <c r="I82" s="76"/>
      <c r="J82" s="75"/>
    </row>
    <row r="83" spans="1:10" ht="24" customHeight="1">
      <c r="A83" s="61"/>
      <c r="D83" s="90"/>
      <c r="E83" s="76"/>
      <c r="F83" s="90"/>
      <c r="G83" s="75"/>
      <c r="H83" s="90"/>
      <c r="I83" s="76"/>
      <c r="J83" s="75"/>
    </row>
    <row r="84" spans="1:10" ht="24" customHeight="1">
      <c r="A84" s="52" t="s">
        <v>173</v>
      </c>
      <c r="D84" s="75"/>
      <c r="E84" s="75"/>
      <c r="F84" s="75"/>
      <c r="G84" s="75"/>
      <c r="H84" s="9"/>
      <c r="I84" s="75"/>
      <c r="J84" s="75"/>
    </row>
    <row r="85" spans="1:10" ht="24" customHeight="1">
      <c r="A85" s="48" t="s">
        <v>192</v>
      </c>
      <c r="B85" s="91"/>
      <c r="C85" s="91"/>
      <c r="D85" s="92"/>
      <c r="E85" s="48"/>
      <c r="F85" s="92"/>
      <c r="G85" s="48"/>
      <c r="H85" s="10"/>
      <c r="I85" s="48"/>
      <c r="J85" s="92"/>
    </row>
    <row r="86" spans="1:10" ht="24" customHeight="1">
      <c r="A86" s="48" t="s">
        <v>178</v>
      </c>
      <c r="B86" s="91"/>
      <c r="C86" s="91"/>
      <c r="D86" s="92"/>
      <c r="E86" s="48"/>
      <c r="F86" s="92"/>
      <c r="G86" s="48"/>
      <c r="H86" s="10"/>
      <c r="I86" s="48"/>
      <c r="J86" s="92"/>
    </row>
    <row r="87" spans="1:10" ht="24" customHeight="1">
      <c r="A87" s="48" t="str">
        <f>+A3</f>
        <v>ณ วันที่ 30 มิถุนายน 2569</v>
      </c>
      <c r="B87" s="91"/>
      <c r="C87" s="91"/>
      <c r="D87" s="92"/>
      <c r="E87" s="48"/>
      <c r="F87" s="92"/>
      <c r="G87" s="48"/>
      <c r="H87" s="10"/>
      <c r="I87" s="48"/>
      <c r="J87" s="92"/>
    </row>
    <row r="88" spans="1:10" ht="24" customHeight="1">
      <c r="A88" s="225" t="s">
        <v>0</v>
      </c>
      <c r="B88" s="225"/>
      <c r="C88" s="225"/>
      <c r="D88" s="225"/>
      <c r="E88" s="225"/>
      <c r="F88" s="225"/>
      <c r="G88" s="225"/>
      <c r="H88" s="225"/>
      <c r="I88" s="225"/>
      <c r="J88" s="225"/>
    </row>
    <row r="89" spans="1:10" s="61" customFormat="1" ht="24" customHeight="1">
      <c r="B89" s="62"/>
      <c r="C89" s="62"/>
      <c r="D89" s="63"/>
      <c r="E89" s="64" t="s">
        <v>1</v>
      </c>
      <c r="F89" s="63"/>
      <c r="G89" s="65"/>
      <c r="H89" s="2"/>
      <c r="I89" s="64" t="s">
        <v>2</v>
      </c>
      <c r="J89" s="63"/>
    </row>
    <row r="90" spans="1:10" ht="24" customHeight="1">
      <c r="B90" s="66" t="s">
        <v>3</v>
      </c>
      <c r="C90" s="66"/>
      <c r="D90" s="68" t="str">
        <f>+D6</f>
        <v>30 มิถุนายน 2569</v>
      </c>
      <c r="E90" s="68"/>
      <c r="F90" s="68" t="str">
        <f>+F6</f>
        <v>31 ธันวาคม 2568</v>
      </c>
      <c r="G90" s="69"/>
      <c r="H90" s="68" t="str">
        <f>+H6</f>
        <v>30 มิถุนายน 2569</v>
      </c>
      <c r="I90" s="68"/>
      <c r="J90" s="68" t="str">
        <f>+J6</f>
        <v>31 ธันวาคม 2568</v>
      </c>
    </row>
    <row r="91" spans="1:10" ht="24" customHeight="1">
      <c r="B91" s="66"/>
      <c r="C91" s="66"/>
      <c r="D91" s="70" t="s">
        <v>4</v>
      </c>
      <c r="E91" s="68"/>
      <c r="F91" s="70" t="s">
        <v>111</v>
      </c>
      <c r="G91" s="69"/>
      <c r="H91" s="3" t="s">
        <v>4</v>
      </c>
      <c r="I91" s="68"/>
      <c r="J91" s="70" t="s">
        <v>111</v>
      </c>
    </row>
    <row r="92" spans="1:10" ht="24" customHeight="1">
      <c r="B92" s="66"/>
      <c r="C92" s="66"/>
      <c r="D92" s="70" t="s">
        <v>5</v>
      </c>
      <c r="E92" s="68"/>
      <c r="F92" s="71"/>
      <c r="G92" s="69"/>
      <c r="H92" s="3" t="s">
        <v>5</v>
      </c>
      <c r="I92" s="68"/>
      <c r="J92" s="71"/>
    </row>
    <row r="93" spans="1:10" ht="24" customHeight="1">
      <c r="A93" s="61" t="s">
        <v>23</v>
      </c>
    </row>
    <row r="94" spans="1:10" ht="24" customHeight="1">
      <c r="A94" s="52" t="s">
        <v>24</v>
      </c>
      <c r="B94" s="72">
        <v>21</v>
      </c>
    </row>
    <row r="95" spans="1:10" ht="24" customHeight="1">
      <c r="A95" s="52" t="s">
        <v>25</v>
      </c>
    </row>
    <row r="96" spans="1:10" ht="24" customHeight="1" thickBot="1">
      <c r="A96" s="52" t="s">
        <v>222</v>
      </c>
      <c r="D96" s="86">
        <v>24396483</v>
      </c>
      <c r="E96" s="93"/>
      <c r="F96" s="86">
        <v>24396483</v>
      </c>
      <c r="G96" s="75"/>
      <c r="H96" s="86">
        <v>24396483</v>
      </c>
      <c r="I96" s="75"/>
      <c r="J96" s="86">
        <v>24396483</v>
      </c>
    </row>
    <row r="97" spans="1:10" ht="24" customHeight="1" thickTop="1">
      <c r="A97" s="52" t="s">
        <v>254</v>
      </c>
      <c r="D97" s="93"/>
      <c r="E97" s="93"/>
      <c r="F97" s="93"/>
      <c r="G97" s="93"/>
      <c r="H97" s="11"/>
      <c r="I97" s="93"/>
      <c r="J97" s="93"/>
    </row>
    <row r="98" spans="1:10" ht="24" customHeight="1">
      <c r="A98" s="94" t="s">
        <v>223</v>
      </c>
      <c r="D98" s="75">
        <f>'CE1'!C26</f>
        <v>21783239</v>
      </c>
      <c r="E98" s="75"/>
      <c r="F98" s="76">
        <f>'CE1'!C21</f>
        <v>21783239</v>
      </c>
      <c r="G98" s="75"/>
      <c r="H98" s="75">
        <f>'CE2'!C24</f>
        <v>21783239</v>
      </c>
      <c r="I98" s="75"/>
      <c r="J98" s="75">
        <f>'CE2'!C19</f>
        <v>21783239</v>
      </c>
    </row>
    <row r="99" spans="1:10" ht="24" customHeight="1">
      <c r="A99" s="52" t="s">
        <v>153</v>
      </c>
      <c r="D99" s="93">
        <f>'CE1'!E26</f>
        <v>-7695428</v>
      </c>
      <c r="E99" s="75"/>
      <c r="F99" s="76">
        <f>'CE1'!E21</f>
        <v>-7695428</v>
      </c>
      <c r="G99" s="75"/>
      <c r="H99" s="75">
        <f>'CE2'!E24</f>
        <v>-7695428</v>
      </c>
      <c r="I99" s="75"/>
      <c r="J99" s="75">
        <f>'CE2'!E19</f>
        <v>-7695428</v>
      </c>
    </row>
    <row r="100" spans="1:10" ht="24" customHeight="1">
      <c r="A100" s="52" t="s">
        <v>154</v>
      </c>
      <c r="D100" s="93">
        <f>'CE1'!G26</f>
        <v>37857</v>
      </c>
      <c r="E100" s="75"/>
      <c r="F100" s="76">
        <v>37857</v>
      </c>
      <c r="G100" s="75"/>
      <c r="H100" s="75">
        <v>0</v>
      </c>
      <c r="I100" s="75"/>
      <c r="J100" s="75">
        <v>0</v>
      </c>
    </row>
    <row r="101" spans="1:10" ht="24" customHeight="1">
      <c r="A101" s="52" t="s">
        <v>224</v>
      </c>
      <c r="D101" s="75"/>
      <c r="E101" s="75"/>
      <c r="F101" s="75"/>
      <c r="G101" s="75"/>
      <c r="H101" s="75"/>
      <c r="I101" s="75"/>
      <c r="J101" s="75"/>
    </row>
    <row r="102" spans="1:10" ht="24" customHeight="1">
      <c r="A102" s="52" t="s">
        <v>250</v>
      </c>
    </row>
    <row r="103" spans="1:10" ht="24" customHeight="1">
      <c r="A103" s="52" t="s">
        <v>225</v>
      </c>
      <c r="D103" s="75">
        <f>'CE1'!I26</f>
        <v>11117</v>
      </c>
      <c r="E103" s="75"/>
      <c r="F103" s="75">
        <f>'CE1'!I21</f>
        <v>11117</v>
      </c>
      <c r="G103" s="75"/>
      <c r="H103" s="75">
        <f>'CE2'!G24</f>
        <v>2838</v>
      </c>
      <c r="I103" s="75"/>
      <c r="J103" s="75">
        <f>'CE2'!G19</f>
        <v>2838</v>
      </c>
    </row>
    <row r="104" spans="1:10" ht="24" customHeight="1">
      <c r="A104" s="52" t="s">
        <v>226</v>
      </c>
      <c r="D104" s="75">
        <f>'CE1'!K26</f>
        <v>-9525778</v>
      </c>
      <c r="E104" s="75"/>
      <c r="F104" s="75">
        <f>'CE1'!K21</f>
        <v>-9441140</v>
      </c>
      <c r="G104" s="75"/>
      <c r="H104" s="75">
        <f>'CE2'!I24</f>
        <v>-7059280</v>
      </c>
      <c r="I104" s="75"/>
      <c r="J104" s="75">
        <f>'CE2'!I19</f>
        <v>-7122326</v>
      </c>
    </row>
    <row r="105" spans="1:10" ht="24" customHeight="1">
      <c r="A105" s="52" t="s">
        <v>84</v>
      </c>
      <c r="B105" s="52"/>
      <c r="C105" s="73"/>
      <c r="D105" s="89">
        <f>'CE1'!S26</f>
        <v>1097106</v>
      </c>
      <c r="E105" s="11"/>
      <c r="F105" s="89">
        <f>+'CE1'!S21</f>
        <v>1092934</v>
      </c>
      <c r="G105" s="75"/>
      <c r="H105" s="89">
        <f>'CE2'!M24</f>
        <v>56041</v>
      </c>
      <c r="I105" s="75"/>
      <c r="J105" s="89">
        <f>+'CE2'!M19</f>
        <v>56041</v>
      </c>
    </row>
    <row r="106" spans="1:10" ht="24" customHeight="1">
      <c r="A106" s="52" t="s">
        <v>78</v>
      </c>
      <c r="B106" s="52"/>
      <c r="C106" s="73"/>
      <c r="D106" s="75">
        <f>SUM(D98:D105)</f>
        <v>5708113</v>
      </c>
      <c r="E106" s="11"/>
      <c r="F106" s="75">
        <f>SUM(F98:F105)</f>
        <v>5788579</v>
      </c>
      <c r="G106" s="11"/>
      <c r="H106" s="75">
        <f>SUM(H98:H105)</f>
        <v>7087410</v>
      </c>
      <c r="I106" s="11"/>
      <c r="J106" s="75">
        <f>SUM(J98:J105)</f>
        <v>7024364</v>
      </c>
    </row>
    <row r="107" spans="1:10" ht="24" customHeight="1">
      <c r="A107" s="52" t="s">
        <v>59</v>
      </c>
      <c r="B107" s="52"/>
      <c r="C107" s="73"/>
      <c r="D107" s="89">
        <f>'CE1'!W26</f>
        <v>101090</v>
      </c>
      <c r="E107" s="11"/>
      <c r="F107" s="89">
        <f>'CE1'!W21</f>
        <v>111603</v>
      </c>
      <c r="G107" s="75"/>
      <c r="H107" s="89">
        <v>0</v>
      </c>
      <c r="I107" s="76"/>
      <c r="J107" s="87">
        <v>0</v>
      </c>
    </row>
    <row r="108" spans="1:10" ht="24" customHeight="1">
      <c r="A108" s="61" t="s">
        <v>26</v>
      </c>
      <c r="B108" s="52"/>
      <c r="C108" s="73"/>
      <c r="D108" s="89">
        <f>SUM(D106:D107)</f>
        <v>5809203</v>
      </c>
      <c r="E108" s="11"/>
      <c r="F108" s="89">
        <f>SUM(F106:F107)</f>
        <v>5900182</v>
      </c>
      <c r="G108" s="11"/>
      <c r="H108" s="89">
        <f>SUM(H106:H107)</f>
        <v>7087410</v>
      </c>
      <c r="I108" s="11"/>
      <c r="J108" s="89">
        <f>SUM(J106:J107)</f>
        <v>7024364</v>
      </c>
    </row>
    <row r="109" spans="1:10" ht="24" customHeight="1" thickBot="1">
      <c r="A109" s="61" t="s">
        <v>27</v>
      </c>
      <c r="B109" s="52"/>
      <c r="C109" s="73"/>
      <c r="D109" s="86">
        <f>D108+D80</f>
        <v>12969737</v>
      </c>
      <c r="E109" s="11"/>
      <c r="F109" s="86">
        <f>F108+F80</f>
        <v>12586106</v>
      </c>
      <c r="G109" s="11"/>
      <c r="H109" s="86">
        <f>H108+H80</f>
        <v>12942640</v>
      </c>
      <c r="I109" s="11"/>
      <c r="J109" s="86">
        <f>J108+J80</f>
        <v>12325879</v>
      </c>
    </row>
    <row r="110" spans="1:10" ht="24" customHeight="1" thickTop="1">
      <c r="A110" s="61"/>
      <c r="B110" s="52"/>
      <c r="C110" s="73"/>
      <c r="D110" s="75"/>
      <c r="E110" s="11"/>
      <c r="F110" s="75"/>
      <c r="G110" s="11"/>
      <c r="H110" s="75"/>
      <c r="I110" s="11"/>
      <c r="J110" s="75"/>
    </row>
    <row r="111" spans="1:10" ht="24" customHeight="1">
      <c r="A111" s="61"/>
      <c r="B111" s="52"/>
      <c r="C111" s="73"/>
      <c r="D111" s="75"/>
      <c r="E111" s="11"/>
      <c r="F111" s="75"/>
      <c r="G111" s="11"/>
      <c r="H111" s="75"/>
      <c r="I111" s="11"/>
      <c r="J111" s="75"/>
    </row>
    <row r="112" spans="1:10" ht="24" customHeight="1">
      <c r="A112" s="61"/>
      <c r="B112" s="52"/>
      <c r="C112" s="73"/>
      <c r="D112" s="4"/>
    </row>
    <row r="113" spans="1:4" ht="24" customHeight="1">
      <c r="A113" s="52" t="s">
        <v>173</v>
      </c>
      <c r="B113" s="52"/>
      <c r="C113" s="52"/>
    </row>
    <row r="114" spans="1:4" ht="24" customHeight="1">
      <c r="B114" s="52"/>
      <c r="C114" s="52"/>
      <c r="D114" s="80"/>
    </row>
    <row r="115" spans="1:4" ht="24" customHeight="1">
      <c r="A115" s="95"/>
      <c r="B115" s="52"/>
      <c r="C115" s="96"/>
    </row>
    <row r="116" spans="1:4" ht="24" customHeight="1">
      <c r="B116" s="52"/>
      <c r="C116" s="96"/>
    </row>
    <row r="117" spans="1:4" ht="24" customHeight="1">
      <c r="B117" s="97" t="s">
        <v>28</v>
      </c>
    </row>
    <row r="118" spans="1:4" ht="24" customHeight="1">
      <c r="A118" s="95"/>
      <c r="B118" s="52"/>
      <c r="C118" s="96"/>
    </row>
  </sheetData>
  <mergeCells count="3">
    <mergeCell ref="A4:J4"/>
    <mergeCell ref="A48:J48"/>
    <mergeCell ref="A88:J88"/>
  </mergeCells>
  <printOptions horizontalCentered="1"/>
  <pageMargins left="0.62992125984251968" right="0.23622047244094491" top="0.74803149606299213" bottom="0.11811023622047245" header="0.35433070866141736" footer="0.31496062992125984"/>
  <pageSetup paperSize="9" scale="63" fitToHeight="6" orientation="portrait" r:id="rId1"/>
  <headerFooter>
    <oddFooter>&amp;R&amp;"Angsana New,Regular"&amp;16&amp;P</oddFooter>
  </headerFooter>
  <rowBreaks count="2" manualBreakCount="2">
    <brk id="44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3"/>
  <sheetViews>
    <sheetView view="pageBreakPreview" zoomScale="55" zoomScaleNormal="70" zoomScaleSheetLayoutView="55" workbookViewId="0">
      <pane xSplit="4" ySplit="7" topLeftCell="E8" activePane="bottomRight" state="frozen"/>
      <selection activeCell="N25" sqref="N25"/>
      <selection pane="topRight" activeCell="N25" sqref="N25"/>
      <selection pane="bottomLeft" activeCell="N25" sqref="N25"/>
      <selection pane="bottomRight" activeCell="N25" sqref="N25"/>
    </sheetView>
  </sheetViews>
  <sheetFormatPr defaultColWidth="10.5703125" defaultRowHeight="23.1" customHeight="1"/>
  <cols>
    <col min="1" max="1" width="60.5703125" style="58" customWidth="1"/>
    <col min="2" max="2" width="9.28515625" style="58" customWidth="1"/>
    <col min="3" max="3" width="9.85546875" style="157" customWidth="1"/>
    <col min="4" max="4" width="2.140625" style="157" customWidth="1"/>
    <col min="5" max="5" width="15.140625" style="59" customWidth="1"/>
    <col min="6" max="6" width="1.42578125" style="58" customWidth="1"/>
    <col min="7" max="7" width="15.140625" style="59" customWidth="1"/>
    <col min="8" max="8" width="1.42578125" style="58" customWidth="1"/>
    <col min="9" max="9" width="15.140625" style="12" customWidth="1"/>
    <col min="10" max="10" width="1.42578125" style="58" customWidth="1"/>
    <col min="11" max="11" width="15.140625" style="59" customWidth="1"/>
    <col min="12" max="12" width="1" style="58" customWidth="1"/>
    <col min="13" max="16384" width="10.5703125" style="58"/>
  </cols>
  <sheetData>
    <row r="1" spans="1:11" ht="23.1" customHeight="1">
      <c r="C1" s="58"/>
      <c r="D1" s="58"/>
      <c r="K1" s="60" t="s">
        <v>29</v>
      </c>
    </row>
    <row r="2" spans="1:11" ht="25.5" customHeight="1">
      <c r="A2" s="143" t="s">
        <v>192</v>
      </c>
      <c r="B2" s="144"/>
      <c r="C2" s="145"/>
      <c r="D2" s="145"/>
      <c r="E2" s="146"/>
      <c r="F2" s="144"/>
      <c r="G2" s="146"/>
      <c r="H2" s="144"/>
      <c r="I2" s="13"/>
      <c r="J2" s="144"/>
      <c r="K2" s="146"/>
    </row>
    <row r="3" spans="1:11" ht="25.5" customHeight="1">
      <c r="A3" s="147" t="s">
        <v>62</v>
      </c>
      <c r="B3" s="144"/>
      <c r="C3" s="145"/>
      <c r="D3" s="145"/>
      <c r="E3" s="146"/>
      <c r="F3" s="144"/>
      <c r="G3" s="146"/>
      <c r="H3" s="144"/>
      <c r="I3" s="13"/>
      <c r="J3" s="144"/>
      <c r="K3" s="146"/>
    </row>
    <row r="4" spans="1:11" ht="25.15" customHeight="1">
      <c r="A4" s="143" t="s">
        <v>227</v>
      </c>
      <c r="B4" s="144"/>
      <c r="C4" s="145"/>
      <c r="D4" s="145"/>
      <c r="E4" s="146"/>
      <c r="F4" s="144"/>
      <c r="G4" s="146"/>
      <c r="H4" s="144"/>
      <c r="I4" s="13"/>
      <c r="J4" s="144"/>
      <c r="K4" s="146"/>
    </row>
    <row r="5" spans="1:11" ht="23.1" customHeight="1">
      <c r="A5" s="226" t="s">
        <v>140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</row>
    <row r="6" spans="1:11" s="121" customFormat="1" ht="23.1" customHeight="1">
      <c r="C6" s="148"/>
      <c r="D6" s="148"/>
      <c r="E6" s="149"/>
      <c r="F6" s="150" t="s">
        <v>1</v>
      </c>
      <c r="G6" s="149"/>
      <c r="H6" s="151"/>
      <c r="I6" s="14"/>
      <c r="J6" s="150" t="s">
        <v>2</v>
      </c>
      <c r="K6" s="149"/>
    </row>
    <row r="7" spans="1:11" ht="23.1" customHeight="1">
      <c r="C7" s="152" t="s">
        <v>3</v>
      </c>
      <c r="D7" s="153"/>
      <c r="E7" s="154">
        <v>2569</v>
      </c>
      <c r="F7" s="154"/>
      <c r="G7" s="154">
        <v>2568</v>
      </c>
      <c r="H7" s="155"/>
      <c r="I7" s="154">
        <v>2569</v>
      </c>
      <c r="J7" s="154"/>
      <c r="K7" s="154">
        <v>2568</v>
      </c>
    </row>
    <row r="8" spans="1:11" ht="23.1" customHeight="1">
      <c r="A8" s="131" t="s">
        <v>171</v>
      </c>
      <c r="C8" s="152"/>
      <c r="D8" s="153"/>
      <c r="E8" s="154"/>
      <c r="F8" s="154"/>
      <c r="G8" s="156"/>
      <c r="H8" s="155"/>
      <c r="I8" s="15"/>
      <c r="J8" s="154"/>
      <c r="K8" s="156"/>
    </row>
    <row r="9" spans="1:11" ht="23.1" customHeight="1">
      <c r="A9" s="121" t="s">
        <v>30</v>
      </c>
      <c r="E9" s="132"/>
      <c r="F9" s="132"/>
      <c r="G9" s="132"/>
      <c r="H9" s="132"/>
      <c r="J9" s="132"/>
      <c r="K9" s="132"/>
    </row>
    <row r="10" spans="1:11" ht="23.1" customHeight="1">
      <c r="A10" s="58" t="s">
        <v>103</v>
      </c>
      <c r="E10" s="133">
        <v>51525</v>
      </c>
      <c r="F10" s="133"/>
      <c r="G10" s="133">
        <v>160612</v>
      </c>
      <c r="H10" s="133"/>
      <c r="I10" s="133">
        <v>31886</v>
      </c>
      <c r="J10" s="133"/>
      <c r="K10" s="133">
        <v>106271</v>
      </c>
    </row>
    <row r="11" spans="1:11" ht="23.1" customHeight="1">
      <c r="A11" s="58" t="s">
        <v>128</v>
      </c>
      <c r="E11" s="133">
        <v>589</v>
      </c>
      <c r="F11" s="133"/>
      <c r="G11" s="133">
        <v>1021</v>
      </c>
      <c r="H11" s="133"/>
      <c r="I11" s="133">
        <v>319</v>
      </c>
      <c r="J11" s="133"/>
      <c r="K11" s="133">
        <v>1780</v>
      </c>
    </row>
    <row r="12" spans="1:11" ht="23.1" customHeight="1">
      <c r="A12" s="58" t="s">
        <v>129</v>
      </c>
      <c r="E12" s="133">
        <v>48714</v>
      </c>
      <c r="F12" s="133"/>
      <c r="G12" s="133">
        <v>57472</v>
      </c>
      <c r="H12" s="133"/>
      <c r="I12" s="133">
        <v>253</v>
      </c>
      <c r="J12" s="133"/>
      <c r="K12" s="133">
        <v>406</v>
      </c>
    </row>
    <row r="13" spans="1:11" ht="23.1" customHeight="1">
      <c r="A13" s="58" t="s">
        <v>161</v>
      </c>
      <c r="E13" s="133">
        <v>28234</v>
      </c>
      <c r="F13" s="133"/>
      <c r="G13" s="133">
        <v>30568</v>
      </c>
      <c r="H13" s="133"/>
      <c r="I13" s="133">
        <v>0</v>
      </c>
      <c r="J13" s="133"/>
      <c r="K13" s="133">
        <v>0</v>
      </c>
    </row>
    <row r="14" spans="1:11" ht="23.1" customHeight="1">
      <c r="A14" s="58" t="s">
        <v>31</v>
      </c>
      <c r="E14" s="133"/>
      <c r="F14" s="133"/>
      <c r="G14" s="133"/>
      <c r="H14" s="133"/>
      <c r="I14" s="133"/>
      <c r="J14" s="133"/>
      <c r="K14" s="133"/>
    </row>
    <row r="15" spans="1:11" ht="23.1" customHeight="1">
      <c r="A15" s="58" t="s">
        <v>32</v>
      </c>
      <c r="C15" s="157">
        <v>2</v>
      </c>
      <c r="E15" s="133">
        <v>265</v>
      </c>
      <c r="F15" s="133"/>
      <c r="G15" s="133">
        <v>605</v>
      </c>
      <c r="H15" s="133"/>
      <c r="I15" s="133">
        <v>41825</v>
      </c>
      <c r="J15" s="133"/>
      <c r="K15" s="133">
        <v>29125</v>
      </c>
    </row>
    <row r="16" spans="1:11" ht="23.1" customHeight="1">
      <c r="A16" s="58" t="s">
        <v>157</v>
      </c>
      <c r="E16" s="133">
        <v>214</v>
      </c>
      <c r="F16" s="133"/>
      <c r="G16" s="133">
        <v>59</v>
      </c>
      <c r="H16" s="133"/>
      <c r="I16" s="133">
        <v>0</v>
      </c>
      <c r="J16" s="133"/>
      <c r="K16" s="133">
        <v>0</v>
      </c>
    </row>
    <row r="17" spans="1:11" ht="23.1" customHeight="1">
      <c r="A17" s="58" t="s">
        <v>175</v>
      </c>
      <c r="E17" s="133">
        <v>0</v>
      </c>
      <c r="F17" s="133"/>
      <c r="G17" s="133">
        <v>77483</v>
      </c>
      <c r="H17" s="133"/>
      <c r="I17" s="133">
        <v>0</v>
      </c>
      <c r="J17" s="133"/>
      <c r="K17" s="133">
        <v>77483</v>
      </c>
    </row>
    <row r="18" spans="1:11" ht="23.1" customHeight="1">
      <c r="A18" s="58" t="s">
        <v>229</v>
      </c>
      <c r="E18" s="133">
        <v>0</v>
      </c>
      <c r="F18" s="133"/>
      <c r="G18" s="133">
        <v>0</v>
      </c>
      <c r="H18" s="133"/>
      <c r="I18" s="133">
        <v>0</v>
      </c>
      <c r="J18" s="133"/>
      <c r="K18" s="133">
        <v>0</v>
      </c>
    </row>
    <row r="19" spans="1:11" ht="23.1" customHeight="1">
      <c r="A19" s="58" t="s">
        <v>259</v>
      </c>
      <c r="E19" s="133">
        <v>0</v>
      </c>
      <c r="F19" s="133"/>
      <c r="G19" s="133">
        <v>50</v>
      </c>
      <c r="H19" s="133"/>
      <c r="I19" s="133">
        <v>0</v>
      </c>
      <c r="J19" s="133"/>
      <c r="K19" s="133">
        <v>50</v>
      </c>
    </row>
    <row r="20" spans="1:11" ht="23.1" customHeight="1">
      <c r="A20" s="58" t="s">
        <v>10</v>
      </c>
      <c r="E20" s="133">
        <v>52446</v>
      </c>
      <c r="F20" s="133"/>
      <c r="G20" s="141">
        <v>35467</v>
      </c>
      <c r="H20" s="133"/>
      <c r="I20" s="133">
        <v>36576</v>
      </c>
      <c r="J20" s="133"/>
      <c r="K20" s="141">
        <v>13752</v>
      </c>
    </row>
    <row r="21" spans="1:11" ht="23.1" customHeight="1">
      <c r="A21" s="121" t="s">
        <v>33</v>
      </c>
      <c r="E21" s="135">
        <f>SUM(E10:E20)</f>
        <v>181987</v>
      </c>
      <c r="F21" s="133"/>
      <c r="G21" s="141">
        <f>SUM(G10:G20)</f>
        <v>363337</v>
      </c>
      <c r="H21" s="133"/>
      <c r="I21" s="47">
        <f>SUM(I10:I20)</f>
        <v>110859</v>
      </c>
      <c r="J21" s="133"/>
      <c r="K21" s="16">
        <f>SUM(K10:K20)</f>
        <v>228867</v>
      </c>
    </row>
    <row r="22" spans="1:11" ht="23.1" customHeight="1">
      <c r="A22" s="121" t="s">
        <v>34</v>
      </c>
      <c r="E22" s="133"/>
      <c r="F22" s="133"/>
      <c r="G22" s="133"/>
      <c r="H22" s="133"/>
      <c r="I22" s="17"/>
      <c r="J22" s="133"/>
      <c r="K22" s="17"/>
    </row>
    <row r="23" spans="1:11" ht="23.1" customHeight="1">
      <c r="A23" s="58" t="s">
        <v>105</v>
      </c>
      <c r="E23" s="133">
        <v>49214</v>
      </c>
      <c r="F23" s="133"/>
      <c r="G23" s="133">
        <v>175766</v>
      </c>
      <c r="H23" s="133"/>
      <c r="I23" s="133">
        <v>29227</v>
      </c>
      <c r="J23" s="133"/>
      <c r="K23" s="133">
        <v>109382</v>
      </c>
    </row>
    <row r="24" spans="1:11" ht="23.1" customHeight="1">
      <c r="A24" s="58" t="s">
        <v>108</v>
      </c>
      <c r="E24" s="133">
        <v>51515</v>
      </c>
      <c r="F24" s="133"/>
      <c r="G24" s="133">
        <v>52288</v>
      </c>
      <c r="H24" s="133"/>
      <c r="I24" s="133">
        <v>1606</v>
      </c>
      <c r="J24" s="133"/>
      <c r="K24" s="133">
        <v>1531</v>
      </c>
    </row>
    <row r="25" spans="1:11" ht="23.1" customHeight="1">
      <c r="A25" s="58" t="s">
        <v>162</v>
      </c>
      <c r="E25" s="133">
        <v>24944</v>
      </c>
      <c r="F25" s="133"/>
      <c r="G25" s="133">
        <v>23341</v>
      </c>
      <c r="H25" s="133"/>
      <c r="I25" s="133">
        <v>0</v>
      </c>
      <c r="J25" s="133"/>
      <c r="K25" s="133">
        <v>0</v>
      </c>
    </row>
    <row r="26" spans="1:11" ht="23.1" customHeight="1">
      <c r="A26" s="58" t="s">
        <v>144</v>
      </c>
      <c r="E26" s="133">
        <v>18391</v>
      </c>
      <c r="F26" s="133"/>
      <c r="G26" s="133">
        <v>26462</v>
      </c>
      <c r="H26" s="133"/>
      <c r="I26" s="133">
        <v>7770</v>
      </c>
      <c r="J26" s="133"/>
      <c r="K26" s="133">
        <v>15139</v>
      </c>
    </row>
    <row r="27" spans="1:11" ht="23.1" customHeight="1">
      <c r="A27" s="58" t="s">
        <v>35</v>
      </c>
      <c r="E27" s="133">
        <v>88723</v>
      </c>
      <c r="F27" s="133"/>
      <c r="G27" s="133">
        <v>103953</v>
      </c>
      <c r="H27" s="133"/>
      <c r="I27" s="133">
        <v>47396</v>
      </c>
      <c r="J27" s="133"/>
      <c r="K27" s="133">
        <v>45406</v>
      </c>
    </row>
    <row r="28" spans="1:11" ht="23.1" customHeight="1">
      <c r="A28" s="58" t="s">
        <v>176</v>
      </c>
      <c r="E28" s="133">
        <v>0</v>
      </c>
      <c r="F28" s="133"/>
      <c r="G28" s="133">
        <v>0</v>
      </c>
      <c r="H28" s="133"/>
      <c r="I28" s="133">
        <v>12</v>
      </c>
      <c r="J28" s="133"/>
      <c r="K28" s="133">
        <v>0</v>
      </c>
    </row>
    <row r="29" spans="1:11" ht="23.1" customHeight="1">
      <c r="A29" s="121" t="s">
        <v>36</v>
      </c>
      <c r="E29" s="135">
        <f>SUM(E23:E28)</f>
        <v>232787</v>
      </c>
      <c r="F29" s="133"/>
      <c r="G29" s="135">
        <f>SUM(G23:G28)</f>
        <v>381810</v>
      </c>
      <c r="H29" s="133"/>
      <c r="I29" s="135">
        <f>SUM(I23:I28)</f>
        <v>86011</v>
      </c>
      <c r="J29" s="133"/>
      <c r="K29" s="135">
        <f>SUM(K23:K28)</f>
        <v>171458</v>
      </c>
    </row>
    <row r="30" spans="1:11" ht="23.1" customHeight="1">
      <c r="A30" s="163" t="s">
        <v>260</v>
      </c>
      <c r="E30" s="133">
        <f>E21-E29</f>
        <v>-50800</v>
      </c>
      <c r="F30" s="133"/>
      <c r="G30" s="133">
        <f>G21-G29</f>
        <v>-18473</v>
      </c>
      <c r="H30" s="133"/>
      <c r="I30" s="133">
        <f>I21-I29</f>
        <v>24848</v>
      </c>
      <c r="J30" s="133"/>
      <c r="K30" s="133">
        <f>K21-K29</f>
        <v>57409</v>
      </c>
    </row>
    <row r="31" spans="1:11" ht="23.1" customHeight="1">
      <c r="A31" s="160" t="s">
        <v>130</v>
      </c>
      <c r="E31" s="133">
        <v>-114543</v>
      </c>
      <c r="F31" s="133"/>
      <c r="G31" s="133">
        <v>-86935</v>
      </c>
      <c r="H31" s="133"/>
      <c r="I31" s="133">
        <v>-94812</v>
      </c>
      <c r="J31" s="133"/>
      <c r="K31" s="133">
        <v>-71996</v>
      </c>
    </row>
    <row r="32" spans="1:11" ht="23.1" customHeight="1">
      <c r="A32" s="58" t="s">
        <v>269</v>
      </c>
      <c r="E32" s="58"/>
      <c r="G32" s="58"/>
      <c r="I32" s="58"/>
      <c r="K32" s="58"/>
    </row>
    <row r="33" spans="1:11" ht="23.1" customHeight="1">
      <c r="A33" s="58" t="s">
        <v>255</v>
      </c>
      <c r="E33" s="133">
        <v>224897</v>
      </c>
      <c r="F33" s="133"/>
      <c r="G33" s="133">
        <v>-314</v>
      </c>
      <c r="H33" s="133"/>
      <c r="I33" s="133">
        <v>224930</v>
      </c>
      <c r="J33" s="133"/>
      <c r="K33" s="133">
        <v>0</v>
      </c>
    </row>
    <row r="34" spans="1:11" ht="23.1" customHeight="1">
      <c r="A34" s="58" t="s">
        <v>251</v>
      </c>
      <c r="E34" s="141">
        <v>-4166</v>
      </c>
      <c r="F34" s="133"/>
      <c r="G34" s="141">
        <v>-7076</v>
      </c>
      <c r="H34" s="133"/>
      <c r="I34" s="141">
        <v>0</v>
      </c>
      <c r="J34" s="133"/>
      <c r="K34" s="141">
        <v>0</v>
      </c>
    </row>
    <row r="35" spans="1:11" ht="23.1" customHeight="1">
      <c r="A35" s="161" t="s">
        <v>230</v>
      </c>
      <c r="E35" s="133">
        <f>SUM(E30:E34)</f>
        <v>55388</v>
      </c>
      <c r="F35" s="133"/>
      <c r="G35" s="133">
        <f>SUM(G30:G34)</f>
        <v>-112798</v>
      </c>
      <c r="H35" s="133"/>
      <c r="I35" s="133">
        <f>SUM(I30:I34)</f>
        <v>154966</v>
      </c>
      <c r="J35" s="133"/>
      <c r="K35" s="133">
        <f>SUM(K30:K34)</f>
        <v>-14587</v>
      </c>
    </row>
    <row r="36" spans="1:11" ht="23.1" customHeight="1">
      <c r="A36" s="162" t="s">
        <v>231</v>
      </c>
      <c r="C36" s="157">
        <v>20</v>
      </c>
      <c r="E36" s="141">
        <v>-1374</v>
      </c>
      <c r="F36" s="133"/>
      <c r="G36" s="141">
        <v>-1762</v>
      </c>
      <c r="H36" s="133"/>
      <c r="I36" s="141">
        <v>-209</v>
      </c>
      <c r="J36" s="133"/>
      <c r="K36" s="141">
        <v>-1126</v>
      </c>
    </row>
    <row r="37" spans="1:11" ht="23.1" customHeight="1">
      <c r="A37" s="161" t="s">
        <v>237</v>
      </c>
      <c r="E37" s="141">
        <f>+E35-E36</f>
        <v>56762</v>
      </c>
      <c r="F37" s="133"/>
      <c r="G37" s="141">
        <f>+G35-G36</f>
        <v>-111036</v>
      </c>
      <c r="H37" s="133"/>
      <c r="I37" s="141">
        <f>+I35-I36</f>
        <v>155175</v>
      </c>
      <c r="J37" s="133"/>
      <c r="K37" s="141">
        <f>+K35-K36</f>
        <v>-13461</v>
      </c>
    </row>
    <row r="38" spans="1:11" ht="23.1" customHeight="1">
      <c r="A38" s="121"/>
      <c r="E38" s="133"/>
      <c r="F38" s="133"/>
      <c r="G38" s="133"/>
      <c r="H38" s="133"/>
      <c r="I38" s="18"/>
      <c r="J38" s="133"/>
      <c r="K38" s="18"/>
    </row>
    <row r="39" spans="1:11" ht="25.5">
      <c r="A39" s="163"/>
      <c r="E39" s="164"/>
      <c r="F39" s="133"/>
      <c r="G39" s="164"/>
      <c r="H39" s="164"/>
      <c r="I39" s="164"/>
      <c r="J39" s="133"/>
      <c r="K39" s="164"/>
    </row>
    <row r="40" spans="1:11" ht="23.1" customHeight="1">
      <c r="A40" s="58" t="s">
        <v>173</v>
      </c>
      <c r="E40" s="165"/>
      <c r="F40" s="132"/>
      <c r="G40" s="132"/>
      <c r="H40" s="132"/>
      <c r="I40" s="19"/>
      <c r="J40" s="132"/>
      <c r="K40" s="132"/>
    </row>
    <row r="41" spans="1:11" ht="23.1" customHeight="1">
      <c r="C41" s="58"/>
      <c r="D41" s="58"/>
      <c r="K41" s="60" t="s">
        <v>29</v>
      </c>
    </row>
    <row r="42" spans="1:11" ht="25.5">
      <c r="A42" s="143" t="s">
        <v>192</v>
      </c>
      <c r="B42" s="144"/>
      <c r="C42" s="145"/>
      <c r="D42" s="145"/>
      <c r="E42" s="146"/>
      <c r="F42" s="144"/>
      <c r="G42" s="146"/>
      <c r="H42" s="144"/>
      <c r="I42" s="13"/>
      <c r="J42" s="144"/>
      <c r="K42" s="146"/>
    </row>
    <row r="43" spans="1:11" ht="25.5">
      <c r="A43" s="147" t="s">
        <v>63</v>
      </c>
      <c r="B43" s="144"/>
      <c r="C43" s="145"/>
      <c r="D43" s="145"/>
      <c r="E43" s="146"/>
      <c r="F43" s="144"/>
      <c r="G43" s="146"/>
      <c r="H43" s="144"/>
      <c r="I43" s="13"/>
      <c r="J43" s="144"/>
      <c r="K43" s="146"/>
    </row>
    <row r="44" spans="1:11" ht="25.5">
      <c r="A44" s="143" t="str">
        <f>+A4</f>
        <v>สำหรับงวดสามเดือนสิ้นสุดวันที่ 30 มิถุนายน 2569</v>
      </c>
      <c r="B44" s="144"/>
      <c r="C44" s="145"/>
      <c r="D44" s="145"/>
      <c r="E44" s="146"/>
      <c r="F44" s="144"/>
      <c r="G44" s="146"/>
      <c r="H44" s="144"/>
      <c r="I44" s="13"/>
      <c r="J44" s="144"/>
      <c r="K44" s="146"/>
    </row>
    <row r="45" spans="1:11" ht="23.1" customHeight="1">
      <c r="A45" s="226" t="s">
        <v>140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</row>
    <row r="46" spans="1:11" ht="23.1" customHeight="1">
      <c r="A46" s="121"/>
      <c r="B46" s="121"/>
      <c r="C46" s="148"/>
      <c r="D46" s="148"/>
      <c r="E46" s="149"/>
      <c r="F46" s="150" t="s">
        <v>1</v>
      </c>
      <c r="G46" s="149"/>
      <c r="H46" s="151"/>
      <c r="I46" s="14"/>
      <c r="J46" s="150" t="s">
        <v>2</v>
      </c>
      <c r="K46" s="149"/>
    </row>
    <row r="47" spans="1:11" ht="23.1" customHeight="1">
      <c r="C47" s="152" t="s">
        <v>3</v>
      </c>
      <c r="D47" s="153"/>
      <c r="E47" s="154">
        <f>+E7</f>
        <v>2569</v>
      </c>
      <c r="F47" s="154"/>
      <c r="G47" s="154">
        <f>+G7</f>
        <v>2568</v>
      </c>
      <c r="H47" s="155"/>
      <c r="I47" s="154">
        <f>+I7</f>
        <v>2569</v>
      </c>
      <c r="J47" s="154"/>
      <c r="K47" s="154">
        <f>+K7</f>
        <v>2568</v>
      </c>
    </row>
    <row r="48" spans="1:11" ht="24.75" customHeight="1">
      <c r="A48" s="139" t="s">
        <v>234</v>
      </c>
      <c r="E48" s="133"/>
      <c r="F48" s="133"/>
      <c r="G48" s="133"/>
      <c r="H48" s="133"/>
      <c r="I48" s="18"/>
      <c r="J48" s="133"/>
      <c r="K48" s="18"/>
    </row>
    <row r="49" spans="1:11" ht="23.1" customHeight="1">
      <c r="A49" s="220" t="s">
        <v>261</v>
      </c>
      <c r="E49" s="133"/>
      <c r="F49" s="133"/>
      <c r="G49" s="133"/>
      <c r="H49" s="133"/>
      <c r="I49" s="18"/>
      <c r="J49" s="133"/>
      <c r="K49" s="18"/>
    </row>
    <row r="50" spans="1:11" ht="23.1" customHeight="1">
      <c r="A50" s="166" t="s">
        <v>93</v>
      </c>
      <c r="E50" s="133"/>
      <c r="F50" s="133"/>
      <c r="G50" s="133"/>
      <c r="H50" s="133"/>
      <c r="I50" s="18"/>
      <c r="J50" s="133"/>
      <c r="K50" s="18"/>
    </row>
    <row r="51" spans="1:11" ht="23.1" customHeight="1">
      <c r="A51" s="166" t="s">
        <v>106</v>
      </c>
      <c r="E51" s="133">
        <v>205</v>
      </c>
      <c r="F51" s="133"/>
      <c r="G51" s="133">
        <v>-9599</v>
      </c>
      <c r="H51" s="133"/>
      <c r="I51" s="133">
        <v>0</v>
      </c>
      <c r="J51" s="133"/>
      <c r="K51" s="133">
        <v>0</v>
      </c>
    </row>
    <row r="52" spans="1:11" ht="23.1" customHeight="1">
      <c r="A52" s="221" t="s">
        <v>261</v>
      </c>
      <c r="E52" s="135">
        <f>SUM(E51)</f>
        <v>205</v>
      </c>
      <c r="F52" s="133"/>
      <c r="G52" s="135">
        <f>SUM(G51)</f>
        <v>-9599</v>
      </c>
      <c r="H52" s="133"/>
      <c r="I52" s="135">
        <f>SUM(I51)</f>
        <v>0</v>
      </c>
      <c r="J52" s="133"/>
      <c r="K52" s="135">
        <f>SUM(K51)</f>
        <v>0</v>
      </c>
    </row>
    <row r="53" spans="1:11" ht="23.1" customHeight="1">
      <c r="A53" s="121"/>
      <c r="E53" s="133"/>
      <c r="F53" s="133"/>
      <c r="G53" s="133"/>
      <c r="H53" s="133"/>
      <c r="I53" s="18"/>
      <c r="J53" s="133"/>
      <c r="K53" s="18"/>
    </row>
    <row r="54" spans="1:11" s="167" customFormat="1" ht="23.1" customHeight="1">
      <c r="A54" s="222" t="s">
        <v>262</v>
      </c>
      <c r="C54" s="168"/>
      <c r="D54" s="168"/>
      <c r="E54" s="169"/>
      <c r="F54" s="169"/>
      <c r="G54" s="169"/>
      <c r="H54" s="169"/>
      <c r="I54" s="169"/>
      <c r="J54" s="169"/>
      <c r="K54" s="169"/>
    </row>
    <row r="55" spans="1:11" s="167" customFormat="1" ht="23.1" customHeight="1">
      <c r="A55" s="170" t="s">
        <v>238</v>
      </c>
      <c r="C55" s="171"/>
      <c r="D55" s="168"/>
      <c r="E55" s="133">
        <v>0</v>
      </c>
      <c r="F55" s="169"/>
      <c r="G55" s="169">
        <v>187</v>
      </c>
      <c r="H55" s="169"/>
      <c r="I55" s="133">
        <v>0</v>
      </c>
      <c r="J55" s="169"/>
      <c r="K55" s="169">
        <v>0</v>
      </c>
    </row>
    <row r="56" spans="1:11" s="167" customFormat="1" ht="23.1" customHeight="1">
      <c r="A56" s="221" t="s">
        <v>262</v>
      </c>
      <c r="C56" s="168"/>
      <c r="D56" s="168"/>
      <c r="E56" s="172">
        <f>SUM(E55:E55)</f>
        <v>0</v>
      </c>
      <c r="F56" s="169"/>
      <c r="G56" s="172">
        <f>SUM(G55:G55)</f>
        <v>187</v>
      </c>
      <c r="H56" s="169"/>
      <c r="I56" s="172">
        <f>SUM(I55:I55)</f>
        <v>0</v>
      </c>
      <c r="J56" s="169"/>
      <c r="K56" s="172">
        <f>SUM(K55:K55)</f>
        <v>0</v>
      </c>
    </row>
    <row r="57" spans="1:11" s="167" customFormat="1" ht="23.1" customHeight="1">
      <c r="A57" s="173" t="s">
        <v>233</v>
      </c>
      <c r="C57" s="168"/>
      <c r="D57" s="168"/>
      <c r="E57" s="172">
        <f>SUM(E52,E56)</f>
        <v>205</v>
      </c>
      <c r="F57" s="169"/>
      <c r="G57" s="172">
        <f>SUM(G52,G56)</f>
        <v>-9412</v>
      </c>
      <c r="H57" s="169"/>
      <c r="I57" s="172">
        <f>SUM(I52,I56)</f>
        <v>0</v>
      </c>
      <c r="J57" s="169"/>
      <c r="K57" s="172">
        <f>SUM(K52,K56)</f>
        <v>0</v>
      </c>
    </row>
    <row r="58" spans="1:11" s="167" customFormat="1" ht="23.1" customHeight="1">
      <c r="A58" s="161"/>
      <c r="C58" s="168"/>
      <c r="D58" s="168"/>
      <c r="E58" s="169"/>
      <c r="F58" s="169"/>
      <c r="G58" s="169"/>
      <c r="H58" s="169"/>
      <c r="I58" s="20"/>
      <c r="J58" s="169">
        <v>6615</v>
      </c>
      <c r="K58" s="20"/>
    </row>
    <row r="59" spans="1:11" ht="23.1" customHeight="1" thickBot="1">
      <c r="A59" s="174" t="s">
        <v>232</v>
      </c>
      <c r="E59" s="21">
        <f>+E37+E57</f>
        <v>56967</v>
      </c>
      <c r="F59" s="133"/>
      <c r="G59" s="21">
        <f>+G37+G57</f>
        <v>-120448</v>
      </c>
      <c r="H59" s="133"/>
      <c r="I59" s="21">
        <f>+I37+I57</f>
        <v>155175</v>
      </c>
      <c r="J59" s="164"/>
      <c r="K59" s="21">
        <f>+K37+K57</f>
        <v>-13461</v>
      </c>
    </row>
    <row r="60" spans="1:11" ht="23.1" customHeight="1" thickTop="1">
      <c r="A60" s="174"/>
      <c r="E60" s="18"/>
      <c r="F60" s="133"/>
      <c r="G60" s="18"/>
      <c r="H60" s="133"/>
      <c r="I60" s="18"/>
      <c r="J60" s="164"/>
      <c r="K60" s="18"/>
    </row>
    <row r="61" spans="1:11" ht="23.1" customHeight="1">
      <c r="A61" s="174" t="s">
        <v>235</v>
      </c>
      <c r="C61" s="152"/>
      <c r="D61" s="153"/>
      <c r="E61" s="154"/>
      <c r="F61" s="154"/>
      <c r="G61" s="156"/>
      <c r="H61" s="155"/>
      <c r="I61" s="15"/>
      <c r="J61" s="154"/>
      <c r="K61" s="156"/>
    </row>
    <row r="62" spans="1:11" ht="23.1" customHeight="1" thickBot="1">
      <c r="A62" s="134" t="s">
        <v>60</v>
      </c>
      <c r="E62" s="132">
        <f>E37-E63</f>
        <v>61776</v>
      </c>
      <c r="F62" s="132"/>
      <c r="G62" s="132">
        <f>G37-G63</f>
        <v>-99883</v>
      </c>
      <c r="H62" s="132"/>
      <c r="I62" s="22">
        <f>I37</f>
        <v>155175</v>
      </c>
      <c r="J62" s="132"/>
      <c r="K62" s="22">
        <f>K37</f>
        <v>-13461</v>
      </c>
    </row>
    <row r="63" spans="1:11" ht="23.1" customHeight="1" thickTop="1">
      <c r="A63" s="134" t="s">
        <v>61</v>
      </c>
      <c r="E63" s="133">
        <v>-5014</v>
      </c>
      <c r="F63" s="132"/>
      <c r="G63" s="175">
        <v>-11153</v>
      </c>
      <c r="H63" s="132"/>
      <c r="I63" s="19"/>
      <c r="J63" s="132"/>
      <c r="K63" s="19"/>
    </row>
    <row r="64" spans="1:11" ht="23.1" customHeight="1" thickBot="1">
      <c r="E64" s="176">
        <f>SUM(E37)</f>
        <v>56762</v>
      </c>
      <c r="F64" s="132"/>
      <c r="G64" s="176">
        <f>SUM(G37)</f>
        <v>-111036</v>
      </c>
      <c r="H64" s="132"/>
      <c r="I64" s="23"/>
      <c r="J64" s="132"/>
      <c r="K64" s="132"/>
    </row>
    <row r="65" spans="1:14" ht="23.1" customHeight="1" thickTop="1">
      <c r="A65" s="131" t="s">
        <v>236</v>
      </c>
      <c r="B65" s="56"/>
      <c r="C65" s="177"/>
      <c r="D65" s="56"/>
      <c r="E65" s="133"/>
      <c r="F65" s="132"/>
      <c r="G65" s="133"/>
      <c r="H65" s="132"/>
      <c r="I65" s="17"/>
      <c r="J65" s="133"/>
      <c r="K65" s="17"/>
    </row>
    <row r="66" spans="1:14" ht="23.1" customHeight="1" thickBot="1">
      <c r="A66" s="134" t="s">
        <v>60</v>
      </c>
      <c r="B66" s="56"/>
      <c r="C66" s="177"/>
      <c r="D66" s="56"/>
      <c r="E66" s="132">
        <f>E59-E67</f>
        <v>61981</v>
      </c>
      <c r="F66" s="132"/>
      <c r="G66" s="132">
        <f>G59-G67</f>
        <v>-109295</v>
      </c>
      <c r="H66" s="132"/>
      <c r="I66" s="21">
        <f>I59</f>
        <v>155175</v>
      </c>
      <c r="J66" s="133"/>
      <c r="K66" s="21">
        <f>K59</f>
        <v>-13461</v>
      </c>
    </row>
    <row r="67" spans="1:14" ht="23.1" customHeight="1" thickTop="1">
      <c r="A67" s="134" t="s">
        <v>61</v>
      </c>
      <c r="B67" s="56"/>
      <c r="C67" s="177"/>
      <c r="D67" s="56"/>
      <c r="E67" s="178">
        <f>+E63</f>
        <v>-5014</v>
      </c>
      <c r="F67" s="132"/>
      <c r="G67" s="178">
        <f>+G63</f>
        <v>-11153</v>
      </c>
      <c r="H67" s="132"/>
      <c r="I67" s="17"/>
      <c r="J67" s="133"/>
      <c r="K67" s="17"/>
    </row>
    <row r="68" spans="1:14" ht="23.1" customHeight="1" thickBot="1">
      <c r="A68" s="134"/>
      <c r="B68" s="56"/>
      <c r="C68" s="134"/>
      <c r="D68" s="56"/>
      <c r="E68" s="179">
        <f>SUM(E59)</f>
        <v>56967</v>
      </c>
      <c r="F68" s="165"/>
      <c r="G68" s="179">
        <f>SUM(G59)</f>
        <v>-120448</v>
      </c>
      <c r="H68" s="165"/>
      <c r="I68" s="23"/>
      <c r="J68" s="132"/>
      <c r="K68" s="132"/>
    </row>
    <row r="69" spans="1:14" ht="23.1" customHeight="1" thickTop="1">
      <c r="A69" s="134"/>
      <c r="B69" s="56"/>
      <c r="C69" s="134"/>
      <c r="D69" s="56"/>
      <c r="E69" s="165"/>
      <c r="F69" s="165"/>
      <c r="G69" s="165"/>
      <c r="H69" s="125"/>
      <c r="I69" s="24"/>
      <c r="J69" s="125"/>
      <c r="K69" s="24"/>
    </row>
    <row r="70" spans="1:14" ht="23.1" customHeight="1">
      <c r="A70" s="131" t="s">
        <v>155</v>
      </c>
      <c r="C70" s="157">
        <v>23</v>
      </c>
      <c r="I70" s="25"/>
      <c r="K70" s="25"/>
    </row>
    <row r="71" spans="1:14" ht="24.75">
      <c r="A71" s="160" t="s">
        <v>156</v>
      </c>
      <c r="E71" s="180"/>
      <c r="F71" s="180"/>
      <c r="G71" s="180"/>
      <c r="H71" s="180"/>
      <c r="I71" s="24"/>
      <c r="J71" s="180"/>
      <c r="K71" s="24"/>
    </row>
    <row r="72" spans="1:14" ht="25.5" thickBot="1">
      <c r="A72" s="160" t="s">
        <v>183</v>
      </c>
      <c r="E72" s="181">
        <f>E62*1000/21783238767</f>
        <v>2.8359419212530546E-3</v>
      </c>
      <c r="F72" s="182"/>
      <c r="G72" s="181">
        <f>G62*1000/14707203000</f>
        <v>-6.7914341020518998E-3</v>
      </c>
      <c r="H72" s="182"/>
      <c r="I72" s="181">
        <f>I62*1000/21783238767</f>
        <v>7.1235963421141342E-3</v>
      </c>
      <c r="J72" s="182"/>
      <c r="K72" s="181">
        <f>K62*1000/13066222343</f>
        <v>-1.0302136031851237E-3</v>
      </c>
      <c r="L72" s="137"/>
      <c r="M72" s="137"/>
      <c r="N72" s="137"/>
    </row>
    <row r="73" spans="1:14" ht="25.5" thickTop="1">
      <c r="A73" s="160"/>
      <c r="E73" s="180"/>
      <c r="F73" s="182"/>
      <c r="G73" s="180"/>
      <c r="H73" s="182"/>
      <c r="I73" s="180"/>
      <c r="J73" s="182"/>
      <c r="K73" s="180"/>
      <c r="L73" s="137"/>
      <c r="M73" s="137"/>
      <c r="N73" s="137"/>
    </row>
    <row r="74" spans="1:14" ht="23.1" customHeight="1">
      <c r="A74" s="160"/>
      <c r="E74" s="60"/>
      <c r="G74" s="60"/>
      <c r="I74" s="26"/>
      <c r="K74" s="26"/>
    </row>
    <row r="75" spans="1:14" ht="24.75">
      <c r="A75" s="58" t="s">
        <v>173</v>
      </c>
      <c r="I75" s="25"/>
    </row>
    <row r="76" spans="1:14" ht="23.1" customHeight="1">
      <c r="A76" s="183"/>
      <c r="B76" s="183"/>
      <c r="C76" s="183"/>
      <c r="D76" s="183"/>
      <c r="E76" s="184"/>
      <c r="F76" s="183"/>
      <c r="G76" s="184"/>
      <c r="H76" s="183"/>
      <c r="I76" s="27"/>
      <c r="J76" s="183"/>
      <c r="K76" s="185" t="s">
        <v>29</v>
      </c>
    </row>
    <row r="77" spans="1:14" ht="25.5">
      <c r="A77" s="143" t="s">
        <v>192</v>
      </c>
      <c r="B77" s="186"/>
      <c r="C77" s="187"/>
      <c r="D77" s="187"/>
      <c r="E77" s="188"/>
      <c r="F77" s="186"/>
      <c r="G77" s="188"/>
      <c r="H77" s="186"/>
      <c r="I77" s="28"/>
      <c r="J77" s="186"/>
      <c r="K77" s="188"/>
    </row>
    <row r="78" spans="1:14" ht="25.5">
      <c r="A78" s="147" t="s">
        <v>62</v>
      </c>
      <c r="B78" s="186"/>
      <c r="C78" s="187"/>
      <c r="D78" s="187"/>
      <c r="E78" s="188"/>
      <c r="F78" s="186"/>
      <c r="G78" s="188"/>
      <c r="H78" s="186"/>
      <c r="I78" s="28"/>
      <c r="J78" s="186"/>
      <c r="K78" s="188"/>
    </row>
    <row r="79" spans="1:14" ht="25.5">
      <c r="A79" s="143" t="s">
        <v>228</v>
      </c>
      <c r="B79" s="186"/>
      <c r="C79" s="187"/>
      <c r="D79" s="187"/>
      <c r="E79" s="188"/>
      <c r="F79" s="186"/>
      <c r="G79" s="188"/>
      <c r="H79" s="186"/>
      <c r="I79" s="28"/>
      <c r="J79" s="186"/>
      <c r="K79" s="188"/>
    </row>
    <row r="80" spans="1:14" ht="23.1" customHeight="1">
      <c r="A80" s="227" t="s">
        <v>140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</row>
    <row r="81" spans="1:11" ht="23.1" customHeight="1">
      <c r="A81" s="122"/>
      <c r="B81" s="122"/>
      <c r="C81" s="189"/>
      <c r="D81" s="189"/>
      <c r="E81" s="190"/>
      <c r="F81" s="191" t="s">
        <v>1</v>
      </c>
      <c r="G81" s="190"/>
      <c r="H81" s="192"/>
      <c r="I81" s="29"/>
      <c r="J81" s="191" t="s">
        <v>2</v>
      </c>
      <c r="K81" s="190"/>
    </row>
    <row r="82" spans="1:11" ht="23.1" customHeight="1">
      <c r="A82" s="183"/>
      <c r="B82" s="183"/>
      <c r="C82" s="193" t="s">
        <v>3</v>
      </c>
      <c r="D82" s="194"/>
      <c r="E82" s="195">
        <v>2569</v>
      </c>
      <c r="F82" s="195"/>
      <c r="G82" s="195">
        <v>2568</v>
      </c>
      <c r="H82" s="196"/>
      <c r="I82" s="195">
        <v>2569</v>
      </c>
      <c r="J82" s="195"/>
      <c r="K82" s="195">
        <v>2568</v>
      </c>
    </row>
    <row r="83" spans="1:11" ht="23.1" customHeight="1">
      <c r="A83" s="197" t="s">
        <v>171</v>
      </c>
      <c r="B83" s="183"/>
      <c r="C83" s="193"/>
      <c r="D83" s="194"/>
      <c r="E83" s="195"/>
      <c r="F83" s="195"/>
      <c r="G83" s="198"/>
      <c r="H83" s="196"/>
      <c r="I83" s="30"/>
      <c r="J83" s="195"/>
      <c r="K83" s="198"/>
    </row>
    <row r="84" spans="1:11" ht="23.1" customHeight="1">
      <c r="A84" s="197" t="s">
        <v>30</v>
      </c>
      <c r="B84" s="183"/>
      <c r="C84" s="199"/>
      <c r="D84" s="199"/>
      <c r="E84" s="200"/>
      <c r="F84" s="200"/>
      <c r="G84" s="200"/>
      <c r="H84" s="200"/>
      <c r="I84" s="27"/>
      <c r="J84" s="200"/>
      <c r="K84" s="200"/>
    </row>
    <row r="85" spans="1:11" ht="23.1" customHeight="1">
      <c r="A85" s="162" t="s">
        <v>103</v>
      </c>
      <c r="B85" s="183"/>
      <c r="C85" s="199"/>
      <c r="D85" s="199"/>
      <c r="E85" s="158">
        <v>88724</v>
      </c>
      <c r="F85" s="158"/>
      <c r="G85" s="158">
        <v>245627</v>
      </c>
      <c r="H85" s="158"/>
      <c r="I85" s="158">
        <v>65715</v>
      </c>
      <c r="J85" s="158"/>
      <c r="K85" s="158">
        <v>165446</v>
      </c>
    </row>
    <row r="86" spans="1:11" ht="23.1" customHeight="1">
      <c r="A86" s="162" t="s">
        <v>128</v>
      </c>
      <c r="B86" s="183"/>
      <c r="C86" s="199"/>
      <c r="D86" s="199"/>
      <c r="E86" s="158">
        <v>1040</v>
      </c>
      <c r="F86" s="158"/>
      <c r="G86" s="158">
        <v>7790</v>
      </c>
      <c r="H86" s="158"/>
      <c r="I86" s="158">
        <v>641</v>
      </c>
      <c r="J86" s="158"/>
      <c r="K86" s="158">
        <v>3667</v>
      </c>
    </row>
    <row r="87" spans="1:11" ht="23.1" customHeight="1">
      <c r="A87" s="162" t="s">
        <v>129</v>
      </c>
      <c r="B87" s="183"/>
      <c r="C87" s="199"/>
      <c r="D87" s="199"/>
      <c r="E87" s="158">
        <v>121599</v>
      </c>
      <c r="F87" s="158"/>
      <c r="G87" s="158">
        <f>143870-15</f>
        <v>143855</v>
      </c>
      <c r="H87" s="158"/>
      <c r="I87" s="158">
        <v>512</v>
      </c>
      <c r="J87" s="158"/>
      <c r="K87" s="158">
        <v>860</v>
      </c>
    </row>
    <row r="88" spans="1:11" ht="23.1" customHeight="1">
      <c r="A88" s="162" t="s">
        <v>161</v>
      </c>
      <c r="B88" s="183"/>
      <c r="C88" s="199"/>
      <c r="D88" s="199"/>
      <c r="E88" s="158">
        <v>53454</v>
      </c>
      <c r="F88" s="158"/>
      <c r="G88" s="158">
        <v>35183</v>
      </c>
      <c r="H88" s="158"/>
      <c r="I88" s="158">
        <v>0</v>
      </c>
      <c r="J88" s="158"/>
      <c r="K88" s="158">
        <v>0</v>
      </c>
    </row>
    <row r="89" spans="1:11" ht="23.1" customHeight="1">
      <c r="A89" s="162" t="s">
        <v>31</v>
      </c>
      <c r="B89" s="183"/>
      <c r="C89" s="199"/>
      <c r="D89" s="199"/>
      <c r="E89" s="158"/>
      <c r="F89" s="158"/>
      <c r="G89" s="158"/>
      <c r="H89" s="158"/>
      <c r="I89" s="158"/>
      <c r="J89" s="158"/>
      <c r="K89" s="158"/>
    </row>
    <row r="90" spans="1:11" ht="23.1" customHeight="1">
      <c r="A90" s="162" t="s">
        <v>32</v>
      </c>
      <c r="B90" s="183"/>
      <c r="C90" s="199">
        <v>2</v>
      </c>
      <c r="D90" s="199"/>
      <c r="E90" s="158">
        <v>278</v>
      </c>
      <c r="F90" s="158"/>
      <c r="G90" s="158">
        <v>1693</v>
      </c>
      <c r="H90" s="158"/>
      <c r="I90" s="158">
        <v>80461</v>
      </c>
      <c r="J90" s="158"/>
      <c r="K90" s="158">
        <v>58594</v>
      </c>
    </row>
    <row r="91" spans="1:11" ht="23.1" customHeight="1">
      <c r="A91" s="162" t="s">
        <v>157</v>
      </c>
      <c r="B91" s="183"/>
      <c r="C91" s="199"/>
      <c r="D91" s="199"/>
      <c r="E91" s="158">
        <v>828</v>
      </c>
      <c r="F91" s="158"/>
      <c r="G91" s="158">
        <v>895</v>
      </c>
      <c r="H91" s="158"/>
      <c r="I91" s="158">
        <v>0</v>
      </c>
      <c r="J91" s="158"/>
      <c r="K91" s="158">
        <v>0</v>
      </c>
    </row>
    <row r="92" spans="1:11" ht="23.1" customHeight="1">
      <c r="A92" s="162" t="s">
        <v>175</v>
      </c>
      <c r="B92" s="183"/>
      <c r="C92" s="199"/>
      <c r="D92" s="199"/>
      <c r="E92" s="158">
        <v>0</v>
      </c>
      <c r="F92" s="158"/>
      <c r="G92" s="158">
        <v>88331</v>
      </c>
      <c r="H92" s="158"/>
      <c r="I92" s="158">
        <v>0</v>
      </c>
      <c r="J92" s="158"/>
      <c r="K92" s="158">
        <v>88331</v>
      </c>
    </row>
    <row r="93" spans="1:11" ht="23.1" customHeight="1">
      <c r="A93" s="162" t="s">
        <v>229</v>
      </c>
      <c r="B93" s="183"/>
      <c r="C93" s="199"/>
      <c r="D93" s="199"/>
      <c r="E93" s="158">
        <v>7648</v>
      </c>
      <c r="F93" s="158"/>
      <c r="G93" s="158">
        <v>0</v>
      </c>
      <c r="H93" s="158"/>
      <c r="I93" s="158">
        <v>7648</v>
      </c>
      <c r="J93" s="158"/>
      <c r="K93" s="158">
        <v>0</v>
      </c>
    </row>
    <row r="94" spans="1:11" ht="23.1" customHeight="1">
      <c r="A94" s="58" t="s">
        <v>259</v>
      </c>
      <c r="B94" s="183"/>
      <c r="C94" s="199"/>
      <c r="D94" s="199"/>
      <c r="E94" s="158">
        <v>750</v>
      </c>
      <c r="F94" s="158"/>
      <c r="G94" s="158">
        <v>91</v>
      </c>
      <c r="H94" s="158"/>
      <c r="I94" s="158">
        <v>750</v>
      </c>
      <c r="J94" s="158"/>
      <c r="K94" s="158">
        <v>50</v>
      </c>
    </row>
    <row r="95" spans="1:11" ht="23.1" customHeight="1">
      <c r="A95" s="162" t="s">
        <v>10</v>
      </c>
      <c r="B95" s="183"/>
      <c r="C95" s="199"/>
      <c r="D95" s="199"/>
      <c r="E95" s="158">
        <v>73887</v>
      </c>
      <c r="F95" s="158"/>
      <c r="G95" s="158">
        <v>56738</v>
      </c>
      <c r="H95" s="158"/>
      <c r="I95" s="158">
        <v>36953</v>
      </c>
      <c r="J95" s="158"/>
      <c r="K95" s="158">
        <v>14749</v>
      </c>
    </row>
    <row r="96" spans="1:11" ht="23.1" customHeight="1">
      <c r="A96" s="197" t="s">
        <v>33</v>
      </c>
      <c r="B96" s="183"/>
      <c r="C96" s="199"/>
      <c r="D96" s="199"/>
      <c r="E96" s="201">
        <f>SUM(E85:E95)</f>
        <v>348208</v>
      </c>
      <c r="F96" s="158"/>
      <c r="G96" s="201">
        <f>SUM(G85:G95)</f>
        <v>580203</v>
      </c>
      <c r="H96" s="158"/>
      <c r="I96" s="201">
        <f>SUM(I85:I95)</f>
        <v>192680</v>
      </c>
      <c r="J96" s="158"/>
      <c r="K96" s="201">
        <f>SUM(K85:K95)</f>
        <v>331697</v>
      </c>
    </row>
    <row r="97" spans="1:11" ht="23.1" customHeight="1">
      <c r="A97" s="197" t="s">
        <v>34</v>
      </c>
      <c r="B97" s="183"/>
      <c r="C97" s="199"/>
      <c r="D97" s="199"/>
      <c r="E97" s="158"/>
      <c r="F97" s="158"/>
      <c r="G97" s="158"/>
      <c r="H97" s="158"/>
      <c r="I97" s="31"/>
      <c r="J97" s="158"/>
      <c r="K97" s="31"/>
    </row>
    <row r="98" spans="1:11" ht="23.1" customHeight="1">
      <c r="A98" s="162" t="s">
        <v>105</v>
      </c>
      <c r="B98" s="183"/>
      <c r="C98" s="199"/>
      <c r="D98" s="199"/>
      <c r="E98" s="158">
        <v>90043</v>
      </c>
      <c r="F98" s="158"/>
      <c r="G98" s="158">
        <v>240281</v>
      </c>
      <c r="H98" s="158"/>
      <c r="I98" s="158">
        <v>66740</v>
      </c>
      <c r="J98" s="158"/>
      <c r="K98" s="158">
        <v>158376</v>
      </c>
    </row>
    <row r="99" spans="1:11" ht="23.1" customHeight="1">
      <c r="A99" s="162" t="s">
        <v>108</v>
      </c>
      <c r="B99" s="183"/>
      <c r="C99" s="199"/>
      <c r="D99" s="199"/>
      <c r="E99" s="158">
        <v>110186</v>
      </c>
      <c r="F99" s="158"/>
      <c r="G99" s="158">
        <v>132278</v>
      </c>
      <c r="H99" s="158"/>
      <c r="I99" s="158">
        <v>3044</v>
      </c>
      <c r="J99" s="158"/>
      <c r="K99" s="158">
        <v>3044</v>
      </c>
    </row>
    <row r="100" spans="1:11" ht="23.1" customHeight="1">
      <c r="A100" s="162" t="s">
        <v>162</v>
      </c>
      <c r="B100" s="183"/>
      <c r="C100" s="199"/>
      <c r="D100" s="199"/>
      <c r="E100" s="158">
        <v>47784</v>
      </c>
      <c r="F100" s="158"/>
      <c r="G100" s="158">
        <v>29901</v>
      </c>
      <c r="H100" s="158"/>
      <c r="I100" s="158">
        <v>0</v>
      </c>
      <c r="J100" s="158"/>
      <c r="K100" s="158">
        <v>0</v>
      </c>
    </row>
    <row r="101" spans="1:11" ht="23.1" customHeight="1">
      <c r="A101" s="162" t="s">
        <v>144</v>
      </c>
      <c r="B101" s="183"/>
      <c r="C101" s="199"/>
      <c r="D101" s="199"/>
      <c r="E101" s="158">
        <v>34849</v>
      </c>
      <c r="F101" s="158"/>
      <c r="G101" s="158">
        <v>47790</v>
      </c>
      <c r="H101" s="158"/>
      <c r="I101" s="158">
        <v>16133</v>
      </c>
      <c r="J101" s="158"/>
      <c r="K101" s="158">
        <v>28690</v>
      </c>
    </row>
    <row r="102" spans="1:11" ht="23.1" customHeight="1">
      <c r="A102" s="162" t="s">
        <v>35</v>
      </c>
      <c r="B102" s="183"/>
      <c r="C102" s="199"/>
      <c r="D102" s="199"/>
      <c r="E102" s="158">
        <v>187791</v>
      </c>
      <c r="F102" s="158"/>
      <c r="G102" s="158">
        <v>243976</v>
      </c>
      <c r="H102" s="158"/>
      <c r="I102" s="158">
        <v>92989</v>
      </c>
      <c r="J102" s="158"/>
      <c r="K102" s="158">
        <v>98668</v>
      </c>
    </row>
    <row r="103" spans="1:11" ht="23.1" customHeight="1">
      <c r="A103" s="162" t="s">
        <v>176</v>
      </c>
      <c r="B103" s="183"/>
      <c r="C103" s="199"/>
      <c r="D103" s="199"/>
      <c r="E103" s="158">
        <v>0</v>
      </c>
      <c r="F103" s="158"/>
      <c r="G103" s="158">
        <v>0</v>
      </c>
      <c r="H103" s="158"/>
      <c r="I103" s="158">
        <v>46</v>
      </c>
      <c r="J103" s="158"/>
      <c r="K103" s="158">
        <v>0</v>
      </c>
    </row>
    <row r="104" spans="1:11" ht="23.1" customHeight="1">
      <c r="A104" s="162" t="s">
        <v>214</v>
      </c>
      <c r="B104" s="183"/>
      <c r="C104" s="199"/>
      <c r="D104" s="199"/>
      <c r="E104" s="158">
        <v>0</v>
      </c>
      <c r="F104" s="158"/>
      <c r="G104" s="158">
        <v>8230</v>
      </c>
      <c r="H104" s="158"/>
      <c r="I104" s="158">
        <v>0</v>
      </c>
      <c r="J104" s="158"/>
      <c r="K104" s="158">
        <v>0</v>
      </c>
    </row>
    <row r="105" spans="1:11" ht="23.1" customHeight="1">
      <c r="A105" s="197" t="s">
        <v>36</v>
      </c>
      <c r="B105" s="183"/>
      <c r="C105" s="199"/>
      <c r="D105" s="199"/>
      <c r="E105" s="201">
        <f>SUM(E98:E104)</f>
        <v>470653</v>
      </c>
      <c r="F105" s="158"/>
      <c r="G105" s="201">
        <f>SUM(G98:G104)</f>
        <v>702456</v>
      </c>
      <c r="H105" s="158"/>
      <c r="I105" s="201">
        <f>SUM(I98:I104)</f>
        <v>178952</v>
      </c>
      <c r="J105" s="158"/>
      <c r="K105" s="201">
        <f>SUM(K98:K104)</f>
        <v>288778</v>
      </c>
    </row>
    <row r="106" spans="1:11" ht="23.1" customHeight="1">
      <c r="A106" s="163" t="s">
        <v>260</v>
      </c>
      <c r="B106" s="183"/>
      <c r="C106" s="199"/>
      <c r="D106" s="199"/>
      <c r="E106" s="158">
        <f>E96-E105</f>
        <v>-122445</v>
      </c>
      <c r="F106" s="158"/>
      <c r="G106" s="158">
        <f>G96-G105</f>
        <v>-122253</v>
      </c>
      <c r="H106" s="158"/>
      <c r="I106" s="158">
        <f>I96-I105</f>
        <v>13728</v>
      </c>
      <c r="J106" s="158"/>
      <c r="K106" s="158">
        <f>K96-K105</f>
        <v>42919</v>
      </c>
    </row>
    <row r="107" spans="1:11" ht="23.1" customHeight="1">
      <c r="A107" s="160" t="s">
        <v>130</v>
      </c>
      <c r="B107" s="183"/>
      <c r="C107" s="199"/>
      <c r="D107" s="199"/>
      <c r="E107" s="158">
        <v>-205424</v>
      </c>
      <c r="F107" s="158"/>
      <c r="G107" s="158">
        <v>-173352</v>
      </c>
      <c r="H107" s="158"/>
      <c r="I107" s="158">
        <v>-175707</v>
      </c>
      <c r="J107" s="158"/>
      <c r="K107" s="158">
        <v>-142460</v>
      </c>
    </row>
    <row r="108" spans="1:11" ht="23.1" customHeight="1">
      <c r="A108" s="58" t="s">
        <v>269</v>
      </c>
      <c r="B108" s="183"/>
      <c r="C108" s="199"/>
      <c r="D108" s="199"/>
      <c r="E108" s="158"/>
      <c r="F108" s="158"/>
      <c r="G108" s="158"/>
      <c r="H108" s="158"/>
      <c r="I108" s="158"/>
      <c r="J108" s="158"/>
      <c r="K108" s="158"/>
    </row>
    <row r="109" spans="1:11" ht="23.1" customHeight="1">
      <c r="A109" s="58" t="s">
        <v>255</v>
      </c>
      <c r="B109" s="183"/>
      <c r="C109" s="199"/>
      <c r="D109" s="199"/>
      <c r="E109" s="158">
        <v>225028</v>
      </c>
      <c r="F109" s="158"/>
      <c r="G109" s="158">
        <v>-302</v>
      </c>
      <c r="H109" s="158"/>
      <c r="I109" s="158">
        <v>225005</v>
      </c>
      <c r="J109" s="158"/>
      <c r="K109" s="158">
        <v>0</v>
      </c>
    </row>
    <row r="110" spans="1:11" ht="23.1" customHeight="1">
      <c r="A110" s="58" t="s">
        <v>251</v>
      </c>
      <c r="B110" s="183"/>
      <c r="C110" s="199"/>
      <c r="D110" s="199"/>
      <c r="E110" s="159">
        <v>7492</v>
      </c>
      <c r="F110" s="158"/>
      <c r="G110" s="159">
        <v>-53285</v>
      </c>
      <c r="H110" s="158"/>
      <c r="I110" s="159">
        <v>0</v>
      </c>
      <c r="J110" s="158"/>
      <c r="K110" s="159">
        <v>0</v>
      </c>
    </row>
    <row r="111" spans="1:11" ht="23.1" customHeight="1">
      <c r="A111" s="197" t="s">
        <v>230</v>
      </c>
      <c r="B111" s="183"/>
      <c r="C111" s="199"/>
      <c r="D111" s="199"/>
      <c r="E111" s="158">
        <f>SUM(E106:E110)</f>
        <v>-95349</v>
      </c>
      <c r="F111" s="158"/>
      <c r="G111" s="158">
        <f>SUM(G106:G110)</f>
        <v>-349192</v>
      </c>
      <c r="H111" s="158"/>
      <c r="I111" s="158">
        <f>SUM(I106:I110)</f>
        <v>63026</v>
      </c>
      <c r="J111" s="158"/>
      <c r="K111" s="158">
        <f>SUM(K106:K110)</f>
        <v>-99541</v>
      </c>
    </row>
    <row r="112" spans="1:11" ht="23.1" customHeight="1">
      <c r="A112" s="162" t="s">
        <v>231</v>
      </c>
      <c r="B112" s="183"/>
      <c r="C112" s="199">
        <v>20</v>
      </c>
      <c r="D112" s="199"/>
      <c r="E112" s="159">
        <v>-198</v>
      </c>
      <c r="F112" s="158"/>
      <c r="G112" s="159">
        <v>-7115</v>
      </c>
      <c r="H112" s="158"/>
      <c r="I112" s="159">
        <v>-20</v>
      </c>
      <c r="J112" s="158"/>
      <c r="K112" s="159">
        <v>-1972</v>
      </c>
    </row>
    <row r="113" spans="1:11" ht="23.1" customHeight="1">
      <c r="A113" s="197" t="s">
        <v>237</v>
      </c>
      <c r="B113" s="183"/>
      <c r="C113" s="199"/>
      <c r="D113" s="199"/>
      <c r="E113" s="159">
        <f>+E111-E112</f>
        <v>-95151</v>
      </c>
      <c r="F113" s="158"/>
      <c r="G113" s="159">
        <f>+G111-G112</f>
        <v>-342077</v>
      </c>
      <c r="H113" s="158"/>
      <c r="I113" s="159">
        <f>+I111-I112</f>
        <v>63046</v>
      </c>
      <c r="J113" s="158"/>
      <c r="K113" s="159">
        <f>+K111-K112</f>
        <v>-97569</v>
      </c>
    </row>
    <row r="114" spans="1:11" ht="23.1" customHeight="1">
      <c r="A114" s="202"/>
      <c r="B114" s="183"/>
      <c r="C114" s="199"/>
      <c r="D114" s="199"/>
      <c r="E114" s="203"/>
      <c r="F114" s="158"/>
      <c r="G114" s="203"/>
      <c r="H114" s="203"/>
      <c r="I114" s="203"/>
      <c r="J114" s="158"/>
      <c r="K114" s="203"/>
    </row>
    <row r="115" spans="1:11" ht="23.1" customHeight="1">
      <c r="A115" s="204"/>
      <c r="B115" s="183"/>
      <c r="C115" s="199"/>
      <c r="D115" s="199"/>
      <c r="E115" s="158"/>
      <c r="F115" s="158"/>
      <c r="G115" s="158"/>
      <c r="H115" s="158"/>
      <c r="I115" s="158"/>
      <c r="J115" s="158"/>
      <c r="K115" s="158"/>
    </row>
    <row r="116" spans="1:11" ht="23.1" customHeight="1">
      <c r="A116" s="204" t="s">
        <v>173</v>
      </c>
      <c r="B116" s="183"/>
      <c r="C116" s="199"/>
      <c r="D116" s="199"/>
      <c r="E116" s="158"/>
      <c r="F116" s="158"/>
      <c r="G116" s="158"/>
      <c r="H116" s="158"/>
      <c r="I116" s="158"/>
      <c r="J116" s="158"/>
      <c r="K116" s="158"/>
    </row>
    <row r="117" spans="1:11" ht="23.1" customHeight="1">
      <c r="A117" s="204"/>
      <c r="B117" s="183"/>
      <c r="C117" s="199"/>
      <c r="D117" s="199"/>
      <c r="E117" s="158"/>
      <c r="F117" s="158"/>
      <c r="G117" s="158"/>
      <c r="H117" s="158"/>
      <c r="I117" s="158"/>
      <c r="J117" s="158"/>
      <c r="K117" s="158"/>
    </row>
    <row r="118" spans="1:11" ht="23.1" customHeight="1">
      <c r="A118" s="204"/>
      <c r="B118" s="183"/>
      <c r="C118" s="199"/>
      <c r="D118" s="199"/>
      <c r="E118" s="158"/>
      <c r="F118" s="158"/>
      <c r="G118" s="158"/>
      <c r="H118" s="158"/>
      <c r="J118" s="158"/>
      <c r="K118" s="58"/>
    </row>
    <row r="119" spans="1:11" ht="23.1" customHeight="1">
      <c r="A119" s="204"/>
      <c r="B119" s="183"/>
      <c r="C119" s="199"/>
      <c r="D119" s="199"/>
      <c r="E119" s="158"/>
      <c r="F119" s="158"/>
      <c r="G119" s="158"/>
      <c r="H119" s="158"/>
      <c r="J119" s="158"/>
      <c r="K119" s="158" t="s">
        <v>29</v>
      </c>
    </row>
    <row r="120" spans="1:11" ht="23.1" customHeight="1">
      <c r="A120" s="143" t="s">
        <v>192</v>
      </c>
      <c r="B120" s="144"/>
      <c r="C120" s="145"/>
      <c r="D120" s="145"/>
      <c r="E120" s="146"/>
      <c r="F120" s="144"/>
      <c r="G120" s="146"/>
      <c r="H120" s="144"/>
      <c r="I120" s="13"/>
      <c r="J120" s="144"/>
      <c r="K120" s="58"/>
    </row>
    <row r="121" spans="1:11" ht="25.5">
      <c r="A121" s="147" t="s">
        <v>63</v>
      </c>
      <c r="B121" s="144"/>
      <c r="C121" s="145"/>
      <c r="D121" s="145"/>
      <c r="E121" s="146"/>
      <c r="F121" s="144"/>
      <c r="G121" s="146"/>
      <c r="H121" s="144"/>
      <c r="I121" s="13"/>
      <c r="J121" s="144"/>
      <c r="K121" s="146"/>
    </row>
    <row r="122" spans="1:11" ht="25.5">
      <c r="A122" s="143" t="str">
        <f>+A79</f>
        <v>สำหรับงวดหกเดือนสิ้นสุดวันที่ 30 มิถุนายน 2569</v>
      </c>
      <c r="B122" s="144"/>
      <c r="C122" s="145"/>
      <c r="D122" s="145"/>
      <c r="E122" s="146"/>
      <c r="F122" s="144"/>
      <c r="G122" s="146"/>
      <c r="H122" s="144"/>
      <c r="I122" s="13"/>
      <c r="J122" s="144"/>
      <c r="K122" s="146"/>
    </row>
    <row r="123" spans="1:11" ht="24.75">
      <c r="A123" s="226" t="s">
        <v>140</v>
      </c>
      <c r="B123" s="226"/>
      <c r="C123" s="226"/>
      <c r="D123" s="226"/>
      <c r="E123" s="226"/>
      <c r="F123" s="226"/>
      <c r="G123" s="226"/>
      <c r="H123" s="226"/>
      <c r="I123" s="226"/>
      <c r="J123" s="226"/>
      <c r="K123" s="226"/>
    </row>
    <row r="124" spans="1:11" ht="23.1" customHeight="1">
      <c r="A124" s="121"/>
      <c r="B124" s="121"/>
      <c r="C124" s="148"/>
      <c r="D124" s="148"/>
      <c r="E124" s="149"/>
      <c r="F124" s="150" t="s">
        <v>1</v>
      </c>
      <c r="G124" s="149"/>
      <c r="H124" s="151"/>
      <c r="I124" s="14"/>
      <c r="J124" s="150" t="s">
        <v>2</v>
      </c>
      <c r="K124" s="149"/>
    </row>
    <row r="125" spans="1:11" ht="23.1" customHeight="1">
      <c r="C125" s="152" t="s">
        <v>3</v>
      </c>
      <c r="D125" s="153"/>
      <c r="E125" s="154">
        <f>+E82</f>
        <v>2569</v>
      </c>
      <c r="F125" s="154"/>
      <c r="G125" s="154">
        <f>+G82</f>
        <v>2568</v>
      </c>
      <c r="H125" s="155"/>
      <c r="I125" s="154">
        <f>+I82</f>
        <v>2569</v>
      </c>
      <c r="J125" s="154"/>
      <c r="K125" s="154">
        <f>+K82</f>
        <v>2568</v>
      </c>
    </row>
    <row r="126" spans="1:11" ht="23.1" customHeight="1">
      <c r="A126" s="143" t="s">
        <v>234</v>
      </c>
      <c r="B126" s="183"/>
      <c r="C126" s="199"/>
      <c r="D126" s="199"/>
      <c r="E126" s="158"/>
      <c r="F126" s="158"/>
      <c r="G126" s="158"/>
      <c r="H126" s="158"/>
      <c r="I126" s="32"/>
      <c r="J126" s="158"/>
      <c r="K126" s="32"/>
    </row>
    <row r="127" spans="1:11" ht="23.1" customHeight="1">
      <c r="A127" s="223" t="s">
        <v>261</v>
      </c>
      <c r="B127" s="183"/>
      <c r="C127" s="199"/>
      <c r="D127" s="199"/>
      <c r="E127" s="158"/>
      <c r="F127" s="158"/>
      <c r="G127" s="158"/>
      <c r="H127" s="158"/>
      <c r="I127" s="32"/>
      <c r="J127" s="158"/>
      <c r="K127" s="32"/>
    </row>
    <row r="128" spans="1:11" ht="23.1" customHeight="1">
      <c r="A128" s="205" t="s">
        <v>93</v>
      </c>
      <c r="B128" s="183"/>
      <c r="C128" s="199"/>
      <c r="D128" s="199"/>
      <c r="E128" s="158"/>
      <c r="F128" s="158"/>
      <c r="G128" s="158"/>
      <c r="H128" s="158"/>
      <c r="I128" s="32"/>
      <c r="J128" s="158"/>
      <c r="K128" s="32"/>
    </row>
    <row r="129" spans="1:11" ht="23.1" customHeight="1">
      <c r="A129" s="205" t="s">
        <v>106</v>
      </c>
      <c r="B129" s="183"/>
      <c r="C129" s="199"/>
      <c r="D129" s="199"/>
      <c r="E129" s="158">
        <v>1216</v>
      </c>
      <c r="F129" s="158"/>
      <c r="G129" s="158">
        <v>-8473</v>
      </c>
      <c r="H129" s="158"/>
      <c r="I129" s="158">
        <v>0</v>
      </c>
      <c r="J129" s="158"/>
      <c r="K129" s="158">
        <v>0</v>
      </c>
    </row>
    <row r="130" spans="1:11" ht="23.1" customHeight="1">
      <c r="A130" s="204" t="s">
        <v>261</v>
      </c>
      <c r="B130" s="183"/>
      <c r="C130" s="199"/>
      <c r="D130" s="199"/>
      <c r="E130" s="201">
        <f>SUM(E129)</f>
        <v>1216</v>
      </c>
      <c r="F130" s="158"/>
      <c r="G130" s="201">
        <f>SUM(G129)</f>
        <v>-8473</v>
      </c>
      <c r="H130" s="158"/>
      <c r="I130" s="201">
        <f>SUM(I129)</f>
        <v>0</v>
      </c>
      <c r="J130" s="158"/>
      <c r="K130" s="201">
        <f>SUM(K129)</f>
        <v>0</v>
      </c>
    </row>
    <row r="131" spans="1:11" ht="23.1" customHeight="1">
      <c r="A131" s="204"/>
      <c r="B131" s="183"/>
      <c r="C131" s="199"/>
      <c r="D131" s="199"/>
      <c r="E131" s="158"/>
      <c r="F131" s="158"/>
      <c r="G131" s="158"/>
      <c r="H131" s="158"/>
      <c r="I131" s="158"/>
      <c r="J131" s="158"/>
      <c r="K131" s="158"/>
    </row>
    <row r="132" spans="1:11" ht="23.1" customHeight="1">
      <c r="A132" s="224" t="s">
        <v>262</v>
      </c>
      <c r="B132" s="183"/>
      <c r="C132" s="199"/>
      <c r="D132" s="199"/>
      <c r="E132" s="158"/>
      <c r="F132" s="158"/>
      <c r="G132" s="158"/>
      <c r="H132" s="158"/>
      <c r="I132" s="158"/>
      <c r="J132" s="158"/>
      <c r="K132" s="158"/>
    </row>
    <row r="133" spans="1:11" ht="23.1" customHeight="1">
      <c r="A133" s="205" t="s">
        <v>238</v>
      </c>
      <c r="B133" s="183"/>
      <c r="C133" s="206"/>
      <c r="D133" s="199"/>
      <c r="E133" s="158">
        <v>2956</v>
      </c>
      <c r="F133" s="158"/>
      <c r="G133" s="158">
        <v>3537</v>
      </c>
      <c r="H133" s="158"/>
      <c r="I133" s="158">
        <v>0</v>
      </c>
      <c r="J133" s="158"/>
      <c r="K133" s="158">
        <v>0</v>
      </c>
    </row>
    <row r="134" spans="1:11" ht="23.1" customHeight="1">
      <c r="A134" s="204" t="s">
        <v>262</v>
      </c>
      <c r="B134" s="183"/>
      <c r="C134" s="199"/>
      <c r="D134" s="199"/>
      <c r="E134" s="201">
        <f>SUM(E133:E133)</f>
        <v>2956</v>
      </c>
      <c r="F134" s="158"/>
      <c r="G134" s="201">
        <f>SUM(G133:G133)</f>
        <v>3537</v>
      </c>
      <c r="H134" s="158"/>
      <c r="I134" s="201">
        <f>SUM(I133:I133)</f>
        <v>0</v>
      </c>
      <c r="J134" s="158"/>
      <c r="K134" s="201">
        <f>SUM(K133:K133)</f>
        <v>0</v>
      </c>
    </row>
    <row r="135" spans="1:11" ht="23.1" customHeight="1">
      <c r="A135" s="143" t="s">
        <v>233</v>
      </c>
      <c r="B135" s="183"/>
      <c r="C135" s="199"/>
      <c r="D135" s="199"/>
      <c r="E135" s="201">
        <f>SUM(E130,E134)</f>
        <v>4172</v>
      </c>
      <c r="F135" s="158"/>
      <c r="G135" s="201">
        <f>SUM(G130,G134)</f>
        <v>-4936</v>
      </c>
      <c r="H135" s="158"/>
      <c r="I135" s="201">
        <f>SUM(I130,I134)</f>
        <v>0</v>
      </c>
      <c r="J135" s="158"/>
      <c r="K135" s="201">
        <f>SUM(K130,K134)</f>
        <v>0</v>
      </c>
    </row>
    <row r="136" spans="1:11" ht="23.1" customHeight="1">
      <c r="A136" s="122"/>
      <c r="B136" s="183"/>
      <c r="C136" s="199"/>
      <c r="D136" s="199"/>
      <c r="E136" s="158"/>
      <c r="F136" s="158"/>
      <c r="G136" s="158"/>
      <c r="H136" s="158"/>
      <c r="I136" s="32"/>
      <c r="J136" s="158">
        <v>6615</v>
      </c>
      <c r="K136" s="32"/>
    </row>
    <row r="137" spans="1:11" ht="23.1" customHeight="1" thickBot="1">
      <c r="A137" s="207" t="s">
        <v>232</v>
      </c>
      <c r="B137" s="183"/>
      <c r="C137" s="199"/>
      <c r="D137" s="199"/>
      <c r="E137" s="33">
        <f>+E113+E135</f>
        <v>-90979</v>
      </c>
      <c r="F137" s="158"/>
      <c r="G137" s="33">
        <f>+G113+G135</f>
        <v>-347013</v>
      </c>
      <c r="H137" s="158"/>
      <c r="I137" s="33">
        <f>+I113+I135</f>
        <v>63046</v>
      </c>
      <c r="J137" s="203"/>
      <c r="K137" s="33">
        <f>+K113+K135</f>
        <v>-97569</v>
      </c>
    </row>
    <row r="138" spans="1:11" ht="23.1" customHeight="1" thickTop="1">
      <c r="A138" s="207"/>
      <c r="B138" s="183"/>
      <c r="C138" s="199"/>
      <c r="D138" s="199"/>
      <c r="E138" s="32"/>
      <c r="F138" s="158"/>
      <c r="G138" s="32"/>
      <c r="H138" s="158"/>
      <c r="I138" s="32"/>
      <c r="J138" s="203"/>
      <c r="K138" s="32"/>
    </row>
    <row r="139" spans="1:11" ht="23.1" customHeight="1">
      <c r="A139" s="207" t="s">
        <v>235</v>
      </c>
      <c r="B139" s="183"/>
      <c r="C139" s="193"/>
      <c r="D139" s="194"/>
      <c r="E139" s="195"/>
      <c r="F139" s="195"/>
      <c r="G139" s="198"/>
      <c r="H139" s="196"/>
      <c r="I139" s="30"/>
      <c r="J139" s="195"/>
      <c r="K139" s="198"/>
    </row>
    <row r="140" spans="1:11" ht="23.1" customHeight="1" thickBot="1">
      <c r="A140" s="162" t="s">
        <v>60</v>
      </c>
      <c r="B140" s="183"/>
      <c r="C140" s="199"/>
      <c r="D140" s="199"/>
      <c r="E140" s="200">
        <f>E113-E141</f>
        <v>-84638</v>
      </c>
      <c r="F140" s="200"/>
      <c r="G140" s="200">
        <f>G113-G141</f>
        <v>-319991</v>
      </c>
      <c r="H140" s="200"/>
      <c r="I140" s="34">
        <f>I113</f>
        <v>63046</v>
      </c>
      <c r="J140" s="200"/>
      <c r="K140" s="34">
        <f>K113</f>
        <v>-97569</v>
      </c>
    </row>
    <row r="141" spans="1:11" ht="23.1" customHeight="1" thickTop="1">
      <c r="A141" s="162" t="s">
        <v>61</v>
      </c>
      <c r="B141" s="183"/>
      <c r="C141" s="199"/>
      <c r="D141" s="199"/>
      <c r="E141" s="208">
        <v>-10513</v>
      </c>
      <c r="F141" s="200"/>
      <c r="G141" s="208">
        <v>-22086</v>
      </c>
      <c r="H141" s="200"/>
      <c r="I141" s="35"/>
      <c r="J141" s="200"/>
      <c r="K141" s="35"/>
    </row>
    <row r="142" spans="1:11" ht="23.1" customHeight="1" thickBot="1">
      <c r="A142" s="183"/>
      <c r="B142" s="183"/>
      <c r="C142" s="199"/>
      <c r="D142" s="199"/>
      <c r="E142" s="209">
        <f>SUM(E113)</f>
        <v>-95151</v>
      </c>
      <c r="F142" s="200"/>
      <c r="G142" s="209">
        <f>SUM(G140:G141)</f>
        <v>-342077</v>
      </c>
      <c r="H142" s="200"/>
      <c r="I142" s="36"/>
      <c r="J142" s="200"/>
      <c r="K142" s="200"/>
    </row>
    <row r="143" spans="1:11" ht="23.1" customHeight="1" thickTop="1">
      <c r="A143" s="197" t="s">
        <v>236</v>
      </c>
      <c r="B143" s="210"/>
      <c r="C143" s="211"/>
      <c r="D143" s="210"/>
      <c r="E143" s="158"/>
      <c r="F143" s="200"/>
      <c r="G143" s="158"/>
      <c r="H143" s="200"/>
      <c r="I143" s="31"/>
      <c r="J143" s="158"/>
      <c r="K143" s="31"/>
    </row>
    <row r="144" spans="1:11" ht="23.1" customHeight="1" thickBot="1">
      <c r="A144" s="162" t="s">
        <v>60</v>
      </c>
      <c r="B144" s="210"/>
      <c r="C144" s="211"/>
      <c r="D144" s="210"/>
      <c r="E144" s="200">
        <f>E137-E145</f>
        <v>-80466</v>
      </c>
      <c r="F144" s="200"/>
      <c r="G144" s="200">
        <f>G137-G145</f>
        <v>-324927</v>
      </c>
      <c r="H144" s="200"/>
      <c r="I144" s="33">
        <f>I137</f>
        <v>63046</v>
      </c>
      <c r="J144" s="158"/>
      <c r="K144" s="33">
        <f>K137</f>
        <v>-97569</v>
      </c>
    </row>
    <row r="145" spans="1:11" ht="23.1" customHeight="1" thickTop="1">
      <c r="A145" s="162" t="s">
        <v>61</v>
      </c>
      <c r="B145" s="210"/>
      <c r="C145" s="211"/>
      <c r="D145" s="210"/>
      <c r="E145" s="212">
        <f>+E141</f>
        <v>-10513</v>
      </c>
      <c r="F145" s="200"/>
      <c r="G145" s="212">
        <f>+G141</f>
        <v>-22086</v>
      </c>
      <c r="H145" s="200"/>
      <c r="I145" s="31"/>
      <c r="J145" s="158"/>
      <c r="K145" s="31"/>
    </row>
    <row r="146" spans="1:11" ht="23.1" customHeight="1" thickBot="1">
      <c r="A146" s="162"/>
      <c r="B146" s="210"/>
      <c r="C146" s="162"/>
      <c r="D146" s="210"/>
      <c r="E146" s="213">
        <f>SUM(E137)</f>
        <v>-90979</v>
      </c>
      <c r="F146" s="214"/>
      <c r="G146" s="213">
        <f>SUM(G144:G145)</f>
        <v>-347013</v>
      </c>
      <c r="H146" s="214"/>
      <c r="I146" s="36"/>
      <c r="J146" s="200"/>
      <c r="K146" s="200"/>
    </row>
    <row r="147" spans="1:11" ht="23.1" customHeight="1" thickTop="1">
      <c r="A147" s="162"/>
      <c r="B147" s="210"/>
      <c r="C147" s="162"/>
      <c r="D147" s="210"/>
      <c r="E147" s="214"/>
      <c r="F147" s="214"/>
      <c r="G147" s="214"/>
      <c r="H147" s="215"/>
      <c r="I147" s="37"/>
      <c r="J147" s="215"/>
      <c r="K147" s="37"/>
    </row>
    <row r="148" spans="1:11" ht="23.1" customHeight="1">
      <c r="A148" s="197" t="s">
        <v>155</v>
      </c>
      <c r="B148" s="183"/>
      <c r="C148" s="199">
        <v>23</v>
      </c>
      <c r="D148" s="199"/>
      <c r="E148" s="184"/>
      <c r="F148" s="183"/>
      <c r="G148" s="184"/>
      <c r="H148" s="183"/>
      <c r="I148" s="38"/>
      <c r="J148" s="183"/>
      <c r="K148" s="38"/>
    </row>
    <row r="149" spans="1:11" ht="23.1" customHeight="1">
      <c r="A149" s="216" t="s">
        <v>156</v>
      </c>
      <c r="B149" s="183"/>
      <c r="C149" s="199"/>
      <c r="D149" s="199"/>
      <c r="E149" s="217"/>
      <c r="F149" s="217"/>
      <c r="G149" s="217"/>
      <c r="H149" s="217"/>
      <c r="I149" s="37"/>
      <c r="J149" s="217"/>
      <c r="K149" s="37"/>
    </row>
    <row r="150" spans="1:11" ht="23.1" customHeight="1" thickBot="1">
      <c r="A150" s="216" t="s">
        <v>183</v>
      </c>
      <c r="B150" s="183"/>
      <c r="C150" s="199"/>
      <c r="D150" s="199"/>
      <c r="E150" s="218">
        <f>E140*1000/21783238767</f>
        <v>-3.8854644575727795E-3</v>
      </c>
      <c r="F150" s="219"/>
      <c r="G150" s="218">
        <f>G140*1000/14462415882</f>
        <v>-2.2125694808587445E-2</v>
      </c>
      <c r="H150" s="219"/>
      <c r="I150" s="218">
        <f>I140*1000/21783238767</f>
        <v>2.8942436280646219E-3</v>
      </c>
      <c r="J150" s="219"/>
      <c r="K150" s="218">
        <f>K140*1000/14462415882</f>
        <v>-6.7463832319629878E-3</v>
      </c>
    </row>
    <row r="151" spans="1:11" ht="23.1" customHeight="1" thickTop="1">
      <c r="A151" s="216"/>
      <c r="B151" s="183"/>
      <c r="C151" s="199"/>
      <c r="D151" s="199"/>
      <c r="E151" s="217"/>
      <c r="F151" s="219"/>
      <c r="G151" s="217"/>
      <c r="H151" s="219"/>
      <c r="I151" s="217"/>
      <c r="J151" s="219"/>
      <c r="K151" s="217"/>
    </row>
    <row r="152" spans="1:11" ht="23.1" customHeight="1">
      <c r="A152" s="216"/>
      <c r="B152" s="183"/>
      <c r="C152" s="199"/>
      <c r="D152" s="199"/>
      <c r="E152" s="185"/>
      <c r="F152" s="183"/>
      <c r="G152" s="185"/>
      <c r="H152" s="183"/>
      <c r="I152" s="39"/>
      <c r="J152" s="183"/>
      <c r="K152" s="39"/>
    </row>
    <row r="153" spans="1:11" ht="23.1" customHeight="1">
      <c r="A153" s="183" t="s">
        <v>173</v>
      </c>
      <c r="B153" s="183"/>
      <c r="C153" s="199"/>
      <c r="D153" s="199"/>
      <c r="E153" s="184"/>
      <c r="F153" s="183"/>
      <c r="G153" s="184"/>
      <c r="H153" s="183"/>
      <c r="I153" s="38"/>
      <c r="J153" s="183"/>
      <c r="K153" s="184"/>
    </row>
  </sheetData>
  <mergeCells count="4">
    <mergeCell ref="A5:K5"/>
    <mergeCell ref="A45:K45"/>
    <mergeCell ref="A80:K80"/>
    <mergeCell ref="A123:K123"/>
  </mergeCells>
  <printOptions horizontalCentered="1"/>
  <pageMargins left="0.74803149606299213" right="0.27559055118110237" top="0.74803149606299213" bottom="0.19685039370078741" header="0.31496062992125984" footer="0.31496062992125984"/>
  <pageSetup paperSize="9" scale="62" fitToHeight="6" orientation="portrait" r:id="rId1"/>
  <headerFooter>
    <oddFooter>&amp;R&amp;"Angsana New,Regular"&amp;16&amp;P</oddFooter>
  </headerFooter>
  <rowBreaks count="3" manualBreakCount="3">
    <brk id="40" max="16383" man="1"/>
    <brk id="75" max="10" man="1"/>
    <brk id="11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8"/>
  <sheetViews>
    <sheetView zoomScale="70" zoomScaleNormal="70" zoomScaleSheetLayoutView="55" workbookViewId="0">
      <pane xSplit="2" ySplit="12" topLeftCell="I13" activePane="bottomRight" state="frozen"/>
      <selection activeCell="N25" sqref="N25"/>
      <selection pane="topRight" activeCell="N25" sqref="N25"/>
      <selection pane="bottomLeft" activeCell="N25" sqref="N25"/>
      <selection pane="bottomRight" activeCell="N25" sqref="N25"/>
    </sheetView>
  </sheetViews>
  <sheetFormatPr defaultColWidth="9.42578125" defaultRowHeight="24" customHeight="1"/>
  <cols>
    <col min="1" max="1" width="42.28515625" style="56" customWidth="1"/>
    <col min="2" max="2" width="6.5703125" style="56" customWidth="1"/>
    <col min="3" max="3" width="15.42578125" style="56" customWidth="1"/>
    <col min="4" max="4" width="1.42578125" style="56" customWidth="1"/>
    <col min="5" max="5" width="15.42578125" style="56" customWidth="1"/>
    <col min="6" max="6" width="1.42578125" style="56" customWidth="1"/>
    <col min="7" max="7" width="18.85546875" style="56" customWidth="1"/>
    <col min="8" max="8" width="1.5703125" style="56" customWidth="1"/>
    <col min="9" max="9" width="17.5703125" style="56" customWidth="1"/>
    <col min="10" max="10" width="1.42578125" style="56" customWidth="1"/>
    <col min="11" max="11" width="16.7109375" style="56" customWidth="1"/>
    <col min="12" max="12" width="1.42578125" style="56" customWidth="1"/>
    <col min="13" max="13" width="19.42578125" style="56" customWidth="1"/>
    <col min="14" max="14" width="1.42578125" style="56" customWidth="1"/>
    <col min="15" max="15" width="18.140625" style="56" customWidth="1"/>
    <col min="16" max="16" width="1.42578125" style="56" customWidth="1"/>
    <col min="17" max="17" width="20.42578125" style="56" customWidth="1"/>
    <col min="18" max="18" width="1.42578125" style="56" customWidth="1"/>
    <col min="19" max="19" width="17.140625" style="56" customWidth="1"/>
    <col min="20" max="20" width="1.42578125" style="56" customWidth="1"/>
    <col min="21" max="21" width="17.140625" style="56" customWidth="1"/>
    <col min="22" max="22" width="1.42578125" style="56" customWidth="1"/>
    <col min="23" max="23" width="17" style="56" customWidth="1"/>
    <col min="24" max="24" width="1.42578125" style="56" customWidth="1"/>
    <col min="25" max="25" width="17.5703125" style="56" customWidth="1"/>
    <col min="26" max="26" width="9.42578125" style="56"/>
    <col min="27" max="27" width="9.5703125" style="56" bestFit="1" customWidth="1"/>
    <col min="28" max="16384" width="9.42578125" style="56"/>
  </cols>
  <sheetData>
    <row r="1" spans="1:25" ht="24" customHeight="1">
      <c r="Y1" s="57" t="s">
        <v>29</v>
      </c>
    </row>
    <row r="2" spans="1:25" ht="26.25" customHeight="1">
      <c r="A2" s="121" t="s">
        <v>192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39"/>
      <c r="N2" s="139"/>
      <c r="O2" s="139"/>
      <c r="P2" s="139"/>
      <c r="Q2" s="139"/>
      <c r="R2" s="139"/>
      <c r="S2" s="139"/>
      <c r="T2" s="139"/>
      <c r="U2" s="139"/>
    </row>
    <row r="3" spans="1:25" ht="26.25" customHeight="1">
      <c r="A3" s="121" t="s">
        <v>179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39"/>
      <c r="N3" s="139"/>
      <c r="O3" s="139"/>
      <c r="P3" s="139"/>
      <c r="Q3" s="139"/>
      <c r="R3" s="139"/>
      <c r="S3" s="139"/>
      <c r="T3" s="139"/>
      <c r="U3" s="139"/>
    </row>
    <row r="4" spans="1:25" ht="26.25" customHeight="1">
      <c r="A4" s="121" t="s">
        <v>228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39"/>
      <c r="N4" s="139"/>
      <c r="O4" s="139"/>
      <c r="P4" s="139"/>
      <c r="Q4" s="139"/>
      <c r="R4" s="139"/>
      <c r="S4" s="139"/>
      <c r="T4" s="139"/>
      <c r="U4" s="139"/>
    </row>
    <row r="5" spans="1:25" ht="24" customHeigh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Y5" s="60" t="s">
        <v>0</v>
      </c>
    </row>
    <row r="6" spans="1:25" ht="24" customHeight="1">
      <c r="A6" s="125"/>
      <c r="B6" s="125"/>
      <c r="C6" s="230" t="s">
        <v>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</row>
    <row r="7" spans="1:25" ht="24" customHeight="1">
      <c r="A7" s="125"/>
      <c r="B7" s="125"/>
      <c r="C7" s="229" t="s">
        <v>58</v>
      </c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126"/>
      <c r="W7" s="126"/>
      <c r="X7" s="126"/>
      <c r="Y7" s="126"/>
    </row>
    <row r="8" spans="1:25" ht="24" customHeight="1">
      <c r="A8" s="125"/>
      <c r="B8" s="125"/>
      <c r="C8" s="125"/>
      <c r="D8" s="125"/>
      <c r="E8" s="125"/>
      <c r="F8" s="125"/>
      <c r="G8" s="140"/>
      <c r="H8" s="125"/>
      <c r="I8" s="125"/>
      <c r="J8" s="125"/>
      <c r="K8" s="125"/>
      <c r="L8" s="125"/>
      <c r="M8" s="229" t="s">
        <v>84</v>
      </c>
      <c r="N8" s="229"/>
      <c r="O8" s="229"/>
      <c r="P8" s="229"/>
      <c r="Q8" s="229"/>
      <c r="R8" s="229"/>
      <c r="S8" s="229"/>
      <c r="T8" s="125"/>
      <c r="U8" s="125"/>
      <c r="V8" s="126"/>
      <c r="W8" s="126"/>
      <c r="X8" s="126"/>
      <c r="Y8" s="126"/>
    </row>
    <row r="9" spans="1:25" ht="24" customHeight="1">
      <c r="A9" s="125"/>
      <c r="B9" s="125"/>
      <c r="C9" s="125"/>
      <c r="D9" s="125"/>
      <c r="E9" s="125"/>
      <c r="F9" s="125"/>
      <c r="G9" s="125" t="s">
        <v>141</v>
      </c>
      <c r="H9" s="125"/>
      <c r="I9" s="125"/>
      <c r="J9" s="125"/>
      <c r="K9" s="125"/>
      <c r="L9" s="125"/>
      <c r="M9" s="231" t="s">
        <v>87</v>
      </c>
      <c r="N9" s="231"/>
      <c r="O9" s="231"/>
      <c r="P9" s="231"/>
      <c r="Q9" s="231"/>
      <c r="R9" s="134"/>
      <c r="S9" s="125"/>
      <c r="T9" s="125"/>
      <c r="U9" s="125"/>
      <c r="V9" s="126"/>
      <c r="W9" s="125" t="s">
        <v>65</v>
      </c>
      <c r="X9" s="126"/>
      <c r="Y9" s="126"/>
    </row>
    <row r="10" spans="1:25" s="125" customFormat="1" ht="24" customHeight="1">
      <c r="C10" s="125" t="s">
        <v>24</v>
      </c>
      <c r="G10" s="125" t="s">
        <v>147</v>
      </c>
      <c r="I10" s="228" t="s">
        <v>131</v>
      </c>
      <c r="J10" s="228"/>
      <c r="K10" s="228"/>
      <c r="M10" s="129" t="s">
        <v>88</v>
      </c>
      <c r="N10" s="129"/>
      <c r="O10" s="129"/>
      <c r="P10" s="129"/>
      <c r="Q10" s="129" t="s">
        <v>149</v>
      </c>
      <c r="R10" s="129"/>
      <c r="S10" s="129" t="s">
        <v>91</v>
      </c>
      <c r="U10" s="125" t="s">
        <v>54</v>
      </c>
      <c r="W10" s="125" t="s">
        <v>66</v>
      </c>
      <c r="Y10" s="125" t="s">
        <v>54</v>
      </c>
    </row>
    <row r="11" spans="1:25" s="125" customFormat="1" ht="24" customHeight="1">
      <c r="C11" s="125" t="s">
        <v>85</v>
      </c>
      <c r="E11" s="125" t="s">
        <v>135</v>
      </c>
      <c r="G11" s="125" t="s">
        <v>148</v>
      </c>
      <c r="I11" s="140" t="s">
        <v>114</v>
      </c>
      <c r="K11" s="125" t="s">
        <v>56</v>
      </c>
      <c r="M11" s="129" t="s">
        <v>89</v>
      </c>
      <c r="N11" s="129"/>
      <c r="O11" s="129" t="s">
        <v>145</v>
      </c>
      <c r="P11" s="129"/>
      <c r="Q11" s="129" t="s">
        <v>87</v>
      </c>
      <c r="R11" s="129"/>
      <c r="S11" s="129" t="s">
        <v>92</v>
      </c>
      <c r="U11" s="125" t="s">
        <v>23</v>
      </c>
      <c r="W11" s="125" t="s">
        <v>81</v>
      </c>
      <c r="Y11" s="125" t="s">
        <v>55</v>
      </c>
    </row>
    <row r="12" spans="1:25" s="125" customFormat="1" ht="24" customHeight="1">
      <c r="C12" s="127" t="s">
        <v>95</v>
      </c>
      <c r="E12" s="127" t="s">
        <v>102</v>
      </c>
      <c r="G12" s="127" t="s">
        <v>136</v>
      </c>
      <c r="I12" s="127" t="s">
        <v>115</v>
      </c>
      <c r="K12" s="127" t="s">
        <v>132</v>
      </c>
      <c r="M12" s="130" t="s">
        <v>90</v>
      </c>
      <c r="N12" s="129"/>
      <c r="O12" s="130" t="s">
        <v>146</v>
      </c>
      <c r="P12" s="129"/>
      <c r="Q12" s="130" t="s">
        <v>150</v>
      </c>
      <c r="R12" s="129"/>
      <c r="S12" s="130" t="s">
        <v>67</v>
      </c>
      <c r="U12" s="127" t="s">
        <v>64</v>
      </c>
      <c r="W12" s="127" t="s">
        <v>57</v>
      </c>
      <c r="Y12" s="127" t="s">
        <v>67</v>
      </c>
    </row>
    <row r="13" spans="1:25" ht="24" customHeight="1">
      <c r="A13" s="131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</row>
    <row r="14" spans="1:25" ht="24" customHeight="1">
      <c r="A14" s="131" t="s">
        <v>193</v>
      </c>
      <c r="C14" s="132">
        <v>13066222</v>
      </c>
      <c r="D14" s="132"/>
      <c r="E14" s="132">
        <v>-721818</v>
      </c>
      <c r="F14" s="132">
        <v>0</v>
      </c>
      <c r="G14" s="132">
        <v>37857</v>
      </c>
      <c r="H14" s="132">
        <v>0</v>
      </c>
      <c r="I14" s="132">
        <v>11117</v>
      </c>
      <c r="J14" s="132">
        <v>0</v>
      </c>
      <c r="K14" s="132">
        <v>-6510147</v>
      </c>
      <c r="L14" s="132">
        <v>0</v>
      </c>
      <c r="M14" s="132">
        <v>475</v>
      </c>
      <c r="N14" s="132">
        <v>0</v>
      </c>
      <c r="O14" s="132">
        <v>137695</v>
      </c>
      <c r="P14" s="132">
        <v>0</v>
      </c>
      <c r="Q14" s="132">
        <v>980308</v>
      </c>
      <c r="R14" s="132"/>
      <c r="S14" s="133">
        <f>SUM(M14:R14)</f>
        <v>1118478</v>
      </c>
      <c r="T14" s="133"/>
      <c r="U14" s="133">
        <f>SUM(C14:K14,S14)</f>
        <v>7001709</v>
      </c>
      <c r="V14" s="132"/>
      <c r="W14" s="132">
        <v>164868</v>
      </c>
      <c r="X14" s="132"/>
      <c r="Y14" s="133">
        <f>SUM(U14:W14)</f>
        <v>7166577</v>
      </c>
    </row>
    <row r="15" spans="1:25" ht="24" customHeight="1">
      <c r="A15" s="134" t="s">
        <v>200</v>
      </c>
      <c r="C15" s="132">
        <v>1640981</v>
      </c>
      <c r="D15" s="132"/>
      <c r="E15" s="132">
        <v>-1312784</v>
      </c>
      <c r="F15" s="132"/>
      <c r="G15" s="132">
        <v>0</v>
      </c>
      <c r="H15" s="132"/>
      <c r="I15" s="132">
        <v>0</v>
      </c>
      <c r="J15" s="132"/>
      <c r="K15" s="133">
        <v>0</v>
      </c>
      <c r="L15" s="132"/>
      <c r="M15" s="132">
        <v>0</v>
      </c>
      <c r="N15" s="132"/>
      <c r="O15" s="132">
        <v>0</v>
      </c>
      <c r="P15" s="132"/>
      <c r="Q15" s="132">
        <v>0</v>
      </c>
      <c r="R15" s="132"/>
      <c r="S15" s="133">
        <f>SUM(M15:R15)</f>
        <v>0</v>
      </c>
      <c r="T15" s="133"/>
      <c r="U15" s="133">
        <f>SUM(C15:K15,S15)</f>
        <v>328197</v>
      </c>
      <c r="V15" s="132"/>
      <c r="W15" s="132">
        <v>0</v>
      </c>
      <c r="X15" s="132"/>
      <c r="Y15" s="133">
        <f>SUM(U15:W15)</f>
        <v>328197</v>
      </c>
    </row>
    <row r="16" spans="1:25" ht="24" customHeight="1">
      <c r="A16" s="134" t="s">
        <v>163</v>
      </c>
      <c r="C16" s="133">
        <v>0</v>
      </c>
      <c r="D16" s="133"/>
      <c r="E16" s="133">
        <v>0</v>
      </c>
      <c r="F16" s="133"/>
      <c r="G16" s="133">
        <v>0</v>
      </c>
      <c r="H16" s="133"/>
      <c r="I16" s="133">
        <v>0</v>
      </c>
      <c r="J16" s="133"/>
      <c r="K16" s="133">
        <f>PL!G140</f>
        <v>-319991</v>
      </c>
      <c r="L16" s="133"/>
      <c r="M16" s="133">
        <v>0</v>
      </c>
      <c r="N16" s="133"/>
      <c r="O16" s="133">
        <v>0</v>
      </c>
      <c r="P16" s="133"/>
      <c r="Q16" s="133">
        <v>0</v>
      </c>
      <c r="R16" s="133"/>
      <c r="S16" s="133">
        <f>SUM(M16:R16)</f>
        <v>0</v>
      </c>
      <c r="T16" s="133"/>
      <c r="U16" s="133">
        <f>SUM(C16:K16,S16)</f>
        <v>-319991</v>
      </c>
      <c r="V16" s="133"/>
      <c r="W16" s="133">
        <f>+PL!G141</f>
        <v>-22086</v>
      </c>
      <c r="X16" s="133"/>
      <c r="Y16" s="133">
        <f>SUM(U16:W16)</f>
        <v>-342077</v>
      </c>
    </row>
    <row r="17" spans="1:25" ht="24" customHeight="1">
      <c r="A17" s="134" t="s">
        <v>233</v>
      </c>
      <c r="C17" s="141">
        <v>0</v>
      </c>
      <c r="D17" s="133"/>
      <c r="E17" s="141">
        <v>0</v>
      </c>
      <c r="F17" s="133"/>
      <c r="G17" s="141">
        <v>0</v>
      </c>
      <c r="H17" s="133"/>
      <c r="I17" s="141">
        <v>0</v>
      </c>
      <c r="J17" s="133"/>
      <c r="K17" s="141">
        <v>0</v>
      </c>
      <c r="L17" s="133"/>
      <c r="M17" s="141">
        <f>+PL!G129</f>
        <v>-8473</v>
      </c>
      <c r="N17" s="133"/>
      <c r="O17" s="141">
        <v>0</v>
      </c>
      <c r="P17" s="133"/>
      <c r="Q17" s="141">
        <f>+PL!G133</f>
        <v>3537</v>
      </c>
      <c r="R17" s="133"/>
      <c r="S17" s="141">
        <f>SUM(M17:R17)</f>
        <v>-4936</v>
      </c>
      <c r="T17" s="133"/>
      <c r="U17" s="141">
        <f>SUM(C17:K17,S17)</f>
        <v>-4936</v>
      </c>
      <c r="V17" s="133"/>
      <c r="W17" s="141">
        <f>+PL!G67-PL!G63</f>
        <v>0</v>
      </c>
      <c r="X17" s="133"/>
      <c r="Y17" s="141">
        <f>SUM(U17:W17)</f>
        <v>-4936</v>
      </c>
    </row>
    <row r="18" spans="1:25" ht="24" customHeight="1">
      <c r="A18" s="134" t="s">
        <v>246</v>
      </c>
      <c r="C18" s="133">
        <f>SUM(C15:C17)</f>
        <v>1640981</v>
      </c>
      <c r="D18" s="133"/>
      <c r="E18" s="133">
        <f>SUM(E15:E17)</f>
        <v>-1312784</v>
      </c>
      <c r="F18" s="133"/>
      <c r="G18" s="133">
        <f>SUM(G15:G17)</f>
        <v>0</v>
      </c>
      <c r="H18" s="133"/>
      <c r="I18" s="133">
        <f>SUM(I15:I17)</f>
        <v>0</v>
      </c>
      <c r="J18" s="133"/>
      <c r="K18" s="133">
        <f>SUM(K15:K17)</f>
        <v>-319991</v>
      </c>
      <c r="L18" s="133"/>
      <c r="M18" s="133">
        <f>SUM(M15:M17)</f>
        <v>-8473</v>
      </c>
      <c r="N18" s="133"/>
      <c r="O18" s="133">
        <f>SUM(O15:O17)</f>
        <v>0</v>
      </c>
      <c r="P18" s="133"/>
      <c r="Q18" s="133">
        <f>SUM(Q15:Q17)</f>
        <v>3537</v>
      </c>
      <c r="R18" s="133"/>
      <c r="S18" s="133">
        <f>SUM(S15:S17)</f>
        <v>-4936</v>
      </c>
      <c r="T18" s="133"/>
      <c r="U18" s="133">
        <f>SUM(U15:U17)</f>
        <v>3270</v>
      </c>
      <c r="V18" s="133"/>
      <c r="W18" s="133">
        <f>SUM(W15:W17)</f>
        <v>-22086</v>
      </c>
      <c r="X18" s="133"/>
      <c r="Y18" s="133">
        <f>SUM(Y15:Y17)</f>
        <v>-18816</v>
      </c>
    </row>
    <row r="19" spans="1:25" ht="24" customHeight="1" thickBot="1">
      <c r="A19" s="121" t="s">
        <v>203</v>
      </c>
      <c r="C19" s="136">
        <f>SUM(C14:C14,C18:C18)</f>
        <v>14707203</v>
      </c>
      <c r="D19" s="133"/>
      <c r="E19" s="136">
        <f>SUM(E14:E14,E18:E18)</f>
        <v>-2034602</v>
      </c>
      <c r="F19" s="133"/>
      <c r="G19" s="136">
        <f>SUM(G14:G14,G18:G18)</f>
        <v>37857</v>
      </c>
      <c r="H19" s="133"/>
      <c r="I19" s="136">
        <f>SUM(I14:I14,I18:I18)</f>
        <v>11117</v>
      </c>
      <c r="J19" s="133"/>
      <c r="K19" s="136">
        <f>SUM(K14:K14,K18:K18)</f>
        <v>-6830138</v>
      </c>
      <c r="L19" s="133"/>
      <c r="M19" s="136">
        <f>SUM(M14:M14,M18:M18)</f>
        <v>-7998</v>
      </c>
      <c r="N19" s="133"/>
      <c r="O19" s="136">
        <f>SUM(O14:O14,O18:O18)</f>
        <v>137695</v>
      </c>
      <c r="P19" s="133"/>
      <c r="Q19" s="136">
        <f>SUM(Q14:Q14,Q18:Q18)</f>
        <v>983845</v>
      </c>
      <c r="R19" s="133"/>
      <c r="S19" s="136">
        <f>SUM(S14:S14,S18:S18)</f>
        <v>1113542</v>
      </c>
      <c r="T19" s="133"/>
      <c r="U19" s="136">
        <f>SUM(U14:U14,U18:U18)</f>
        <v>7004979</v>
      </c>
      <c r="V19" s="133"/>
      <c r="W19" s="136">
        <f>SUM(W14:W14,W18:W18)</f>
        <v>142782</v>
      </c>
      <c r="X19" s="133"/>
      <c r="Y19" s="136">
        <f>SUM(Y14:Y14,Y18:Y18)</f>
        <v>7147761</v>
      </c>
    </row>
    <row r="20" spans="1:25" ht="24" customHeight="1" thickTop="1"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</row>
    <row r="21" spans="1:25" ht="24" customHeight="1">
      <c r="A21" s="131" t="s">
        <v>239</v>
      </c>
      <c r="C21" s="132">
        <v>21783239</v>
      </c>
      <c r="D21" s="132"/>
      <c r="E21" s="132">
        <v>-7695428</v>
      </c>
      <c r="F21" s="132"/>
      <c r="G21" s="132">
        <v>37857</v>
      </c>
      <c r="H21" s="132"/>
      <c r="I21" s="132">
        <v>11117</v>
      </c>
      <c r="J21" s="132">
        <v>0</v>
      </c>
      <c r="K21" s="132">
        <v>-9441140</v>
      </c>
      <c r="L21" s="132">
        <v>0</v>
      </c>
      <c r="M21" s="132">
        <v>-9858</v>
      </c>
      <c r="N21" s="132">
        <v>0</v>
      </c>
      <c r="O21" s="132">
        <v>137694</v>
      </c>
      <c r="P21" s="132">
        <v>0</v>
      </c>
      <c r="Q21" s="132">
        <v>965098</v>
      </c>
      <c r="R21" s="132"/>
      <c r="S21" s="133">
        <f>SUM(M21:R21)</f>
        <v>1092934</v>
      </c>
      <c r="T21" s="133"/>
      <c r="U21" s="133">
        <f>SUM(C21:K21,S21)</f>
        <v>5788579</v>
      </c>
      <c r="V21" s="132"/>
      <c r="W21" s="132">
        <v>111603</v>
      </c>
      <c r="X21" s="132"/>
      <c r="Y21" s="133">
        <f>SUM(U21:W21)</f>
        <v>5900182</v>
      </c>
    </row>
    <row r="22" spans="1:25" ht="24" hidden="1" customHeight="1">
      <c r="A22" s="134" t="s">
        <v>200</v>
      </c>
      <c r="C22" s="132"/>
      <c r="D22" s="142"/>
      <c r="E22" s="132"/>
      <c r="F22" s="132"/>
      <c r="G22" s="133"/>
      <c r="H22" s="133"/>
      <c r="I22" s="133"/>
      <c r="J22" s="133"/>
      <c r="K22" s="133"/>
      <c r="L22" s="132"/>
      <c r="M22" s="133"/>
      <c r="N22" s="133"/>
      <c r="O22" s="133"/>
      <c r="P22" s="133"/>
      <c r="Q22" s="133"/>
      <c r="R22" s="133"/>
      <c r="S22" s="133">
        <f>SUM(M22:R22)</f>
        <v>0</v>
      </c>
      <c r="T22" s="133"/>
      <c r="U22" s="133">
        <f>SUM(C22:K22,S22)</f>
        <v>0</v>
      </c>
      <c r="V22" s="133"/>
      <c r="W22" s="133"/>
      <c r="X22" s="133"/>
      <c r="Y22" s="133">
        <f>SUM(U22:W22)</f>
        <v>0</v>
      </c>
    </row>
    <row r="23" spans="1:25" ht="24" customHeight="1">
      <c r="A23" s="134" t="s">
        <v>163</v>
      </c>
      <c r="C23" s="133">
        <v>0</v>
      </c>
      <c r="D23" s="133"/>
      <c r="E23" s="133">
        <v>0</v>
      </c>
      <c r="F23" s="133"/>
      <c r="G23" s="133">
        <v>0</v>
      </c>
      <c r="H23" s="133"/>
      <c r="I23" s="133">
        <v>0</v>
      </c>
      <c r="J23" s="133"/>
      <c r="K23" s="133">
        <f>+PL!E140</f>
        <v>-84638</v>
      </c>
      <c r="L23" s="133"/>
      <c r="M23" s="133">
        <v>0</v>
      </c>
      <c r="N23" s="133"/>
      <c r="O23" s="133">
        <v>0</v>
      </c>
      <c r="P23" s="133"/>
      <c r="Q23" s="133">
        <v>0</v>
      </c>
      <c r="R23" s="133"/>
      <c r="S23" s="133">
        <f>SUM(M23:R23)</f>
        <v>0</v>
      </c>
      <c r="T23" s="133"/>
      <c r="U23" s="133">
        <f t="shared" ref="U23" si="0">SUM(C23:K23,S23)</f>
        <v>-84638</v>
      </c>
      <c r="V23" s="133"/>
      <c r="W23" s="133">
        <f>+PL!E141</f>
        <v>-10513</v>
      </c>
      <c r="X23" s="133"/>
      <c r="Y23" s="133">
        <f>SUM(U23:W23)</f>
        <v>-95151</v>
      </c>
    </row>
    <row r="24" spans="1:25" ht="24" customHeight="1">
      <c r="A24" s="134" t="s">
        <v>233</v>
      </c>
      <c r="C24" s="141">
        <v>0</v>
      </c>
      <c r="D24" s="133"/>
      <c r="E24" s="141">
        <v>0</v>
      </c>
      <c r="F24" s="133"/>
      <c r="G24" s="141">
        <v>0</v>
      </c>
      <c r="H24" s="133"/>
      <c r="I24" s="141">
        <v>0</v>
      </c>
      <c r="J24" s="133"/>
      <c r="K24" s="141">
        <v>0</v>
      </c>
      <c r="L24" s="133"/>
      <c r="M24" s="141">
        <f>+PL!E129</f>
        <v>1216</v>
      </c>
      <c r="N24" s="133"/>
      <c r="O24" s="141">
        <v>0</v>
      </c>
      <c r="P24" s="133"/>
      <c r="Q24" s="141">
        <f>+PL!E133</f>
        <v>2956</v>
      </c>
      <c r="R24" s="133"/>
      <c r="S24" s="141">
        <f>SUM(M24:R24)</f>
        <v>4172</v>
      </c>
      <c r="T24" s="133"/>
      <c r="U24" s="141">
        <f>SUM(C24:K24,S24)</f>
        <v>4172</v>
      </c>
      <c r="V24" s="133"/>
      <c r="W24" s="141">
        <f>+PL!E145-PL!E141</f>
        <v>0</v>
      </c>
      <c r="X24" s="133"/>
      <c r="Y24" s="141">
        <f>SUM(U24:W24)</f>
        <v>4172</v>
      </c>
    </row>
    <row r="25" spans="1:25" ht="24" customHeight="1">
      <c r="A25" s="134" t="s">
        <v>246</v>
      </c>
      <c r="C25" s="133">
        <f>SUM(C22:C24)</f>
        <v>0</v>
      </c>
      <c r="D25" s="133"/>
      <c r="E25" s="133">
        <f>SUM(E22:E24)</f>
        <v>0</v>
      </c>
      <c r="F25" s="133"/>
      <c r="G25" s="133">
        <f>SUM(G22:G24)</f>
        <v>0</v>
      </c>
      <c r="H25" s="133"/>
      <c r="I25" s="133">
        <f>SUM(I22:I24)</f>
        <v>0</v>
      </c>
      <c r="J25" s="133"/>
      <c r="K25" s="133">
        <f>SUM(K22:K24)</f>
        <v>-84638</v>
      </c>
      <c r="L25" s="133"/>
      <c r="M25" s="133">
        <f>SUM(M22:M24)</f>
        <v>1216</v>
      </c>
      <c r="N25" s="133"/>
      <c r="O25" s="133">
        <f>SUM(O22:O24)</f>
        <v>0</v>
      </c>
      <c r="P25" s="133"/>
      <c r="Q25" s="133">
        <f>SUM(Q22:Q24)</f>
        <v>2956</v>
      </c>
      <c r="R25" s="133"/>
      <c r="S25" s="133">
        <f>SUM(S22:S24)</f>
        <v>4172</v>
      </c>
      <c r="T25" s="133"/>
      <c r="U25" s="133">
        <f>SUM(U22:U24)</f>
        <v>-80466</v>
      </c>
      <c r="V25" s="133"/>
      <c r="W25" s="133">
        <f>SUM(W22:W24)</f>
        <v>-10513</v>
      </c>
      <c r="X25" s="133"/>
      <c r="Y25" s="133">
        <f>SUM(Y22:Y24)</f>
        <v>-90979</v>
      </c>
    </row>
    <row r="26" spans="1:25" ht="24" customHeight="1" thickBot="1">
      <c r="A26" s="121" t="s">
        <v>240</v>
      </c>
      <c r="C26" s="136">
        <f>SUM(C21:C21,C25:C25)</f>
        <v>21783239</v>
      </c>
      <c r="D26" s="133"/>
      <c r="E26" s="136">
        <f>SUM(E21:E21,E25:E25)</f>
        <v>-7695428</v>
      </c>
      <c r="F26" s="133"/>
      <c r="G26" s="136">
        <f>SUM(G21:G21,G25:G25)</f>
        <v>37857</v>
      </c>
      <c r="H26" s="133"/>
      <c r="I26" s="136">
        <f>SUM(I21:I21,I25:I25)</f>
        <v>11117</v>
      </c>
      <c r="J26" s="133"/>
      <c r="K26" s="136">
        <f>SUM(K21:K21,K25:K25)</f>
        <v>-9525778</v>
      </c>
      <c r="L26" s="133"/>
      <c r="M26" s="136">
        <f>SUM(M21:M21,M25:M25)</f>
        <v>-8642</v>
      </c>
      <c r="N26" s="133"/>
      <c r="O26" s="136">
        <f>SUM(O21:O21,O25:O25)</f>
        <v>137694</v>
      </c>
      <c r="P26" s="133"/>
      <c r="Q26" s="136">
        <f>SUM(Q21:Q21,Q25:Q25)</f>
        <v>968054</v>
      </c>
      <c r="R26" s="133"/>
      <c r="S26" s="136">
        <f>SUM(S21:S21,S25:S25)</f>
        <v>1097106</v>
      </c>
      <c r="T26" s="133"/>
      <c r="U26" s="136">
        <f>SUM(U21:U21,U25:U25)</f>
        <v>5708113</v>
      </c>
      <c r="V26" s="133"/>
      <c r="W26" s="136">
        <f>SUM(W21:W21,W25:W25)</f>
        <v>101090</v>
      </c>
      <c r="X26" s="133"/>
      <c r="Y26" s="136">
        <f>SUM(Y21:Y21,Y25:Y25)</f>
        <v>5809203</v>
      </c>
    </row>
    <row r="27" spans="1:25" ht="24" customHeight="1" thickTop="1"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</row>
    <row r="28" spans="1:25" ht="24" customHeight="1">
      <c r="A28" s="58" t="s">
        <v>173</v>
      </c>
    </row>
  </sheetData>
  <mergeCells count="5">
    <mergeCell ref="I10:K10"/>
    <mergeCell ref="C7:U7"/>
    <mergeCell ref="C6:Y6"/>
    <mergeCell ref="M8:S8"/>
    <mergeCell ref="M9:Q9"/>
  </mergeCells>
  <printOptions horizontalCentered="1"/>
  <pageMargins left="0.39370078740157483" right="0.31496062992125984" top="0.9055118110236221" bottom="0.19685039370078741" header="0" footer="0.31496062992125984"/>
  <pageSetup paperSize="9" scale="50" orientation="landscape" r:id="rId1"/>
  <headerFoot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zoomScale="55" zoomScaleNormal="55" zoomScaleSheetLayoutView="55" workbookViewId="0">
      <pane xSplit="2" ySplit="10" topLeftCell="C11" activePane="bottomRight" state="frozen"/>
      <selection activeCell="N25" sqref="N25"/>
      <selection pane="topRight" activeCell="N25" sqref="N25"/>
      <selection pane="bottomLeft" activeCell="N25" sqref="N25"/>
      <selection pane="bottomRight" activeCell="N25" sqref="N25"/>
    </sheetView>
  </sheetViews>
  <sheetFormatPr defaultColWidth="9.42578125" defaultRowHeight="24" customHeight="1"/>
  <cols>
    <col min="1" max="1" width="37" style="138" customWidth="1"/>
    <col min="2" max="2" width="3.5703125" style="138" customWidth="1"/>
    <col min="3" max="3" width="18.5703125" style="138" customWidth="1"/>
    <col min="4" max="4" width="1.5703125" style="138" customWidth="1"/>
    <col min="5" max="5" width="18.5703125" style="138" customWidth="1"/>
    <col min="6" max="6" width="1.5703125" style="138" customWidth="1"/>
    <col min="7" max="7" width="18.5703125" style="138" customWidth="1"/>
    <col min="8" max="8" width="1.5703125" style="138" customWidth="1"/>
    <col min="9" max="9" width="18.5703125" style="138" customWidth="1"/>
    <col min="10" max="10" width="1.42578125" style="138" customWidth="1"/>
    <col min="11" max="11" width="20.7109375" style="138" customWidth="1"/>
    <col min="12" max="12" width="1.42578125" style="138" customWidth="1"/>
    <col min="13" max="13" width="18.5703125" style="138" customWidth="1"/>
    <col min="14" max="14" width="1.5703125" style="138" customWidth="1"/>
    <col min="15" max="15" width="18.5703125" style="138" customWidth="1"/>
    <col min="16" max="16" width="2.42578125" style="138" customWidth="1"/>
    <col min="17" max="16384" width="9.42578125" style="138"/>
  </cols>
  <sheetData>
    <row r="1" spans="1:15" s="56" customFormat="1" ht="25.9" customHeight="1">
      <c r="O1" s="57" t="s">
        <v>29</v>
      </c>
    </row>
    <row r="2" spans="1:15" s="56" customFormat="1" ht="25.9" customHeight="1">
      <c r="A2" s="121" t="s">
        <v>192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5" s="56" customFormat="1" ht="25.9" customHeight="1">
      <c r="A3" s="121" t="s">
        <v>180</v>
      </c>
      <c r="B3" s="121"/>
      <c r="C3" s="121"/>
      <c r="D3" s="121"/>
      <c r="E3" s="121"/>
      <c r="F3" s="121"/>
      <c r="G3" s="121"/>
      <c r="H3" s="123"/>
    </row>
    <row r="4" spans="1:15" s="56" customFormat="1" ht="25.9" customHeight="1">
      <c r="A4" s="121" t="str">
        <f>+'CE1'!A4:L4</f>
        <v>สำหรับงวดหกเดือนสิ้นสุดวันที่ 30 มิถุนายน 2569</v>
      </c>
      <c r="B4" s="121"/>
      <c r="C4" s="121"/>
      <c r="D4" s="121"/>
      <c r="E4" s="121"/>
      <c r="F4" s="121"/>
      <c r="G4" s="121"/>
      <c r="H4" s="121"/>
    </row>
    <row r="5" spans="1:15" s="56" customFormat="1" ht="25.9" customHeight="1">
      <c r="B5" s="58"/>
      <c r="C5" s="58"/>
      <c r="D5" s="58"/>
      <c r="E5" s="58"/>
      <c r="F5" s="58"/>
      <c r="G5" s="58"/>
      <c r="O5" s="124" t="s">
        <v>0</v>
      </c>
    </row>
    <row r="6" spans="1:15" s="56" customFormat="1" ht="25.9" customHeight="1">
      <c r="A6" s="125"/>
      <c r="B6" s="57"/>
      <c r="C6" s="230" t="s">
        <v>2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5" s="56" customFormat="1" ht="25.9" customHeight="1">
      <c r="A7" s="125"/>
      <c r="B7" s="57"/>
      <c r="C7" s="126"/>
      <c r="D7" s="126"/>
      <c r="E7" s="126"/>
      <c r="F7" s="126"/>
      <c r="G7" s="126"/>
      <c r="H7" s="126"/>
      <c r="I7" s="126"/>
      <c r="J7" s="126"/>
      <c r="K7" s="228" t="s">
        <v>84</v>
      </c>
      <c r="L7" s="228"/>
      <c r="M7" s="228"/>
      <c r="N7" s="126"/>
      <c r="O7" s="126"/>
    </row>
    <row r="8" spans="1:15" s="125" customFormat="1" ht="25.9" customHeight="1">
      <c r="G8" s="228" t="s">
        <v>131</v>
      </c>
      <c r="H8" s="228"/>
      <c r="I8" s="228"/>
      <c r="K8" s="128" t="s">
        <v>87</v>
      </c>
      <c r="M8" s="129" t="s">
        <v>91</v>
      </c>
    </row>
    <row r="9" spans="1:15" s="125" customFormat="1" ht="25.9" customHeight="1">
      <c r="C9" s="125" t="s">
        <v>68</v>
      </c>
      <c r="E9" s="125" t="s">
        <v>135</v>
      </c>
      <c r="G9" s="125" t="s">
        <v>114</v>
      </c>
      <c r="I9" s="125" t="s">
        <v>56</v>
      </c>
      <c r="K9" s="129" t="s">
        <v>145</v>
      </c>
      <c r="M9" s="129" t="s">
        <v>92</v>
      </c>
      <c r="O9" s="125" t="s">
        <v>69</v>
      </c>
    </row>
    <row r="10" spans="1:15" s="56" customFormat="1" ht="25.9" customHeight="1">
      <c r="A10" s="125"/>
      <c r="B10" s="125"/>
      <c r="C10" s="127" t="s">
        <v>101</v>
      </c>
      <c r="D10" s="125"/>
      <c r="E10" s="127" t="s">
        <v>102</v>
      </c>
      <c r="F10" s="125"/>
      <c r="G10" s="127" t="s">
        <v>115</v>
      </c>
      <c r="H10" s="125"/>
      <c r="I10" s="127" t="s">
        <v>132</v>
      </c>
      <c r="J10" s="125"/>
      <c r="K10" s="130" t="s">
        <v>146</v>
      </c>
      <c r="L10" s="125"/>
      <c r="M10" s="130" t="s">
        <v>67</v>
      </c>
      <c r="N10" s="125"/>
      <c r="O10" s="127" t="s">
        <v>67</v>
      </c>
    </row>
    <row r="11" spans="1:15" s="56" customFormat="1" ht="25.9" customHeight="1">
      <c r="A11" s="131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</row>
    <row r="12" spans="1:15" s="56" customFormat="1" ht="25.9" customHeight="1">
      <c r="A12" s="131" t="str">
        <f>+'CE1'!A14</f>
        <v>ยอดคงเหลือ ณ วันที่ 1 มกราคม 2568</v>
      </c>
      <c r="C12" s="132">
        <v>13066222</v>
      </c>
      <c r="D12" s="132"/>
      <c r="E12" s="132">
        <v>-721818</v>
      </c>
      <c r="F12" s="132">
        <v>0</v>
      </c>
      <c r="G12" s="132">
        <v>2838</v>
      </c>
      <c r="H12" s="132">
        <v>0</v>
      </c>
      <c r="I12" s="132">
        <v>-4751796</v>
      </c>
      <c r="J12" s="132">
        <v>0</v>
      </c>
      <c r="K12" s="132">
        <v>56041</v>
      </c>
      <c r="L12" s="132"/>
      <c r="M12" s="133">
        <f>SUM(K12:L12)</f>
        <v>56041</v>
      </c>
      <c r="N12" s="132"/>
      <c r="O12" s="133">
        <f>SUM(C12:I12,M12)</f>
        <v>7651487</v>
      </c>
    </row>
    <row r="13" spans="1:15" s="56" customFormat="1" ht="25.9" customHeight="1">
      <c r="A13" s="134" t="s">
        <v>200</v>
      </c>
      <c r="C13" s="132">
        <v>1640981</v>
      </c>
      <c r="D13" s="132"/>
      <c r="E13" s="132">
        <v>-1312784</v>
      </c>
      <c r="F13" s="132"/>
      <c r="G13" s="132">
        <v>0</v>
      </c>
      <c r="H13" s="132"/>
      <c r="I13" s="132">
        <v>0</v>
      </c>
      <c r="J13" s="132"/>
      <c r="K13" s="132">
        <v>0</v>
      </c>
      <c r="L13" s="132"/>
      <c r="M13" s="133">
        <f>SUM(K13:L13)</f>
        <v>0</v>
      </c>
      <c r="N13" s="132"/>
      <c r="O13" s="133">
        <f>SUM(C13:I13,M13)</f>
        <v>328197</v>
      </c>
    </row>
    <row r="14" spans="1:15" s="56" customFormat="1" ht="25.9" customHeight="1">
      <c r="A14" s="134" t="s">
        <v>163</v>
      </c>
      <c r="C14" s="133">
        <v>0</v>
      </c>
      <c r="D14" s="133"/>
      <c r="E14" s="133">
        <v>0</v>
      </c>
      <c r="F14" s="133"/>
      <c r="G14" s="133">
        <v>0</v>
      </c>
      <c r="H14" s="133"/>
      <c r="I14" s="133">
        <f>+PL!K113</f>
        <v>-97569</v>
      </c>
      <c r="J14" s="133"/>
      <c r="K14" s="133">
        <v>0</v>
      </c>
      <c r="L14" s="133"/>
      <c r="M14" s="133">
        <f>SUM(K14:L14)</f>
        <v>0</v>
      </c>
      <c r="N14" s="133"/>
      <c r="O14" s="133">
        <f t="shared" ref="O14:O15" si="0">SUM(C14:I14,M14)</f>
        <v>-97569</v>
      </c>
    </row>
    <row r="15" spans="1:15" s="56" customFormat="1" ht="25.9" customHeight="1">
      <c r="A15" s="134" t="s">
        <v>233</v>
      </c>
      <c r="C15" s="133">
        <v>0</v>
      </c>
      <c r="D15" s="133"/>
      <c r="E15" s="133">
        <v>0</v>
      </c>
      <c r="F15" s="133"/>
      <c r="G15" s="133">
        <v>0</v>
      </c>
      <c r="H15" s="133"/>
      <c r="I15" s="133">
        <v>0</v>
      </c>
      <c r="J15" s="133"/>
      <c r="K15" s="133">
        <v>0</v>
      </c>
      <c r="L15" s="133"/>
      <c r="M15" s="133">
        <f>SUM(K15:L15)</f>
        <v>0</v>
      </c>
      <c r="N15" s="133"/>
      <c r="O15" s="133">
        <f t="shared" si="0"/>
        <v>0</v>
      </c>
    </row>
    <row r="16" spans="1:15" s="56" customFormat="1" ht="25.9" customHeight="1">
      <c r="A16" s="134" t="s">
        <v>246</v>
      </c>
      <c r="C16" s="135">
        <f>SUM(C13:C15)</f>
        <v>1640981</v>
      </c>
      <c r="D16" s="133"/>
      <c r="E16" s="135">
        <f>SUM(E13:E15)</f>
        <v>-1312784</v>
      </c>
      <c r="F16" s="133"/>
      <c r="G16" s="135">
        <f>SUM(G13:G15)</f>
        <v>0</v>
      </c>
      <c r="H16" s="133"/>
      <c r="I16" s="135">
        <f>SUM(I13:I15)</f>
        <v>-97569</v>
      </c>
      <c r="J16" s="133"/>
      <c r="K16" s="135">
        <f>SUM(K13:K15)</f>
        <v>0</v>
      </c>
      <c r="L16" s="133"/>
      <c r="M16" s="135">
        <f>SUM(M13:M15)</f>
        <v>0</v>
      </c>
      <c r="N16" s="133"/>
      <c r="O16" s="135">
        <f>SUM(O13:O15)</f>
        <v>230628</v>
      </c>
    </row>
    <row r="17" spans="1:15" s="56" customFormat="1" ht="25.9" customHeight="1" thickBot="1">
      <c r="A17" s="121" t="str">
        <f>+'CE1'!A19</f>
        <v>ยอดคงเหลือ ณ วันที่ 30 มิถุนายน 2568</v>
      </c>
      <c r="C17" s="136">
        <f>SUM(C12:C12,C16:C16)</f>
        <v>14707203</v>
      </c>
      <c r="D17" s="133"/>
      <c r="E17" s="136">
        <f>SUM(E12:E12,E16:E16)</f>
        <v>-2034602</v>
      </c>
      <c r="F17" s="133"/>
      <c r="G17" s="136">
        <f>SUM(G12:G12,G16:G16)</f>
        <v>2838</v>
      </c>
      <c r="H17" s="133"/>
      <c r="I17" s="136">
        <f>SUM(I12:I12,I16:I16)</f>
        <v>-4849365</v>
      </c>
      <c r="J17" s="133"/>
      <c r="K17" s="136">
        <f>SUM(K12:K12,K16:K16)</f>
        <v>56041</v>
      </c>
      <c r="L17" s="133"/>
      <c r="M17" s="136">
        <f>SUM(M12:M12,M16:M16)</f>
        <v>56041</v>
      </c>
      <c r="N17" s="133"/>
      <c r="O17" s="136">
        <f>SUM(O12:O12,O16:O16)</f>
        <v>7882115</v>
      </c>
    </row>
    <row r="18" spans="1:15" s="56" customFormat="1" ht="25.9" customHeight="1" thickTop="1">
      <c r="A18" s="58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5" s="56" customFormat="1" ht="25.9" customHeight="1">
      <c r="A19" s="131" t="str">
        <f>+'CE1'!A21</f>
        <v>ยอดคงเหลือ ณ วันที่ 1 มกราคม 2569</v>
      </c>
      <c r="C19" s="132">
        <v>21783239</v>
      </c>
      <c r="D19" s="132"/>
      <c r="E19" s="132">
        <v>-7695428</v>
      </c>
      <c r="F19" s="132"/>
      <c r="G19" s="132">
        <v>2838</v>
      </c>
      <c r="H19" s="132">
        <v>0</v>
      </c>
      <c r="I19" s="132">
        <v>-7122326</v>
      </c>
      <c r="J19" s="132">
        <v>0</v>
      </c>
      <c r="K19" s="132">
        <v>56041</v>
      </c>
      <c r="L19" s="132"/>
      <c r="M19" s="133">
        <f>SUM(K19:L19)</f>
        <v>56041</v>
      </c>
      <c r="N19" s="132"/>
      <c r="O19" s="133">
        <f>SUM(C19:I19,M19)</f>
        <v>7024364</v>
      </c>
    </row>
    <row r="20" spans="1:15" s="56" customFormat="1" ht="25.9" hidden="1" customHeight="1">
      <c r="A20" s="134" t="s">
        <v>200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3">
        <f t="shared" ref="M20:M22" si="1">SUM(K20:L20)</f>
        <v>0</v>
      </c>
      <c r="N20" s="132"/>
      <c r="O20" s="133">
        <f>SUM(C20:I20,M20)</f>
        <v>0</v>
      </c>
    </row>
    <row r="21" spans="1:15" s="56" customFormat="1" ht="25.9" customHeight="1">
      <c r="A21" s="134" t="s">
        <v>163</v>
      </c>
      <c r="C21" s="133">
        <v>0</v>
      </c>
      <c r="D21" s="133"/>
      <c r="E21" s="133">
        <v>0</v>
      </c>
      <c r="F21" s="133"/>
      <c r="G21" s="133">
        <v>0</v>
      </c>
      <c r="H21" s="133"/>
      <c r="I21" s="133">
        <f>+PL!I113</f>
        <v>63046</v>
      </c>
      <c r="J21" s="133"/>
      <c r="K21" s="133">
        <v>0</v>
      </c>
      <c r="L21" s="133"/>
      <c r="M21" s="133">
        <f>SUM(K21:L21)</f>
        <v>0</v>
      </c>
      <c r="N21" s="133"/>
      <c r="O21" s="133">
        <f>SUM(C21:I21,M21)</f>
        <v>63046</v>
      </c>
    </row>
    <row r="22" spans="1:15" s="56" customFormat="1" ht="25.9" customHeight="1">
      <c r="A22" s="134" t="s">
        <v>233</v>
      </c>
      <c r="C22" s="133">
        <v>0</v>
      </c>
      <c r="D22" s="133"/>
      <c r="E22" s="133">
        <v>0</v>
      </c>
      <c r="F22" s="133"/>
      <c r="G22" s="133">
        <v>0</v>
      </c>
      <c r="H22" s="133"/>
      <c r="I22" s="133">
        <v>0</v>
      </c>
      <c r="J22" s="133"/>
      <c r="K22" s="133">
        <v>0</v>
      </c>
      <c r="L22" s="133"/>
      <c r="M22" s="133">
        <f t="shared" si="1"/>
        <v>0</v>
      </c>
      <c r="N22" s="133"/>
      <c r="O22" s="133">
        <f>SUM(C22:I22,M22)</f>
        <v>0</v>
      </c>
    </row>
    <row r="23" spans="1:15" s="56" customFormat="1" ht="25.9" customHeight="1">
      <c r="A23" s="134" t="s">
        <v>232</v>
      </c>
      <c r="C23" s="135">
        <f>SUM(C20:C22)</f>
        <v>0</v>
      </c>
      <c r="D23" s="133"/>
      <c r="E23" s="135">
        <f>SUM(E20:E22)</f>
        <v>0</v>
      </c>
      <c r="F23" s="133"/>
      <c r="G23" s="135">
        <f>SUM(G20:G22)</f>
        <v>0</v>
      </c>
      <c r="H23" s="133"/>
      <c r="I23" s="135">
        <f>SUM(I20:I22)</f>
        <v>63046</v>
      </c>
      <c r="J23" s="133"/>
      <c r="K23" s="135">
        <f>SUM(K20:K22)</f>
        <v>0</v>
      </c>
      <c r="L23" s="132"/>
      <c r="M23" s="135">
        <f>SUM(M20:M22)</f>
        <v>0</v>
      </c>
      <c r="N23" s="133"/>
      <c r="O23" s="135">
        <f>SUM(O20:O22)</f>
        <v>63046</v>
      </c>
    </row>
    <row r="24" spans="1:15" s="56" customFormat="1" ht="25.9" customHeight="1" thickBot="1">
      <c r="A24" s="121" t="str">
        <f>+'CE1'!A26</f>
        <v>ยอดคงเหลือ ณ วันที่ 30 มิถุนายน 2569</v>
      </c>
      <c r="C24" s="136">
        <f>SUM(C19:C19,C23:C23)</f>
        <v>21783239</v>
      </c>
      <c r="D24" s="133"/>
      <c r="E24" s="136">
        <f>SUM(E19:E19,E23:E23)</f>
        <v>-7695428</v>
      </c>
      <c r="F24" s="133"/>
      <c r="G24" s="136">
        <f>SUM(G19:G19,G23:G23)</f>
        <v>2838</v>
      </c>
      <c r="H24" s="133"/>
      <c r="I24" s="136">
        <f>SUM(I19:I19,I23:I23)</f>
        <v>-7059280</v>
      </c>
      <c r="J24" s="133"/>
      <c r="K24" s="136">
        <f>SUM(K19:K19,K23:K23)</f>
        <v>56041</v>
      </c>
      <c r="L24" s="133"/>
      <c r="M24" s="136">
        <f>SUM(M19:M19,M23:M23)</f>
        <v>56041</v>
      </c>
      <c r="N24" s="133"/>
      <c r="O24" s="136">
        <f>SUM(O19:O19,O23:O23)</f>
        <v>7087410</v>
      </c>
    </row>
    <row r="25" spans="1:15" s="56" customFormat="1" ht="25.9" customHeight="1" thickTop="1">
      <c r="A25" s="58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</row>
    <row r="26" spans="1:15" s="56" customFormat="1" ht="25.9" customHeight="1">
      <c r="A26" s="58" t="s">
        <v>173</v>
      </c>
    </row>
    <row r="27" spans="1:15" s="56" customFormat="1" ht="25.9" customHeight="1">
      <c r="I27" s="137"/>
      <c r="J27" s="137"/>
      <c r="K27" s="137"/>
      <c r="L27" s="137"/>
      <c r="M27" s="137"/>
    </row>
  </sheetData>
  <mergeCells count="3">
    <mergeCell ref="G8:I8"/>
    <mergeCell ref="C6:O6"/>
    <mergeCell ref="K7:M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75" orientation="landscape" blackAndWhite="1" r:id="rId1"/>
  <headerFooter>
    <oddFooter>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7"/>
  <sheetViews>
    <sheetView view="pageBreakPreview" zoomScale="85" zoomScaleNormal="70" zoomScaleSheetLayoutView="85" workbookViewId="0">
      <pane xSplit="2" ySplit="7" topLeftCell="C68" activePane="bottomRight" state="frozen"/>
      <selection activeCell="N25" sqref="N25"/>
      <selection pane="topRight" activeCell="N25" sqref="N25"/>
      <selection pane="bottomLeft" activeCell="N25" sqref="N25"/>
      <selection pane="bottomRight" activeCell="N25" sqref="N25"/>
    </sheetView>
  </sheetViews>
  <sheetFormatPr defaultColWidth="10.5703125" defaultRowHeight="22.9" customHeight="1"/>
  <cols>
    <col min="1" max="1" width="73.5703125" style="53" customWidth="1"/>
    <col min="2" max="2" width="11.5703125" style="53" hidden="1" customWidth="1"/>
    <col min="3" max="3" width="14.140625" style="54" customWidth="1"/>
    <col min="4" max="4" width="1.7109375" style="53" customWidth="1"/>
    <col min="5" max="5" width="14.140625" style="54" customWidth="1"/>
    <col min="6" max="6" width="1.7109375" style="53" customWidth="1"/>
    <col min="7" max="7" width="14.140625" style="43" customWidth="1"/>
    <col min="8" max="8" width="1.7109375" style="53" customWidth="1"/>
    <col min="9" max="9" width="14.140625" style="54" customWidth="1"/>
    <col min="10" max="16384" width="10.5703125" style="53"/>
  </cols>
  <sheetData>
    <row r="1" spans="1:9" ht="22.9" customHeight="1">
      <c r="G1" s="40"/>
      <c r="I1" s="55" t="s">
        <v>29</v>
      </c>
    </row>
    <row r="2" spans="1:9" ht="25.5" customHeight="1">
      <c r="A2" s="98" t="s">
        <v>192</v>
      </c>
      <c r="B2" s="99"/>
      <c r="C2" s="100"/>
      <c r="D2" s="99"/>
      <c r="E2" s="100"/>
      <c r="F2" s="99"/>
      <c r="G2" s="41"/>
      <c r="H2" s="99"/>
      <c r="I2" s="100"/>
    </row>
    <row r="3" spans="1:9" ht="25.5" customHeight="1">
      <c r="A3" s="98" t="s">
        <v>37</v>
      </c>
      <c r="B3" s="99"/>
      <c r="C3" s="100"/>
      <c r="D3" s="99"/>
      <c r="E3" s="100"/>
      <c r="F3" s="99"/>
      <c r="G3" s="41"/>
      <c r="H3" s="99"/>
      <c r="I3" s="100"/>
    </row>
    <row r="4" spans="1:9" ht="25.5" customHeight="1">
      <c r="A4" s="98" t="str">
        <f>+'CE1'!A4:L4</f>
        <v>สำหรับงวดหกเดือนสิ้นสุดวันที่ 30 มิถุนายน 2569</v>
      </c>
      <c r="B4" s="99"/>
      <c r="C4" s="100"/>
      <c r="D4" s="99"/>
      <c r="E4" s="100"/>
      <c r="F4" s="99"/>
      <c r="G4" s="41"/>
      <c r="H4" s="99"/>
      <c r="I4" s="100"/>
    </row>
    <row r="5" spans="1:9" ht="22.9" customHeight="1">
      <c r="A5" s="232" t="s">
        <v>0</v>
      </c>
      <c r="B5" s="232"/>
      <c r="C5" s="232"/>
      <c r="D5" s="232"/>
      <c r="E5" s="232"/>
      <c r="F5" s="232"/>
      <c r="G5" s="232"/>
      <c r="H5" s="232"/>
      <c r="I5" s="232"/>
    </row>
    <row r="6" spans="1:9" s="101" customFormat="1" ht="22.9" customHeight="1">
      <c r="C6" s="102"/>
      <c r="D6" s="103" t="s">
        <v>1</v>
      </c>
      <c r="E6" s="102"/>
      <c r="F6" s="104"/>
      <c r="G6" s="42"/>
      <c r="H6" s="103" t="s">
        <v>2</v>
      </c>
      <c r="I6" s="102"/>
    </row>
    <row r="7" spans="1:9" ht="22.9" customHeight="1">
      <c r="C7" s="105">
        <v>2569</v>
      </c>
      <c r="D7" s="105"/>
      <c r="E7" s="105">
        <v>2568</v>
      </c>
      <c r="F7" s="106"/>
      <c r="G7" s="105">
        <v>2569</v>
      </c>
      <c r="H7" s="105"/>
      <c r="I7" s="105">
        <v>2568</v>
      </c>
    </row>
    <row r="8" spans="1:9" ht="22.9" customHeight="1">
      <c r="A8" s="101" t="s">
        <v>38</v>
      </c>
      <c r="B8" s="101"/>
    </row>
    <row r="9" spans="1:9" ht="22.9" customHeight="1">
      <c r="A9" s="107" t="s">
        <v>191</v>
      </c>
      <c r="C9" s="108">
        <f>+PL!E111</f>
        <v>-95349</v>
      </c>
      <c r="D9" s="108"/>
      <c r="E9" s="108">
        <f>+PL!G111</f>
        <v>-349192</v>
      </c>
      <c r="F9" s="108"/>
      <c r="G9" s="108">
        <f>+PL!I111</f>
        <v>63026</v>
      </c>
      <c r="H9" s="108"/>
      <c r="I9" s="108">
        <f>+PL!K111</f>
        <v>-99541</v>
      </c>
    </row>
    <row r="10" spans="1:9" ht="22.9" customHeight="1">
      <c r="A10" s="53" t="s">
        <v>166</v>
      </c>
      <c r="C10" s="108"/>
      <c r="D10" s="108"/>
      <c r="E10" s="108"/>
      <c r="F10" s="108"/>
      <c r="G10" s="44"/>
      <c r="H10" s="108"/>
      <c r="I10" s="44"/>
    </row>
    <row r="11" spans="1:9" ht="22.9" customHeight="1">
      <c r="A11" s="53" t="s">
        <v>39</v>
      </c>
      <c r="C11" s="108">
        <v>56995</v>
      </c>
      <c r="D11" s="108"/>
      <c r="E11" s="108">
        <v>60460</v>
      </c>
      <c r="F11" s="108"/>
      <c r="G11" s="109">
        <v>5481</v>
      </c>
      <c r="H11" s="108"/>
      <c r="I11" s="109">
        <v>5118</v>
      </c>
    </row>
    <row r="12" spans="1:9" ht="22.9" customHeight="1">
      <c r="A12" s="53" t="s">
        <v>270</v>
      </c>
      <c r="C12" s="53"/>
      <c r="E12" s="53"/>
      <c r="G12" s="53"/>
      <c r="I12" s="53"/>
    </row>
    <row r="13" spans="1:9" ht="22.9" customHeight="1">
      <c r="A13" s="53" t="s">
        <v>263</v>
      </c>
      <c r="C13" s="108">
        <v>-225028</v>
      </c>
      <c r="D13" s="108"/>
      <c r="E13" s="108">
        <v>0</v>
      </c>
      <c r="F13" s="108"/>
      <c r="G13" s="109">
        <v>-225005</v>
      </c>
      <c r="H13" s="108"/>
      <c r="I13" s="109">
        <v>0</v>
      </c>
    </row>
    <row r="14" spans="1:9" ht="22.9" customHeight="1">
      <c r="A14" s="53" t="s">
        <v>209</v>
      </c>
      <c r="C14" s="108">
        <v>0</v>
      </c>
      <c r="D14" s="108"/>
      <c r="E14" s="108">
        <v>302</v>
      </c>
      <c r="F14" s="108"/>
      <c r="G14" s="109">
        <v>0</v>
      </c>
      <c r="H14" s="108"/>
      <c r="I14" s="109">
        <v>0</v>
      </c>
    </row>
    <row r="15" spans="1:9" ht="22.9" customHeight="1">
      <c r="A15" s="53" t="s">
        <v>210</v>
      </c>
      <c r="C15" s="108">
        <v>0</v>
      </c>
      <c r="D15" s="108"/>
      <c r="E15" s="108">
        <v>8230</v>
      </c>
      <c r="F15" s="108"/>
      <c r="G15" s="108">
        <v>0</v>
      </c>
      <c r="H15" s="108"/>
      <c r="I15" s="109">
        <v>0</v>
      </c>
    </row>
    <row r="16" spans="1:9" ht="22.9" customHeight="1">
      <c r="A16" s="53" t="s">
        <v>184</v>
      </c>
      <c r="C16" s="108">
        <v>160</v>
      </c>
      <c r="D16" s="108"/>
      <c r="E16" s="108">
        <v>-4534</v>
      </c>
      <c r="F16" s="108"/>
      <c r="G16" s="109">
        <v>160</v>
      </c>
      <c r="H16" s="108"/>
      <c r="I16" s="109">
        <v>-2884</v>
      </c>
    </row>
    <row r="17" spans="1:9" ht="22.9" customHeight="1">
      <c r="A17" s="53" t="s">
        <v>158</v>
      </c>
      <c r="C17" s="109">
        <v>-7492</v>
      </c>
      <c r="D17" s="108"/>
      <c r="E17" s="109">
        <v>53285</v>
      </c>
      <c r="F17" s="108"/>
      <c r="G17" s="109">
        <v>0</v>
      </c>
      <c r="H17" s="108"/>
      <c r="I17" s="109">
        <v>0</v>
      </c>
    </row>
    <row r="18" spans="1:9" ht="22.9" customHeight="1">
      <c r="A18" s="53" t="s">
        <v>241</v>
      </c>
      <c r="C18" s="109">
        <v>-750</v>
      </c>
      <c r="D18" s="108"/>
      <c r="E18" s="109">
        <v>-91</v>
      </c>
      <c r="F18" s="108"/>
      <c r="G18" s="109">
        <v>-750</v>
      </c>
      <c r="H18" s="108"/>
      <c r="I18" s="109">
        <v>-50</v>
      </c>
    </row>
    <row r="19" spans="1:9" ht="22.9" customHeight="1">
      <c r="A19" s="53" t="s">
        <v>185</v>
      </c>
      <c r="C19" s="108">
        <v>0</v>
      </c>
      <c r="D19" s="108"/>
      <c r="E19" s="108">
        <v>7678</v>
      </c>
      <c r="F19" s="108"/>
      <c r="G19" s="109">
        <v>0</v>
      </c>
      <c r="H19" s="108"/>
      <c r="I19" s="109">
        <v>0</v>
      </c>
    </row>
    <row r="20" spans="1:9" ht="22.9" customHeight="1">
      <c r="A20" s="53" t="s">
        <v>211</v>
      </c>
      <c r="C20" s="108">
        <v>1682</v>
      </c>
      <c r="D20" s="108"/>
      <c r="E20" s="108">
        <v>2134</v>
      </c>
      <c r="F20" s="108"/>
      <c r="G20" s="110">
        <v>498</v>
      </c>
      <c r="H20" s="108"/>
      <c r="I20" s="110">
        <v>1123</v>
      </c>
    </row>
    <row r="21" spans="1:9" ht="22.9" customHeight="1">
      <c r="A21" s="53" t="s">
        <v>242</v>
      </c>
      <c r="C21" s="108">
        <v>3784</v>
      </c>
      <c r="D21" s="108"/>
      <c r="E21" s="108">
        <v>0</v>
      </c>
      <c r="F21" s="108"/>
      <c r="G21" s="110">
        <v>0</v>
      </c>
      <c r="H21" s="108"/>
      <c r="I21" s="110">
        <v>0</v>
      </c>
    </row>
    <row r="22" spans="1:9" ht="22.9" customHeight="1">
      <c r="A22" s="53" t="s">
        <v>201</v>
      </c>
      <c r="C22" s="108">
        <v>-20288</v>
      </c>
      <c r="D22" s="108"/>
      <c r="E22" s="108">
        <v>-1324</v>
      </c>
      <c r="F22" s="108"/>
      <c r="G22" s="109">
        <v>0</v>
      </c>
      <c r="H22" s="44"/>
      <c r="I22" s="109">
        <v>0</v>
      </c>
    </row>
    <row r="23" spans="1:9" ht="22.9" customHeight="1">
      <c r="A23" s="53" t="s">
        <v>243</v>
      </c>
      <c r="C23" s="108">
        <v>-7648</v>
      </c>
      <c r="D23" s="108"/>
      <c r="E23" s="108">
        <v>0</v>
      </c>
      <c r="F23" s="108"/>
      <c r="G23" s="109">
        <v>-7648</v>
      </c>
      <c r="H23" s="44"/>
      <c r="I23" s="109">
        <v>0</v>
      </c>
    </row>
    <row r="24" spans="1:9" ht="22.9" customHeight="1">
      <c r="A24" s="53" t="s">
        <v>40</v>
      </c>
      <c r="C24" s="108">
        <v>-278</v>
      </c>
      <c r="D24" s="108"/>
      <c r="E24" s="108">
        <v>-1693</v>
      </c>
      <c r="F24" s="108"/>
      <c r="G24" s="109">
        <v>-80461</v>
      </c>
      <c r="H24" s="108"/>
      <c r="I24" s="109">
        <v>-58594</v>
      </c>
    </row>
    <row r="25" spans="1:9" ht="22.9" customHeight="1">
      <c r="A25" s="53" t="s">
        <v>175</v>
      </c>
      <c r="C25" s="108">
        <v>0</v>
      </c>
      <c r="D25" s="108"/>
      <c r="E25" s="108">
        <v>-88331</v>
      </c>
      <c r="F25" s="108"/>
      <c r="G25" s="109">
        <v>0</v>
      </c>
      <c r="H25" s="108"/>
      <c r="I25" s="109">
        <v>-88331</v>
      </c>
    </row>
    <row r="26" spans="1:9" ht="22.9" customHeight="1">
      <c r="A26" s="53" t="s">
        <v>119</v>
      </c>
      <c r="C26" s="109">
        <v>191605</v>
      </c>
      <c r="D26" s="108"/>
      <c r="E26" s="109">
        <v>159994</v>
      </c>
      <c r="F26" s="108"/>
      <c r="G26" s="109">
        <v>161888</v>
      </c>
      <c r="H26" s="108"/>
      <c r="I26" s="109">
        <v>131150</v>
      </c>
    </row>
    <row r="27" spans="1:9" ht="22.9" customHeight="1">
      <c r="A27" s="53" t="s">
        <v>96</v>
      </c>
      <c r="C27" s="111">
        <v>13819</v>
      </c>
      <c r="D27" s="108"/>
      <c r="E27" s="111">
        <v>13358</v>
      </c>
      <c r="F27" s="108"/>
      <c r="G27" s="111">
        <v>13819</v>
      </c>
      <c r="H27" s="108"/>
      <c r="I27" s="111">
        <v>11310</v>
      </c>
    </row>
    <row r="28" spans="1:9" ht="22.9" customHeight="1">
      <c r="A28" s="53" t="s">
        <v>244</v>
      </c>
      <c r="C28" s="110"/>
      <c r="D28" s="108"/>
      <c r="E28" s="110"/>
      <c r="F28" s="108"/>
      <c r="G28" s="110"/>
      <c r="H28" s="108"/>
      <c r="I28" s="110"/>
    </row>
    <row r="29" spans="1:9" ht="22.9" customHeight="1">
      <c r="A29" s="53" t="s">
        <v>41</v>
      </c>
      <c r="C29" s="108">
        <f>SUM(C9:C27)</f>
        <v>-88788</v>
      </c>
      <c r="D29" s="108"/>
      <c r="E29" s="108">
        <f>SUM(E9:E27)</f>
        <v>-139724</v>
      </c>
      <c r="F29" s="108"/>
      <c r="G29" s="108">
        <f>SUM(G9:G27)</f>
        <v>-68992</v>
      </c>
      <c r="H29" s="108"/>
      <c r="I29" s="108">
        <f>SUM(I9:I27)</f>
        <v>-100699</v>
      </c>
    </row>
    <row r="30" spans="1:9" ht="22.9" customHeight="1">
      <c r="A30" s="53" t="s">
        <v>42</v>
      </c>
      <c r="C30" s="108"/>
      <c r="D30" s="108"/>
      <c r="E30" s="108"/>
      <c r="F30" s="108"/>
      <c r="G30" s="108"/>
      <c r="H30" s="108"/>
      <c r="I30" s="108"/>
    </row>
    <row r="31" spans="1:9" ht="22.9" customHeight="1">
      <c r="A31" s="53" t="s">
        <v>82</v>
      </c>
      <c r="C31" s="108">
        <v>3524</v>
      </c>
      <c r="D31" s="108"/>
      <c r="E31" s="108">
        <v>4459</v>
      </c>
      <c r="F31" s="108"/>
      <c r="G31" s="109">
        <v>-142</v>
      </c>
      <c r="H31" s="108"/>
      <c r="I31" s="109">
        <v>-11</v>
      </c>
    </row>
    <row r="32" spans="1:9" ht="22.9" customHeight="1">
      <c r="A32" s="53" t="s">
        <v>120</v>
      </c>
      <c r="C32" s="108">
        <v>-158526</v>
      </c>
      <c r="D32" s="108"/>
      <c r="E32" s="108">
        <v>113316</v>
      </c>
      <c r="F32" s="108"/>
      <c r="G32" s="109">
        <v>57601</v>
      </c>
      <c r="H32" s="109"/>
      <c r="I32" s="109">
        <v>30204</v>
      </c>
    </row>
    <row r="33" spans="1:9" ht="22.9" customHeight="1">
      <c r="A33" s="53" t="s">
        <v>116</v>
      </c>
      <c r="C33" s="108">
        <v>1112</v>
      </c>
      <c r="D33" s="108"/>
      <c r="E33" s="108">
        <v>1941</v>
      </c>
      <c r="F33" s="108"/>
      <c r="G33" s="109">
        <v>0</v>
      </c>
      <c r="H33" s="109"/>
      <c r="I33" s="109">
        <v>0</v>
      </c>
    </row>
    <row r="34" spans="1:9" ht="22.9" customHeight="1">
      <c r="A34" s="53" t="s">
        <v>264</v>
      </c>
      <c r="C34" s="108">
        <v>-459</v>
      </c>
      <c r="D34" s="108"/>
      <c r="E34" s="108">
        <v>0</v>
      </c>
      <c r="F34" s="108"/>
      <c r="G34" s="109">
        <v>0</v>
      </c>
      <c r="H34" s="109"/>
      <c r="I34" s="109">
        <v>0</v>
      </c>
    </row>
    <row r="35" spans="1:9" ht="22.9" customHeight="1">
      <c r="A35" s="53" t="s">
        <v>43</v>
      </c>
      <c r="C35" s="108">
        <v>-12906</v>
      </c>
      <c r="D35" s="108"/>
      <c r="E35" s="108">
        <v>-19510</v>
      </c>
      <c r="F35" s="108"/>
      <c r="G35" s="109">
        <v>-6730</v>
      </c>
      <c r="H35" s="108"/>
      <c r="I35" s="109">
        <v>-12674</v>
      </c>
    </row>
    <row r="36" spans="1:9" ht="22.9" customHeight="1">
      <c r="A36" s="53" t="s">
        <v>44</v>
      </c>
      <c r="C36" s="108">
        <v>-17084</v>
      </c>
      <c r="D36" s="108"/>
      <c r="E36" s="108">
        <v>36</v>
      </c>
      <c r="F36" s="108"/>
      <c r="G36" s="109">
        <v>-19888</v>
      </c>
      <c r="H36" s="108"/>
      <c r="I36" s="109">
        <v>-88</v>
      </c>
    </row>
    <row r="37" spans="1:9" ht="22.9" customHeight="1">
      <c r="A37" s="53" t="s">
        <v>45</v>
      </c>
      <c r="C37" s="108"/>
      <c r="D37" s="108"/>
      <c r="E37" s="108"/>
      <c r="F37" s="108"/>
      <c r="G37" s="109"/>
      <c r="H37" s="108"/>
      <c r="I37" s="109"/>
    </row>
    <row r="38" spans="1:9" ht="22.9" customHeight="1">
      <c r="A38" s="53" t="s">
        <v>79</v>
      </c>
      <c r="C38" s="108">
        <v>-121565</v>
      </c>
      <c r="D38" s="108"/>
      <c r="E38" s="108">
        <v>-73148</v>
      </c>
      <c r="F38" s="108"/>
      <c r="G38" s="109">
        <v>-64614</v>
      </c>
      <c r="H38" s="108"/>
      <c r="I38" s="109">
        <v>8143</v>
      </c>
    </row>
    <row r="39" spans="1:9" ht="22.9" customHeight="1">
      <c r="A39" s="53" t="s">
        <v>80</v>
      </c>
      <c r="C39" s="108">
        <v>-14886</v>
      </c>
      <c r="D39" s="108"/>
      <c r="E39" s="108">
        <v>2817</v>
      </c>
      <c r="F39" s="108"/>
      <c r="G39" s="109">
        <v>-15340</v>
      </c>
      <c r="H39" s="108"/>
      <c r="I39" s="109">
        <v>2791</v>
      </c>
    </row>
    <row r="40" spans="1:9" ht="22.9" customHeight="1">
      <c r="A40" s="53" t="s">
        <v>121</v>
      </c>
      <c r="C40" s="108">
        <v>9685</v>
      </c>
      <c r="D40" s="108"/>
      <c r="E40" s="108">
        <v>6626</v>
      </c>
      <c r="F40" s="108"/>
      <c r="G40" s="109">
        <v>494</v>
      </c>
      <c r="H40" s="108"/>
      <c r="I40" s="109">
        <v>-21019</v>
      </c>
    </row>
    <row r="41" spans="1:9" ht="22.9" customHeight="1">
      <c r="A41" s="53" t="s">
        <v>212</v>
      </c>
      <c r="C41" s="108">
        <v>-9892</v>
      </c>
      <c r="D41" s="108"/>
      <c r="E41" s="108">
        <v>-11545</v>
      </c>
      <c r="F41" s="108"/>
      <c r="G41" s="109">
        <v>-7697</v>
      </c>
      <c r="H41" s="108"/>
      <c r="I41" s="109">
        <v>-19433</v>
      </c>
    </row>
    <row r="42" spans="1:9" ht="22.9" customHeight="1">
      <c r="A42" s="53" t="s">
        <v>46</v>
      </c>
      <c r="C42" s="108">
        <v>-36802</v>
      </c>
      <c r="D42" s="108"/>
      <c r="E42" s="108">
        <v>45572</v>
      </c>
      <c r="F42" s="108"/>
      <c r="G42" s="109">
        <v>-36136</v>
      </c>
      <c r="H42" s="108"/>
      <c r="I42" s="109">
        <v>29646</v>
      </c>
    </row>
    <row r="43" spans="1:9" ht="22.9" customHeight="1">
      <c r="A43" s="53" t="s">
        <v>137</v>
      </c>
      <c r="C43" s="112">
        <v>0</v>
      </c>
      <c r="D43" s="108"/>
      <c r="E43" s="112">
        <v>-11854</v>
      </c>
      <c r="F43" s="108"/>
      <c r="G43" s="112">
        <v>0</v>
      </c>
      <c r="H43" s="108"/>
      <c r="I43" s="111">
        <v>-11853</v>
      </c>
    </row>
    <row r="44" spans="1:9" ht="22.9" customHeight="1">
      <c r="A44" s="53" t="s">
        <v>142</v>
      </c>
      <c r="C44" s="108">
        <f>SUM(C29:C43)</f>
        <v>-446587</v>
      </c>
      <c r="D44" s="108"/>
      <c r="E44" s="108">
        <f>SUM(E29:E43)</f>
        <v>-81014</v>
      </c>
      <c r="F44" s="108"/>
      <c r="G44" s="108">
        <f>SUM(G29:G43)</f>
        <v>-161444</v>
      </c>
      <c r="H44" s="108"/>
      <c r="I44" s="108">
        <f>SUM(I29:I43)</f>
        <v>-94993</v>
      </c>
    </row>
    <row r="45" spans="1:9" ht="22.9" customHeight="1">
      <c r="A45" s="53" t="s">
        <v>47</v>
      </c>
      <c r="C45" s="108">
        <v>264</v>
      </c>
      <c r="D45" s="108"/>
      <c r="E45" s="108">
        <v>1852</v>
      </c>
      <c r="F45" s="108"/>
      <c r="G45" s="109">
        <v>141</v>
      </c>
      <c r="H45" s="108"/>
      <c r="I45" s="109">
        <v>8222</v>
      </c>
    </row>
    <row r="46" spans="1:9" ht="22.9" customHeight="1">
      <c r="A46" s="53" t="s">
        <v>48</v>
      </c>
      <c r="C46" s="108">
        <v>1821</v>
      </c>
      <c r="D46" s="108"/>
      <c r="E46" s="108">
        <v>-13534</v>
      </c>
      <c r="F46" s="108"/>
      <c r="G46" s="109">
        <v>-966</v>
      </c>
      <c r="H46" s="108"/>
      <c r="I46" s="109">
        <v>-2317</v>
      </c>
    </row>
    <row r="47" spans="1:9" ht="22.9" customHeight="1">
      <c r="A47" s="113" t="s">
        <v>143</v>
      </c>
      <c r="C47" s="114">
        <f>SUM(C44:C46)</f>
        <v>-444502</v>
      </c>
      <c r="D47" s="108"/>
      <c r="E47" s="114">
        <f>SUM(E44:E46)</f>
        <v>-92696</v>
      </c>
      <c r="F47" s="108"/>
      <c r="G47" s="114">
        <f>SUM(G44:G46)</f>
        <v>-162269</v>
      </c>
      <c r="H47" s="108"/>
      <c r="I47" s="114">
        <f>SUM(I44:I46)</f>
        <v>-89088</v>
      </c>
    </row>
    <row r="48" spans="1:9" ht="22.9" customHeight="1">
      <c r="A48" s="113"/>
      <c r="C48" s="108"/>
      <c r="D48" s="108"/>
      <c r="E48" s="108"/>
      <c r="F48" s="108"/>
      <c r="G48" s="108"/>
      <c r="H48" s="108"/>
      <c r="I48" s="108"/>
    </row>
    <row r="49" spans="1:9" ht="22.9" customHeight="1">
      <c r="A49" s="113"/>
      <c r="C49" s="108"/>
      <c r="D49" s="108"/>
      <c r="E49" s="108"/>
      <c r="F49" s="108"/>
      <c r="G49" s="108"/>
      <c r="H49" s="108"/>
      <c r="I49" s="108"/>
    </row>
    <row r="50" spans="1:9" ht="22.9" customHeight="1">
      <c r="G50" s="40"/>
      <c r="I50" s="55" t="s">
        <v>29</v>
      </c>
    </row>
    <row r="51" spans="1:9" ht="22.9" customHeight="1">
      <c r="A51" s="98" t="s">
        <v>192</v>
      </c>
      <c r="B51" s="99"/>
      <c r="C51" s="100"/>
      <c r="D51" s="99"/>
      <c r="E51" s="100"/>
      <c r="F51" s="99"/>
      <c r="G51" s="41"/>
      <c r="H51" s="99"/>
      <c r="I51" s="100"/>
    </row>
    <row r="52" spans="1:9" ht="22.9" customHeight="1">
      <c r="A52" s="98" t="s">
        <v>49</v>
      </c>
      <c r="B52" s="99"/>
      <c r="C52" s="100"/>
      <c r="D52" s="99"/>
      <c r="E52" s="100"/>
      <c r="F52" s="99"/>
      <c r="G52" s="41"/>
      <c r="H52" s="99"/>
      <c r="I52" s="100"/>
    </row>
    <row r="53" spans="1:9" ht="22.9" customHeight="1">
      <c r="A53" s="98" t="str">
        <f>+A4</f>
        <v>สำหรับงวดหกเดือนสิ้นสุดวันที่ 30 มิถุนายน 2569</v>
      </c>
      <c r="B53" s="99"/>
      <c r="C53" s="100"/>
      <c r="D53" s="99"/>
      <c r="E53" s="100"/>
      <c r="F53" s="99"/>
      <c r="G53" s="41"/>
      <c r="H53" s="99"/>
      <c r="I53" s="100"/>
    </row>
    <row r="54" spans="1:9" ht="22.9" customHeight="1">
      <c r="A54" s="232" t="s">
        <v>0</v>
      </c>
      <c r="B54" s="232"/>
      <c r="C54" s="232"/>
      <c r="D54" s="232"/>
      <c r="E54" s="232"/>
      <c r="F54" s="232"/>
      <c r="G54" s="232"/>
      <c r="H54" s="232"/>
      <c r="I54" s="232"/>
    </row>
    <row r="55" spans="1:9" s="101" customFormat="1" ht="22.9" customHeight="1">
      <c r="C55" s="102"/>
      <c r="D55" s="103" t="s">
        <v>1</v>
      </c>
      <c r="E55" s="102"/>
      <c r="F55" s="104"/>
      <c r="G55" s="42"/>
      <c r="H55" s="103" t="s">
        <v>2</v>
      </c>
      <c r="I55" s="102"/>
    </row>
    <row r="56" spans="1:9" ht="22.9" customHeight="1">
      <c r="C56" s="105">
        <f>+C7</f>
        <v>2569</v>
      </c>
      <c r="D56" s="105"/>
      <c r="E56" s="105">
        <f>+E7</f>
        <v>2568</v>
      </c>
      <c r="F56" s="106"/>
      <c r="G56" s="105">
        <f>+G7</f>
        <v>2569</v>
      </c>
      <c r="H56" s="105"/>
      <c r="I56" s="105">
        <f>+I7</f>
        <v>2568</v>
      </c>
    </row>
    <row r="57" spans="1:9" ht="22.9" customHeight="1">
      <c r="A57" s="101" t="s">
        <v>50</v>
      </c>
      <c r="C57" s="115"/>
      <c r="D57" s="115"/>
      <c r="E57" s="115"/>
      <c r="F57" s="115"/>
      <c r="G57" s="45"/>
      <c r="H57" s="115"/>
      <c r="I57" s="45"/>
    </row>
    <row r="58" spans="1:9" ht="22.9" customHeight="1">
      <c r="A58" s="53" t="s">
        <v>186</v>
      </c>
      <c r="C58" s="108">
        <v>-49514</v>
      </c>
      <c r="D58" s="108"/>
      <c r="E58" s="108">
        <v>-1209</v>
      </c>
      <c r="F58" s="108"/>
      <c r="G58" s="109">
        <v>0</v>
      </c>
      <c r="H58" s="108"/>
      <c r="I58" s="109">
        <v>-1368</v>
      </c>
    </row>
    <row r="59" spans="1:9" ht="22.9" customHeight="1">
      <c r="A59" s="53" t="s">
        <v>167</v>
      </c>
      <c r="C59" s="108">
        <v>222102</v>
      </c>
      <c r="D59" s="108"/>
      <c r="E59" s="108">
        <v>-6406</v>
      </c>
      <c r="F59" s="108"/>
      <c r="G59" s="109">
        <v>-183842</v>
      </c>
      <c r="H59" s="108"/>
      <c r="I59" s="109">
        <v>-224602</v>
      </c>
    </row>
    <row r="60" spans="1:9" ht="22.9" customHeight="1">
      <c r="A60" s="53" t="s">
        <v>207</v>
      </c>
      <c r="C60" s="108">
        <v>0</v>
      </c>
      <c r="D60" s="108"/>
      <c r="E60" s="108">
        <v>-11466</v>
      </c>
      <c r="F60" s="108"/>
      <c r="G60" s="109">
        <v>0</v>
      </c>
      <c r="H60" s="108"/>
      <c r="I60" s="109">
        <v>0</v>
      </c>
    </row>
    <row r="61" spans="1:9" ht="22.9" customHeight="1">
      <c r="A61" s="53" t="s">
        <v>168</v>
      </c>
      <c r="C61" s="108">
        <v>0</v>
      </c>
      <c r="D61" s="108"/>
      <c r="E61" s="108">
        <v>-701</v>
      </c>
      <c r="F61" s="108"/>
      <c r="G61" s="108">
        <v>0</v>
      </c>
      <c r="H61" s="108"/>
      <c r="I61" s="108">
        <v>-701</v>
      </c>
    </row>
    <row r="62" spans="1:9" ht="22.9" customHeight="1">
      <c r="A62" s="53" t="s">
        <v>159</v>
      </c>
      <c r="C62" s="108">
        <v>-12311</v>
      </c>
      <c r="D62" s="108"/>
      <c r="E62" s="108">
        <v>-11989</v>
      </c>
      <c r="F62" s="108"/>
      <c r="G62" s="108">
        <v>-1485</v>
      </c>
      <c r="H62" s="108"/>
      <c r="I62" s="108">
        <v>-9165</v>
      </c>
    </row>
    <row r="63" spans="1:9" ht="22.9" customHeight="1">
      <c r="A63" s="53" t="s">
        <v>187</v>
      </c>
      <c r="C63" s="108">
        <v>0</v>
      </c>
      <c r="D63" s="108"/>
      <c r="E63" s="108">
        <v>91</v>
      </c>
      <c r="F63" s="108"/>
      <c r="G63" s="108">
        <v>0</v>
      </c>
      <c r="H63" s="108"/>
      <c r="I63" s="108">
        <v>50</v>
      </c>
    </row>
    <row r="64" spans="1:9" ht="22.9" customHeight="1">
      <c r="A64" s="53" t="s">
        <v>265</v>
      </c>
      <c r="C64" s="108">
        <v>2063</v>
      </c>
      <c r="D64" s="108"/>
      <c r="E64" s="108">
        <v>0</v>
      </c>
      <c r="F64" s="108"/>
      <c r="G64" s="108">
        <v>1687</v>
      </c>
      <c r="H64" s="108"/>
      <c r="I64" s="108">
        <v>0</v>
      </c>
    </row>
    <row r="65" spans="1:9" ht="22.9" customHeight="1">
      <c r="A65" s="53" t="s">
        <v>160</v>
      </c>
      <c r="C65" s="108">
        <v>-128</v>
      </c>
      <c r="D65" s="108"/>
      <c r="E65" s="108">
        <v>-788</v>
      </c>
      <c r="F65" s="108"/>
      <c r="G65" s="108">
        <v>-128</v>
      </c>
      <c r="H65" s="108"/>
      <c r="I65" s="108">
        <v>0</v>
      </c>
    </row>
    <row r="66" spans="1:9" ht="22.9" customHeight="1">
      <c r="A66" s="53" t="s">
        <v>188</v>
      </c>
      <c r="C66" s="108">
        <v>0</v>
      </c>
      <c r="D66" s="108"/>
      <c r="E66" s="108">
        <v>10848</v>
      </c>
      <c r="F66" s="108"/>
      <c r="G66" s="108">
        <v>0</v>
      </c>
      <c r="H66" s="108"/>
      <c r="I66" s="108">
        <v>10848</v>
      </c>
    </row>
    <row r="67" spans="1:9" ht="22.9" customHeight="1">
      <c r="A67" s="53" t="s">
        <v>208</v>
      </c>
      <c r="C67" s="108">
        <v>0</v>
      </c>
      <c r="D67" s="108"/>
      <c r="E67" s="108">
        <v>0</v>
      </c>
      <c r="F67" s="108"/>
      <c r="G67" s="108">
        <v>0</v>
      </c>
      <c r="H67" s="108"/>
      <c r="I67" s="108">
        <v>-15000</v>
      </c>
    </row>
    <row r="68" spans="1:9" ht="22.9" customHeight="1">
      <c r="A68" s="116" t="s">
        <v>169</v>
      </c>
      <c r="C68" s="114">
        <f>SUM(C58:C67)</f>
        <v>162212</v>
      </c>
      <c r="D68" s="108"/>
      <c r="E68" s="114">
        <f>SUM(E58:E67)</f>
        <v>-21620</v>
      </c>
      <c r="F68" s="108"/>
      <c r="G68" s="114">
        <f>SUM(G58:G67)</f>
        <v>-183768</v>
      </c>
      <c r="H68" s="108"/>
      <c r="I68" s="114">
        <f>SUM(I58:I67)</f>
        <v>-239938</v>
      </c>
    </row>
    <row r="69" spans="1:9" ht="22.9" customHeight="1">
      <c r="A69" s="116"/>
      <c r="C69" s="108"/>
      <c r="D69" s="108"/>
      <c r="E69" s="108"/>
      <c r="F69" s="108"/>
      <c r="G69" s="108"/>
      <c r="H69" s="108"/>
      <c r="I69" s="108"/>
    </row>
    <row r="70" spans="1:9" ht="22.9" customHeight="1">
      <c r="A70" s="101" t="s">
        <v>51</v>
      </c>
      <c r="B70" s="101"/>
      <c r="C70" s="108"/>
      <c r="D70" s="108"/>
      <c r="E70" s="108"/>
      <c r="F70" s="108"/>
      <c r="G70" s="108"/>
      <c r="H70" s="108"/>
      <c r="I70" s="108"/>
    </row>
    <row r="71" spans="1:9" ht="22.9" customHeight="1">
      <c r="A71" s="53" t="s">
        <v>170</v>
      </c>
      <c r="B71" s="101"/>
      <c r="C71" s="108">
        <v>-85000</v>
      </c>
      <c r="D71" s="108"/>
      <c r="E71" s="108">
        <v>179152</v>
      </c>
      <c r="F71" s="108"/>
      <c r="G71" s="109">
        <v>-85385</v>
      </c>
      <c r="H71" s="108"/>
      <c r="I71" s="109">
        <v>208796</v>
      </c>
    </row>
    <row r="72" spans="1:9" ht="22.9" customHeight="1">
      <c r="A72" s="53" t="s">
        <v>138</v>
      </c>
      <c r="C72" s="108">
        <v>-87665</v>
      </c>
      <c r="D72" s="108"/>
      <c r="E72" s="108">
        <v>128578</v>
      </c>
      <c r="F72" s="108"/>
      <c r="G72" s="109">
        <v>-84207</v>
      </c>
      <c r="H72" s="108"/>
      <c r="I72" s="109">
        <v>109300</v>
      </c>
    </row>
    <row r="73" spans="1:9" ht="22.9" customHeight="1">
      <c r="A73" s="53" t="s">
        <v>245</v>
      </c>
      <c r="C73" s="108">
        <v>980000</v>
      </c>
      <c r="D73" s="108"/>
      <c r="E73" s="108">
        <v>0</v>
      </c>
      <c r="F73" s="108"/>
      <c r="G73" s="109">
        <v>980000</v>
      </c>
      <c r="H73" s="108"/>
      <c r="I73" s="109">
        <v>0</v>
      </c>
    </row>
    <row r="74" spans="1:9" ht="22.9" customHeight="1">
      <c r="A74" s="53" t="s">
        <v>213</v>
      </c>
      <c r="C74" s="108">
        <v>-10478</v>
      </c>
      <c r="D74" s="108"/>
      <c r="E74" s="108">
        <v>-658</v>
      </c>
      <c r="F74" s="108"/>
      <c r="G74" s="109">
        <v>-10478</v>
      </c>
      <c r="H74" s="108"/>
      <c r="I74" s="109">
        <v>-658</v>
      </c>
    </row>
    <row r="75" spans="1:9" ht="22.9" customHeight="1">
      <c r="A75" s="53" t="s">
        <v>202</v>
      </c>
      <c r="C75" s="108">
        <v>-9108</v>
      </c>
      <c r="D75" s="109"/>
      <c r="E75" s="108">
        <v>-6448</v>
      </c>
      <c r="F75" s="109"/>
      <c r="G75" s="109">
        <v>0</v>
      </c>
      <c r="H75" s="109"/>
      <c r="I75" s="109">
        <v>0</v>
      </c>
    </row>
    <row r="76" spans="1:9" ht="22.9" customHeight="1">
      <c r="A76" s="53" t="s">
        <v>99</v>
      </c>
      <c r="C76" s="108">
        <v>233800</v>
      </c>
      <c r="D76" s="109"/>
      <c r="E76" s="108">
        <v>432300</v>
      </c>
      <c r="F76" s="109"/>
      <c r="G76" s="108">
        <v>233800</v>
      </c>
      <c r="H76" s="109"/>
      <c r="I76" s="108">
        <v>432300</v>
      </c>
    </row>
    <row r="77" spans="1:9" ht="22.9" customHeight="1">
      <c r="A77" s="53" t="s">
        <v>104</v>
      </c>
      <c r="C77" s="109">
        <v>-241500</v>
      </c>
      <c r="D77" s="109"/>
      <c r="E77" s="109">
        <v>-793400</v>
      </c>
      <c r="F77" s="109"/>
      <c r="G77" s="109">
        <v>-241500</v>
      </c>
      <c r="H77" s="109"/>
      <c r="I77" s="109">
        <v>-603400</v>
      </c>
    </row>
    <row r="78" spans="1:9" ht="22.9" customHeight="1">
      <c r="A78" s="107" t="s">
        <v>133</v>
      </c>
      <c r="C78" s="108">
        <v>-5676</v>
      </c>
      <c r="D78" s="108"/>
      <c r="E78" s="108">
        <v>-1065</v>
      </c>
      <c r="F78" s="108"/>
      <c r="G78" s="109">
        <v>0</v>
      </c>
      <c r="H78" s="108"/>
      <c r="I78" s="109">
        <v>0</v>
      </c>
    </row>
    <row r="79" spans="1:9" ht="22.9" customHeight="1">
      <c r="A79" s="53" t="s">
        <v>118</v>
      </c>
      <c r="C79" s="108">
        <v>-103932</v>
      </c>
      <c r="D79" s="108"/>
      <c r="E79" s="108">
        <v>-116572</v>
      </c>
      <c r="F79" s="108"/>
      <c r="G79" s="109">
        <v>-72717</v>
      </c>
      <c r="H79" s="108"/>
      <c r="I79" s="109">
        <v>-86075</v>
      </c>
    </row>
    <row r="80" spans="1:9" ht="22.9" customHeight="1">
      <c r="A80" s="53" t="s">
        <v>100</v>
      </c>
      <c r="C80" s="109">
        <v>-7768</v>
      </c>
      <c r="D80" s="109"/>
      <c r="E80" s="109">
        <v>-14996</v>
      </c>
      <c r="F80" s="109"/>
      <c r="G80" s="109">
        <v>-7768</v>
      </c>
      <c r="H80" s="109"/>
      <c r="I80" s="109">
        <v>-14805</v>
      </c>
    </row>
    <row r="81" spans="1:13" ht="22.9" customHeight="1">
      <c r="A81" s="53" t="s">
        <v>204</v>
      </c>
      <c r="C81" s="109">
        <v>0</v>
      </c>
      <c r="D81" s="109"/>
      <c r="E81" s="109">
        <v>328197</v>
      </c>
      <c r="F81" s="109"/>
      <c r="G81" s="109">
        <v>0</v>
      </c>
      <c r="H81" s="109"/>
      <c r="I81" s="109">
        <v>328197</v>
      </c>
    </row>
    <row r="82" spans="1:13" ht="22.9" customHeight="1">
      <c r="A82" s="101" t="s">
        <v>172</v>
      </c>
      <c r="C82" s="114">
        <f>SUM(C71:C81)</f>
        <v>662673</v>
      </c>
      <c r="D82" s="110"/>
      <c r="E82" s="114">
        <f>SUM(E71:E81)</f>
        <v>135088</v>
      </c>
      <c r="F82" s="110"/>
      <c r="G82" s="114">
        <f>SUM(G71:G81)</f>
        <v>711745</v>
      </c>
      <c r="H82" s="110"/>
      <c r="I82" s="114">
        <f>SUM(I71:I81)</f>
        <v>373655</v>
      </c>
    </row>
    <row r="83" spans="1:13" ht="22.9" customHeight="1">
      <c r="A83" s="101" t="s">
        <v>205</v>
      </c>
      <c r="C83" s="114">
        <v>-1554</v>
      </c>
      <c r="D83" s="108"/>
      <c r="E83" s="114">
        <v>3063</v>
      </c>
      <c r="F83" s="108"/>
      <c r="G83" s="117">
        <v>0</v>
      </c>
      <c r="H83" s="108"/>
      <c r="I83" s="117">
        <v>0</v>
      </c>
    </row>
    <row r="84" spans="1:13" ht="22.9" customHeight="1">
      <c r="A84" s="101" t="s">
        <v>139</v>
      </c>
      <c r="C84" s="109">
        <f>C47+C68+C82+C83</f>
        <v>378829</v>
      </c>
      <c r="D84" s="109"/>
      <c r="E84" s="109">
        <f>E47+E68+E82+E83</f>
        <v>23835</v>
      </c>
      <c r="F84" s="110"/>
      <c r="G84" s="109">
        <f>G47+G68+G82+G83</f>
        <v>365708</v>
      </c>
      <c r="H84" s="110"/>
      <c r="I84" s="109">
        <f>I47+I68+I82+I83</f>
        <v>44629</v>
      </c>
    </row>
    <row r="85" spans="1:13" ht="22.9" customHeight="1">
      <c r="A85" s="101" t="s">
        <v>52</v>
      </c>
      <c r="C85" s="109">
        <f>+'BS '!F11</f>
        <v>99494</v>
      </c>
      <c r="D85" s="110"/>
      <c r="E85" s="109">
        <v>84482</v>
      </c>
      <c r="F85" s="110"/>
      <c r="G85" s="109">
        <f>+'BS '!J11</f>
        <v>39461</v>
      </c>
      <c r="H85" s="110"/>
      <c r="I85" s="109">
        <v>23415</v>
      </c>
    </row>
    <row r="86" spans="1:13" ht="22.9" customHeight="1" thickBot="1">
      <c r="A86" s="101" t="s">
        <v>53</v>
      </c>
      <c r="C86" s="118">
        <f>SUM(C84:C85)</f>
        <v>478323</v>
      </c>
      <c r="D86" s="110"/>
      <c r="E86" s="118">
        <f>SUM(E84:E85)</f>
        <v>108317</v>
      </c>
      <c r="F86" s="110"/>
      <c r="G86" s="118">
        <f>SUM(G84:G85)</f>
        <v>405169</v>
      </c>
      <c r="H86" s="110" t="s">
        <v>86</v>
      </c>
      <c r="I86" s="118">
        <f>SUM(I84:I85)</f>
        <v>68044</v>
      </c>
    </row>
    <row r="87" spans="1:13" ht="22.9" customHeight="1" thickTop="1">
      <c r="J87" s="110"/>
      <c r="L87" s="110"/>
      <c r="M87" s="109"/>
    </row>
    <row r="88" spans="1:13" ht="22.9" customHeight="1">
      <c r="A88" s="101" t="s">
        <v>97</v>
      </c>
      <c r="C88" s="109"/>
      <c r="D88" s="110"/>
      <c r="E88" s="109"/>
      <c r="F88" s="110"/>
      <c r="G88" s="109"/>
      <c r="H88" s="110"/>
      <c r="I88" s="109"/>
    </row>
    <row r="89" spans="1:13" ht="22.9" customHeight="1">
      <c r="A89" s="53" t="s">
        <v>98</v>
      </c>
      <c r="C89" s="109"/>
      <c r="D89" s="110"/>
      <c r="E89" s="109"/>
      <c r="F89" s="110"/>
      <c r="G89" s="109"/>
      <c r="H89" s="110"/>
      <c r="I89" s="109"/>
    </row>
    <row r="90" spans="1:13" ht="22.9" customHeight="1">
      <c r="A90" s="119" t="s">
        <v>190</v>
      </c>
      <c r="B90" s="119"/>
      <c r="C90" s="46">
        <v>0</v>
      </c>
      <c r="D90" s="110"/>
      <c r="E90" s="46">
        <v>48451</v>
      </c>
      <c r="F90" s="120"/>
      <c r="G90" s="46">
        <v>0</v>
      </c>
      <c r="H90" s="120"/>
      <c r="I90" s="46">
        <v>48451</v>
      </c>
    </row>
    <row r="91" spans="1:13" ht="22.9" customHeight="1">
      <c r="A91" s="119" t="s">
        <v>199</v>
      </c>
      <c r="C91" s="46">
        <v>0</v>
      </c>
      <c r="D91" s="110"/>
      <c r="E91" s="46">
        <v>1059120</v>
      </c>
      <c r="F91" s="120"/>
      <c r="G91" s="46">
        <v>0</v>
      </c>
      <c r="H91" s="120"/>
      <c r="I91" s="46">
        <v>0</v>
      </c>
    </row>
    <row r="92" spans="1:13" ht="22.9" customHeight="1">
      <c r="A92" s="119" t="s">
        <v>258</v>
      </c>
      <c r="C92" s="109">
        <v>94967</v>
      </c>
      <c r="D92" s="110"/>
      <c r="E92" s="109">
        <v>0</v>
      </c>
      <c r="F92" s="110"/>
      <c r="G92" s="109">
        <v>0</v>
      </c>
      <c r="H92" s="110"/>
      <c r="I92" s="109">
        <v>0</v>
      </c>
    </row>
    <row r="93" spans="1:13" ht="22.9" customHeight="1">
      <c r="A93" s="119" t="s">
        <v>266</v>
      </c>
      <c r="C93" s="109">
        <v>189300</v>
      </c>
      <c r="D93" s="110"/>
      <c r="E93" s="109">
        <v>0</v>
      </c>
      <c r="F93" s="110"/>
      <c r="G93" s="109">
        <v>189300</v>
      </c>
      <c r="H93" s="110"/>
      <c r="I93" s="109">
        <v>0</v>
      </c>
    </row>
    <row r="94" spans="1:13" ht="22.9" customHeight="1">
      <c r="A94" s="119" t="s">
        <v>267</v>
      </c>
      <c r="C94" s="109">
        <v>33337</v>
      </c>
      <c r="D94" s="110"/>
      <c r="E94" s="109">
        <v>0</v>
      </c>
      <c r="F94" s="110"/>
      <c r="G94" s="109">
        <v>33122</v>
      </c>
      <c r="H94" s="110"/>
      <c r="I94" s="109">
        <v>0</v>
      </c>
    </row>
    <row r="95" spans="1:13" ht="22.9" customHeight="1">
      <c r="A95" s="119" t="s">
        <v>268</v>
      </c>
      <c r="C95" s="109">
        <v>1477734</v>
      </c>
      <c r="D95" s="110"/>
      <c r="E95" s="109">
        <v>0</v>
      </c>
      <c r="F95" s="110"/>
      <c r="G95" s="109">
        <v>1477734</v>
      </c>
      <c r="H95" s="110"/>
      <c r="I95" s="109">
        <v>0</v>
      </c>
    </row>
    <row r="96" spans="1:13" ht="22.9" customHeight="1">
      <c r="E96" s="109"/>
      <c r="G96" s="109"/>
      <c r="I96" s="109"/>
    </row>
    <row r="97" spans="1:9" ht="22.9" customHeight="1">
      <c r="A97" s="53" t="s">
        <v>173</v>
      </c>
      <c r="C97" s="109"/>
      <c r="E97" s="109"/>
      <c r="G97" s="109"/>
      <c r="I97" s="109"/>
    </row>
  </sheetData>
  <mergeCells count="2">
    <mergeCell ref="A5:I5"/>
    <mergeCell ref="A54:I54"/>
  </mergeCells>
  <printOptions horizontalCentered="1"/>
  <pageMargins left="0.6692913385826772" right="0.23622047244094491" top="0.70866141732283472" bottom="0.19685039370078741" header="0.51181102362204722" footer="0.19685039370078741"/>
  <pageSetup paperSize="9" scale="68" fitToHeight="6" orientation="portrait" blackAndWhite="1" r:id="rId1"/>
  <headerFooter>
    <oddFooter>&amp;R&amp;"Angsana New,Regular"&amp;15&amp;P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CE1</vt:lpstr>
      <vt:lpstr>CE2</vt:lpstr>
      <vt:lpstr>CF</vt:lpstr>
      <vt:lpstr>'BS '!Print_Area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จารุณี น่วมแม่</cp:lastModifiedBy>
  <cp:lastPrinted>2026-08-13T14:59:39Z</cp:lastPrinted>
  <dcterms:created xsi:type="dcterms:W3CDTF">2010-04-23T08:55:56Z</dcterms:created>
  <dcterms:modified xsi:type="dcterms:W3CDTF">2026-08-13T15:00:23Z</dcterms:modified>
</cp:coreProperties>
</file>