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WP_DS TEAM\STX\STX_Q2'26\FS\EN\"/>
    </mc:Choice>
  </mc:AlternateContent>
  <xr:revisionPtr revIDLastSave="0" documentId="13_ncr:1_{ED5FA337-2526-4297-B619-4203E0B0D103}" xr6:coauthVersionLast="47" xr6:coauthVersionMax="47" xr10:uidLastSave="{00000000-0000-0000-0000-000000000000}"/>
  <bookViews>
    <workbookView xWindow="-120" yWindow="-120" windowWidth="29040" windowHeight="15720" tabRatio="580" xr2:uid="{00000000-000D-0000-FFFF-FFFF00000000}"/>
  </bookViews>
  <sheets>
    <sheet name="BS" sheetId="7" r:id="rId1"/>
    <sheet name="PL" sheetId="1" r:id="rId2"/>
    <sheet name="CE1" sheetId="5" r:id="rId3"/>
    <sheet name="CE2" sheetId="2" r:id="rId4"/>
    <sheet name="CF" sheetId="8" r:id="rId5"/>
  </sheets>
  <definedNames>
    <definedName name="_xlnm.Print_Area" localSheetId="0">BS!$A$1:$J$115</definedName>
    <definedName name="_xlnm.Print_Area" localSheetId="2">'CE1'!$A$1:$Y$29</definedName>
    <definedName name="_xlnm.Print_Area" localSheetId="3">'CE2'!$A$1:$O$27</definedName>
    <definedName name="_xlnm.Print_Area" localSheetId="4">CF!$A$1:$K$99</definedName>
    <definedName name="_xlnm.Print_Area" localSheetId="1">PL!$A$1:$L$76,PL!$A$77:$K$154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8" l="1"/>
  <c r="H29" i="8" l="1"/>
  <c r="H44" i="8" s="1"/>
  <c r="E98" i="1" l="1"/>
  <c r="J17" i="7" l="1"/>
  <c r="H17" i="7"/>
  <c r="F17" i="7"/>
  <c r="D17" i="7"/>
  <c r="E21" i="1"/>
  <c r="F103" i="7" l="1"/>
  <c r="O26" i="5"/>
  <c r="O27" i="5" s="1"/>
  <c r="I26" i="5"/>
  <c r="I27" i="5" s="1"/>
  <c r="G26" i="5"/>
  <c r="G27" i="5" s="1"/>
  <c r="E26" i="5"/>
  <c r="E27" i="5" s="1"/>
  <c r="C26" i="5"/>
  <c r="C27" i="5" s="1"/>
  <c r="F96" i="7"/>
  <c r="J84" i="8"/>
  <c r="H84" i="8"/>
  <c r="D84" i="8"/>
  <c r="F84" i="8"/>
  <c r="D87" i="8" l="1"/>
  <c r="M14" i="2"/>
  <c r="K18" i="2"/>
  <c r="K17" i="2"/>
  <c r="G18" i="2"/>
  <c r="G17" i="2"/>
  <c r="E17" i="2"/>
  <c r="E18" i="2" s="1"/>
  <c r="C17" i="2"/>
  <c r="C18" i="2" s="1"/>
  <c r="C24" i="2"/>
  <c r="U16" i="5"/>
  <c r="Y16" i="5" s="1"/>
  <c r="S15" i="5"/>
  <c r="U15" i="5"/>
  <c r="Q18" i="5"/>
  <c r="Q19" i="5" s="1"/>
  <c r="Q20" i="5" s="1"/>
  <c r="O19" i="5"/>
  <c r="O20" i="5" s="1"/>
  <c r="I19" i="5"/>
  <c r="I20" i="5" s="1"/>
  <c r="G19" i="5"/>
  <c r="G20" i="5" s="1"/>
  <c r="E19" i="5"/>
  <c r="E20" i="5" s="1"/>
  <c r="C19" i="5"/>
  <c r="G29" i="1"/>
  <c r="O14" i="2" l="1"/>
  <c r="E29" i="1"/>
  <c r="D98" i="7" l="1"/>
  <c r="E24" i="2"/>
  <c r="E25" i="2" s="1"/>
  <c r="K24" i="2"/>
  <c r="K25" i="2" s="1"/>
  <c r="G24" i="2"/>
  <c r="G25" i="2" s="1"/>
  <c r="C25" i="2"/>
  <c r="D101" i="7"/>
  <c r="D97" i="7"/>
  <c r="F70" i="8"/>
  <c r="D96" i="7"/>
  <c r="K107" i="1"/>
  <c r="J70" i="8"/>
  <c r="H70" i="8"/>
  <c r="I107" i="1" l="1"/>
  <c r="E107" i="1"/>
  <c r="G107" i="1"/>
  <c r="Q25" i="5"/>
  <c r="Q26" i="5" s="1"/>
  <c r="Q27" i="5" s="1"/>
  <c r="M18" i="5"/>
  <c r="M19" i="5" l="1"/>
  <c r="M20" i="5" s="1"/>
  <c r="S18" i="5"/>
  <c r="E145" i="1"/>
  <c r="K134" i="1"/>
  <c r="I134" i="1"/>
  <c r="G134" i="1"/>
  <c r="E134" i="1"/>
  <c r="K130" i="1"/>
  <c r="I130" i="1"/>
  <c r="G130" i="1"/>
  <c r="E130" i="1"/>
  <c r="M25" i="5" s="1"/>
  <c r="M26" i="5" s="1"/>
  <c r="M27" i="5" s="1"/>
  <c r="I135" i="1" l="1"/>
  <c r="K135" i="1"/>
  <c r="E135" i="1"/>
  <c r="G135" i="1"/>
  <c r="S24" i="5"/>
  <c r="S25" i="5"/>
  <c r="H87" i="8"/>
  <c r="S26" i="5" l="1"/>
  <c r="M22" i="2"/>
  <c r="M23" i="2"/>
  <c r="M24" i="2" l="1"/>
  <c r="W24" i="5"/>
  <c r="W17" i="5"/>
  <c r="S27" i="5" l="1"/>
  <c r="D103" i="7" s="1"/>
  <c r="G98" i="1"/>
  <c r="G145" i="1"/>
  <c r="W18" i="5" s="1"/>
  <c r="W19" i="5" s="1"/>
  <c r="W20" i="5" s="1"/>
  <c r="W25" i="5"/>
  <c r="W26" i="5" s="1"/>
  <c r="W27" i="5" s="1"/>
  <c r="K98" i="1"/>
  <c r="I98" i="1"/>
  <c r="E56" i="1"/>
  <c r="D105" i="7" l="1"/>
  <c r="I108" i="1"/>
  <c r="I113" i="1" s="1"/>
  <c r="I115" i="1" s="1"/>
  <c r="E108" i="1"/>
  <c r="E113" i="1" s="1"/>
  <c r="E115" i="1" s="1"/>
  <c r="G108" i="1"/>
  <c r="G113" i="1" s="1"/>
  <c r="G115" i="1" s="1"/>
  <c r="K108" i="1"/>
  <c r="K113" i="1" s="1"/>
  <c r="K115" i="1" s="1"/>
  <c r="D29" i="8" l="1"/>
  <c r="G137" i="1" l="1"/>
  <c r="G144" i="1" s="1"/>
  <c r="G146" i="1" s="1"/>
  <c r="G140" i="1"/>
  <c r="I137" i="1"/>
  <c r="I144" i="1" s="1"/>
  <c r="I140" i="1"/>
  <c r="I150" i="1" s="1"/>
  <c r="E137" i="1"/>
  <c r="E144" i="1" s="1"/>
  <c r="E146" i="1" s="1"/>
  <c r="E140" i="1"/>
  <c r="E150" i="1" s="1"/>
  <c r="K137" i="1"/>
  <c r="K144" i="1" s="1"/>
  <c r="K140" i="1"/>
  <c r="K150" i="1" s="1"/>
  <c r="O23" i="2"/>
  <c r="G142" i="1" l="1"/>
  <c r="G150" i="1"/>
  <c r="E142" i="1"/>
  <c r="K24" i="5"/>
  <c r="I15" i="2"/>
  <c r="K17" i="5"/>
  <c r="K19" i="5" s="1"/>
  <c r="K20" i="5" s="1"/>
  <c r="I22" i="2"/>
  <c r="I24" i="2" s="1"/>
  <c r="I25" i="2" s="1"/>
  <c r="I17" i="2" l="1"/>
  <c r="I18" i="2" s="1"/>
  <c r="K26" i="5"/>
  <c r="K27" i="5" s="1"/>
  <c r="D102" i="7" s="1"/>
  <c r="D104" i="7" s="1"/>
  <c r="D106" i="7" s="1"/>
  <c r="K29" i="1"/>
  <c r="I29" i="1"/>
  <c r="M20" i="2" l="1"/>
  <c r="M25" i="2" s="1"/>
  <c r="F69" i="7"/>
  <c r="F41" i="7"/>
  <c r="M13" i="2" l="1"/>
  <c r="I52" i="1"/>
  <c r="O13" i="2" l="1"/>
  <c r="Y15" i="5"/>
  <c r="E30" i="1"/>
  <c r="E35" i="1" l="1"/>
  <c r="E37" i="1" s="1"/>
  <c r="C20" i="5"/>
  <c r="J96" i="7"/>
  <c r="F97" i="7"/>
  <c r="J79" i="7"/>
  <c r="H79" i="7"/>
  <c r="F79" i="7"/>
  <c r="D79" i="7"/>
  <c r="H41" i="7"/>
  <c r="J97" i="7" l="1"/>
  <c r="F98" i="7"/>
  <c r="D41" i="7"/>
  <c r="J41" i="7"/>
  <c r="I21" i="1" l="1"/>
  <c r="H97" i="7" l="1"/>
  <c r="H96" i="7"/>
  <c r="G68" i="1" l="1"/>
  <c r="K56" i="1"/>
  <c r="I56" i="1"/>
  <c r="G56" i="1"/>
  <c r="J101" i="7"/>
  <c r="F105" i="7" l="1"/>
  <c r="J102" i="7"/>
  <c r="F101" i="7"/>
  <c r="F102" i="7"/>
  <c r="J103" i="7"/>
  <c r="M15" i="2"/>
  <c r="J104" i="7" l="1"/>
  <c r="M16" i="2" l="1"/>
  <c r="M17" i="2" s="1"/>
  <c r="O17" i="2" l="1"/>
  <c r="M18" i="2"/>
  <c r="O16" i="2"/>
  <c r="U22" i="5"/>
  <c r="S17" i="5"/>
  <c r="S19" i="5" s="1"/>
  <c r="S20" i="5" s="1"/>
  <c r="U18" i="5"/>
  <c r="Y22" i="5" l="1"/>
  <c r="O20" i="2"/>
  <c r="H103" i="7"/>
  <c r="K52" i="1"/>
  <c r="K57" i="1" s="1"/>
  <c r="K21" i="1"/>
  <c r="G52" i="1"/>
  <c r="G57" i="1" s="1"/>
  <c r="G21" i="1"/>
  <c r="K30" i="1" l="1"/>
  <c r="G30" i="1"/>
  <c r="K35" i="1" l="1"/>
  <c r="K37" i="1" s="1"/>
  <c r="G35" i="1"/>
  <c r="G37" i="1" s="1"/>
  <c r="J29" i="8"/>
  <c r="J44" i="8" s="1"/>
  <c r="F29" i="8"/>
  <c r="G59" i="1" l="1"/>
  <c r="G69" i="1" s="1"/>
  <c r="G67" i="1" s="1"/>
  <c r="G63" i="1"/>
  <c r="G73" i="1" s="1"/>
  <c r="K59" i="1"/>
  <c r="G65" i="1" l="1"/>
  <c r="O15" i="2"/>
  <c r="O18" i="2" s="1"/>
  <c r="F104" i="7"/>
  <c r="F106" i="7" s="1"/>
  <c r="K63" i="1" l="1"/>
  <c r="K73" i="1" s="1"/>
  <c r="K67" i="1" l="1"/>
  <c r="F44" i="8" l="1"/>
  <c r="F47" i="8" s="1"/>
  <c r="F86" i="8" l="1"/>
  <c r="J47" i="8"/>
  <c r="J86" i="8" l="1"/>
  <c r="I30" i="1" l="1"/>
  <c r="I35" i="1" l="1"/>
  <c r="I37" i="1" s="1"/>
  <c r="U17" i="5"/>
  <c r="U19" i="5" s="1"/>
  <c r="U20" i="5" s="1"/>
  <c r="E63" i="1" l="1"/>
  <c r="E73" i="1" s="1"/>
  <c r="J69" i="7"/>
  <c r="J80" i="7" s="1"/>
  <c r="H69" i="7"/>
  <c r="H80" i="7" s="1"/>
  <c r="D69" i="7"/>
  <c r="D80" i="7" s="1"/>
  <c r="I63" i="1" l="1"/>
  <c r="I73" i="1" s="1"/>
  <c r="O22" i="2"/>
  <c r="O24" i="2" s="1"/>
  <c r="O25" i="2" s="1"/>
  <c r="H42" i="7"/>
  <c r="D42" i="7"/>
  <c r="F80" i="7"/>
  <c r="F107" i="7" s="1"/>
  <c r="J42" i="7"/>
  <c r="J106" i="7"/>
  <c r="J107" i="7" s="1"/>
  <c r="F42" i="7"/>
  <c r="D44" i="8" l="1"/>
  <c r="I67" i="1"/>
  <c r="H101" i="7"/>
  <c r="D47" i="8" l="1"/>
  <c r="E52" i="1"/>
  <c r="I57" i="1" l="1"/>
  <c r="I59" i="1" s="1"/>
  <c r="E57" i="1"/>
  <c r="J88" i="8"/>
  <c r="F88" i="8"/>
  <c r="E59" i="1" l="1"/>
  <c r="E69" i="1" s="1"/>
  <c r="Y18" i="5"/>
  <c r="H47" i="8" l="1"/>
  <c r="H86" i="8" s="1"/>
  <c r="D86" i="8" l="1"/>
  <c r="D88" i="8" s="1"/>
  <c r="Y17" i="5" l="1"/>
  <c r="Y19" i="5" s="1"/>
  <c r="Y20" i="5" s="1"/>
  <c r="H88" i="8"/>
  <c r="H102" i="7"/>
  <c r="H104" i="7" s="1"/>
  <c r="H106" i="7" s="1"/>
  <c r="H107" i="7" l="1"/>
  <c r="E68" i="1"/>
  <c r="E67" i="1" l="1"/>
  <c r="E65" i="1"/>
  <c r="U24" i="5" l="1"/>
  <c r="Y24" i="5" l="1"/>
  <c r="D107" i="7"/>
  <c r="U25" i="5"/>
  <c r="U26" i="5" s="1"/>
  <c r="U27" i="5" s="1"/>
  <c r="Y25" i="5" l="1"/>
  <c r="Y26" i="5" s="1"/>
  <c r="Y27" i="5" s="1"/>
</calcChain>
</file>

<file path=xl/sharedStrings.xml><?xml version="1.0" encoding="utf-8"?>
<sst xmlns="http://schemas.openxmlformats.org/spreadsheetml/2006/main" count="475" uniqueCount="280">
  <si>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</si>
  <si>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</si>
  <si>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</si>
  <si>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</si>
  <si>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</si>
  <si>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</si>
  <si>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</si>
  <si>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</si>
  <si>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</si>
  <si>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</si>
  <si>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</si>
  <si>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</si>
  <si>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</si>
  <si>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</si>
  <si>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</si>
  <si>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</si>
  <si>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</si>
  <si>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</si>
  <si>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</si>
  <si>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</si>
  <si>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</si>
  <si>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</si>
  <si>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</si>
  <si>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Total shareholders' equity </t>
  </si>
  <si>
    <t>Total liabilities and shareholders' equity</t>
  </si>
  <si>
    <t>Directors</t>
  </si>
  <si>
    <t xml:space="preserve">(Unaudited but reviewed) </t>
  </si>
  <si>
    <t>Revenues</t>
  </si>
  <si>
    <t>Other income</t>
  </si>
  <si>
    <t xml:space="preserve">   Interest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</si>
  <si>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</si>
  <si>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</si>
  <si>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</si>
  <si>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</si>
  <si>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</si>
  <si>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</si>
  <si>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</si>
  <si>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 operating assets and liabilities</t>
  </si>
  <si>
    <t xml:space="preserve">Operating assets decrease (increase) 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</si>
  <si>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</si>
  <si>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</si>
  <si>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</si>
  <si>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</si>
  <si>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</si>
  <si>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</si>
  <si>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</si>
  <si>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the period</t>
  </si>
  <si>
    <t>Cash and cash equivalents at end of the period</t>
  </si>
  <si>
    <t>(Unaudited but reviewed)</t>
  </si>
  <si>
    <t>Total equity</t>
  </si>
  <si>
    <t>attributable to</t>
  </si>
  <si>
    <t>Unappropriated</t>
  </si>
  <si>
    <t>Total</t>
  </si>
  <si>
    <t>Restricted bank deposits</t>
  </si>
  <si>
    <t xml:space="preserve">   provided by (paid from) operating activities:</t>
  </si>
  <si>
    <t>Deferred tax assets</t>
  </si>
  <si>
    <t>Total comprehensive income for the period</t>
  </si>
  <si>
    <t>Equity holders of the Company</t>
  </si>
  <si>
    <t>Non-controlling interests of the subsidiaries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</si>
  <si>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</si>
  <si>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</si>
  <si>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</si>
  <si>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</si>
  <si>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</si>
  <si>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shareholders'</t>
  </si>
  <si>
    <t>equity</t>
  </si>
  <si>
    <t>Equity attributable to owners of the Company</t>
  </si>
  <si>
    <t>Profit or loss:</t>
  </si>
  <si>
    <t>Withholding tax deducted at source</t>
  </si>
  <si>
    <t>Investments in subsidiaries</t>
  </si>
  <si>
    <t>Land awaiting development</t>
  </si>
  <si>
    <t xml:space="preserve">Investment properties </t>
  </si>
  <si>
    <t>Property, plant and equipment</t>
  </si>
  <si>
    <t xml:space="preserve">   Trade and other payables</t>
  </si>
  <si>
    <t>Retention payables</t>
  </si>
  <si>
    <t xml:space="preserve">   Retention payables</t>
  </si>
  <si>
    <t>Statement of comprehensive income</t>
  </si>
  <si>
    <t>Statement of comprehensive income (continued)</t>
  </si>
  <si>
    <t>Cash flow statement</t>
  </si>
  <si>
    <t>Cash flow statement (continued)</t>
  </si>
  <si>
    <t xml:space="preserve">   Trade and other receivables</t>
  </si>
  <si>
    <t>Statement of financial position</t>
  </si>
  <si>
    <t>Statement of financial position (continued)</t>
  </si>
  <si>
    <t>Current portion of long-term loans from financial institutions</t>
  </si>
  <si>
    <t>Other components of shareholders' equity</t>
  </si>
  <si>
    <t>Other comprehensive income</t>
  </si>
  <si>
    <t xml:space="preserve">Exchange differences </t>
  </si>
  <si>
    <t>Total other</t>
  </si>
  <si>
    <t xml:space="preserve">on translation of </t>
  </si>
  <si>
    <t>components of</t>
  </si>
  <si>
    <t>financial statements</t>
  </si>
  <si>
    <t xml:space="preserve">owners of </t>
  </si>
  <si>
    <t>in foreign currency</t>
  </si>
  <si>
    <t>Other comprehensive income for the period</t>
  </si>
  <si>
    <t>Deposits and advance received from customers</t>
  </si>
  <si>
    <t>Share premium</t>
  </si>
  <si>
    <t>Other comprehensive income:</t>
  </si>
  <si>
    <t xml:space="preserve">Issued and </t>
  </si>
  <si>
    <t>Profit (loss) attributable to:</t>
  </si>
  <si>
    <t>(Audited)</t>
  </si>
  <si>
    <t>(Unaudited but</t>
  </si>
  <si>
    <t xml:space="preserve"> reviewed)</t>
  </si>
  <si>
    <t>Inventories</t>
  </si>
  <si>
    <t>Investments in joint ventures</t>
  </si>
  <si>
    <t>Current portion of long-term debentures</t>
  </si>
  <si>
    <t>Revenue from sales of real estate</t>
  </si>
  <si>
    <t>Cost of real estate sold</t>
  </si>
  <si>
    <t>Appropriated -</t>
  </si>
  <si>
    <t>Deposit for purchase of land</t>
  </si>
  <si>
    <t>Project development cost</t>
  </si>
  <si>
    <t xml:space="preserve">Intangible assets </t>
  </si>
  <si>
    <t>Non-cash transaction:</t>
  </si>
  <si>
    <t>Cost of rental and service</t>
  </si>
  <si>
    <t xml:space="preserve">   Amortisation of debenture issuing cost</t>
  </si>
  <si>
    <t xml:space="preserve">   Interest expenses </t>
  </si>
  <si>
    <t xml:space="preserve">   Project development cost</t>
  </si>
  <si>
    <t xml:space="preserve">   Deposits and advance received from customers</t>
  </si>
  <si>
    <t>Repayment of long-term loans from financial institutions</t>
  </si>
  <si>
    <t>Repayment of debentures</t>
  </si>
  <si>
    <t>Cash paid for debentures issuing cost</t>
  </si>
  <si>
    <t>Cash paid for interest expenses</t>
  </si>
  <si>
    <t>Cash received from issuing debentures</t>
  </si>
  <si>
    <t>Adjustments to reconcile profit (loss) before tax to net cash</t>
  </si>
  <si>
    <t>Cash paid for acquisitions of intangible assets</t>
  </si>
  <si>
    <t xml:space="preserve">Loans to related parties </t>
  </si>
  <si>
    <t>Value-added tax credit</t>
  </si>
  <si>
    <t xml:space="preserve">Right-of-use assets </t>
  </si>
  <si>
    <t>Current portion of lease liabilities</t>
  </si>
  <si>
    <t>Retained earnings</t>
  </si>
  <si>
    <t>Rental income</t>
  </si>
  <si>
    <t>Service income</t>
  </si>
  <si>
    <t>Loss on exchange rate</t>
  </si>
  <si>
    <t>Cash paid for lease liabilities</t>
  </si>
  <si>
    <t>Decrease (increase) in loans to related parties</t>
  </si>
  <si>
    <t xml:space="preserve"> (deficits)</t>
  </si>
  <si>
    <t>(deficits)</t>
  </si>
  <si>
    <t>Deferred tax liabilities</t>
  </si>
  <si>
    <t>in subsidiary</t>
  </si>
  <si>
    <t>Surplus (discount) on</t>
  </si>
  <si>
    <t>change in shareholding</t>
  </si>
  <si>
    <t xml:space="preserve">   Provision</t>
  </si>
  <si>
    <t>(Unit: Thousand Baht, except loss per share expressed in Baht)</t>
  </si>
  <si>
    <t>Cash flows from (used in) operating activities</t>
  </si>
  <si>
    <t>Net cash flows from (used in) operating activities</t>
  </si>
  <si>
    <t>Decrease (increase) in restricted bank deposits</t>
  </si>
  <si>
    <t>Net increase (decrease) in cash and cash equivalents</t>
  </si>
  <si>
    <t>Selling and distribution expenses</t>
  </si>
  <si>
    <t>Investments in associates</t>
  </si>
  <si>
    <t>Surplus on change in shareholding in subsidiaries</t>
  </si>
  <si>
    <t xml:space="preserve">Other </t>
  </si>
  <si>
    <t>comprehensive income</t>
  </si>
  <si>
    <t xml:space="preserve">Surplus on </t>
  </si>
  <si>
    <t>revaluation of assets</t>
  </si>
  <si>
    <t>Share of other</t>
  </si>
  <si>
    <t>Surplus on</t>
  </si>
  <si>
    <t>comprehensive</t>
  </si>
  <si>
    <t>revaluation</t>
  </si>
  <si>
    <t>income</t>
  </si>
  <si>
    <t>of assets</t>
  </si>
  <si>
    <t xml:space="preserve">from joint ventures </t>
  </si>
  <si>
    <t xml:space="preserve">   Gain on exchang rate</t>
  </si>
  <si>
    <t xml:space="preserve">   Share of loss from investments in joint ventures and associates</t>
  </si>
  <si>
    <t>Revenue from medical services</t>
  </si>
  <si>
    <t>Basic earnings (loss) per share</t>
  </si>
  <si>
    <t>Share of other comprehensive income from investments in joint ventures</t>
  </si>
  <si>
    <t>Earnings (loss) per share</t>
  </si>
  <si>
    <t>Profit (loss) for the period</t>
  </si>
  <si>
    <t>Advance payment for capital increase in joint ventures</t>
  </si>
  <si>
    <t>Cost of medical services</t>
  </si>
  <si>
    <t>Cash paid for acquisitions of building and equipment</t>
  </si>
  <si>
    <t>Cash paid for acquisition of investment properties</t>
  </si>
  <si>
    <t>Goodwill</t>
  </si>
  <si>
    <t xml:space="preserve">   Dividend income</t>
  </si>
  <si>
    <t>Other non-current financial assets - investments in equity instruments</t>
  </si>
  <si>
    <t>Cash received from dividend</t>
  </si>
  <si>
    <t>Net cash flows from (used in) investing activities</t>
  </si>
  <si>
    <t>Net cash flows from (used in) financing activities</t>
  </si>
  <si>
    <t>Decrease (increase) in translation adjustment</t>
  </si>
  <si>
    <t>The accompanying notes to interim financial statements are an integral part of these interim financial statements.</t>
  </si>
  <si>
    <t xml:space="preserve">   Earnings (loss) attributable to equity holders of the Company</t>
  </si>
  <si>
    <t>Deposit for purchase of shares in a foreign company</t>
  </si>
  <si>
    <t xml:space="preserve">   Loss (profit) from changes in lease agreements</t>
  </si>
  <si>
    <t>Trade and other current receivables</t>
  </si>
  <si>
    <t>Advance payment for capital increase in subsidiaries</t>
  </si>
  <si>
    <t>Other long-term receivables</t>
  </si>
  <si>
    <t xml:space="preserve">   Loss from disposal of assets</t>
  </si>
  <si>
    <t xml:space="preserve">   Interest receive</t>
  </si>
  <si>
    <t xml:space="preserve">   Loss (reversal) from decline of project value</t>
  </si>
  <si>
    <t>Cash receive from sale of investment properties</t>
  </si>
  <si>
    <t>Stella X Public Company Limited and its subsidiaries</t>
  </si>
  <si>
    <t>Balance as at 1 January 2025</t>
  </si>
  <si>
    <t>Other long-term receivables - related parties</t>
  </si>
  <si>
    <t>Short-term debentures</t>
  </si>
  <si>
    <t xml:space="preserve">  Transfer of investment property to property, plant and equipment </t>
  </si>
  <si>
    <t>Capital increase (Note 21)</t>
  </si>
  <si>
    <t xml:space="preserve">Consolidated financial </t>
  </si>
  <si>
    <t xml:space="preserve">Separate financial </t>
  </si>
  <si>
    <t>statements</t>
  </si>
  <si>
    <t>Cost of medical service</t>
  </si>
  <si>
    <t xml:space="preserve">Statement of changes in shareholders' equity </t>
  </si>
  <si>
    <t>Balance as at 30 June 2025</t>
  </si>
  <si>
    <t>Statement of changes in shareholders' equity  (continued)</t>
  </si>
  <si>
    <t>Supplemental disclosure of cash flows information</t>
  </si>
  <si>
    <t>Revenue Department Payable</t>
  </si>
  <si>
    <t>Cash paid for investment in subsidiaries</t>
  </si>
  <si>
    <t>Deposit for purchase of investment</t>
  </si>
  <si>
    <t>2, 3</t>
  </si>
  <si>
    <t xml:space="preserve">  Transferred land awaiting development to project development cost</t>
  </si>
  <si>
    <t>Trade and other current payables</t>
  </si>
  <si>
    <t>Other comprehensive income not to be reclassified to profit or loss in subsequent periods :</t>
  </si>
  <si>
    <t xml:space="preserve">   Revenue Department Payable</t>
  </si>
  <si>
    <t xml:space="preserve">   Impairment loss on financial assets (reversal)</t>
  </si>
  <si>
    <t xml:space="preserve">   Impairment loss on non-financial assets</t>
  </si>
  <si>
    <t>Impairment loss on non-financial assets</t>
  </si>
  <si>
    <t>As at 30 June 2026</t>
  </si>
  <si>
    <t>30 June 2026</t>
  </si>
  <si>
    <t>31 December 2025</t>
  </si>
  <si>
    <t>Corporate income tax payable</t>
  </si>
  <si>
    <t>Long-term debentures</t>
  </si>
  <si>
    <t xml:space="preserve">   Authorized share capital</t>
  </si>
  <si>
    <t xml:space="preserve">      24,396,483,236 ordinary shares of Baht 1 each</t>
  </si>
  <si>
    <t xml:space="preserve">   Issued and paid share capital</t>
  </si>
  <si>
    <t xml:space="preserve">      21,783,238,767 ordinary shares of Baht 1 each</t>
  </si>
  <si>
    <t xml:space="preserve">   Appropriated</t>
  </si>
  <si>
    <t xml:space="preserve">   Unappropriated</t>
  </si>
  <si>
    <t>For the three-month period ended 30 June 2026</t>
  </si>
  <si>
    <t xml:space="preserve">   Reversal loss of buy back</t>
  </si>
  <si>
    <t>Profit (loss) before income tax</t>
  </si>
  <si>
    <t xml:space="preserve">Tax expenses (income) </t>
  </si>
  <si>
    <t>Total comprehensive income (loss) attributable to:</t>
  </si>
  <si>
    <t>For the six-month period ended 30 June 2026</t>
  </si>
  <si>
    <t>Share of profit (loss) from investments in associates and joint ventures</t>
  </si>
  <si>
    <t>Balance as at 1 January 2026</t>
  </si>
  <si>
    <t>Balance as at 30 June 2026</t>
  </si>
  <si>
    <t>Other comprehensive income (loss) for the period</t>
  </si>
  <si>
    <t>Total comprehensive income (loss) for the period</t>
  </si>
  <si>
    <t>Profit (Loss) before income tax</t>
  </si>
  <si>
    <t xml:space="preserve">   Loss on disposal of fixed assets</t>
  </si>
  <si>
    <t xml:space="preserve">   Provision for long-term employee benefits (reversal)</t>
  </si>
  <si>
    <t xml:space="preserve">   Write-off of withholding tax receivable</t>
  </si>
  <si>
    <t xml:space="preserve">Profit (Loss) from operating activities before changes </t>
  </si>
  <si>
    <t>Cash received from (paid for) long-term borrowings from related parties</t>
  </si>
  <si>
    <t>Cash received from (paid for) long-term borrowings from other parties</t>
  </si>
  <si>
    <t>Cash received  from increase of share capital</t>
  </si>
  <si>
    <t>Non-current assets held for sale</t>
  </si>
  <si>
    <t xml:space="preserve">   Impairment loss on financial assets</t>
  </si>
  <si>
    <t xml:space="preserve">  Transfer of Investment Property to Non-current Assets Held for Sale</t>
  </si>
  <si>
    <t>-</t>
  </si>
  <si>
    <t>Exchange differences on translating financial statement</t>
  </si>
  <si>
    <t>Items that may be reclassified to profit or loss</t>
  </si>
  <si>
    <t>Items that will not be reclassified to profit or loss</t>
  </si>
  <si>
    <t xml:space="preserve">paid share </t>
  </si>
  <si>
    <t>capital</t>
  </si>
  <si>
    <t>Share premium (discount) on ordinary shares</t>
  </si>
  <si>
    <t xml:space="preserve"> ordinary shares</t>
  </si>
  <si>
    <t xml:space="preserve"> (discount) on</t>
  </si>
  <si>
    <t>Legal reserve</t>
  </si>
  <si>
    <t xml:space="preserve">   Inventories</t>
  </si>
  <si>
    <t>Profit (loss) from operating activities</t>
  </si>
  <si>
    <t xml:space="preserve">   determined in accordance with TFRS 9</t>
  </si>
  <si>
    <t>Other current provisions</t>
  </si>
  <si>
    <t>Non-current provisions for employee benefits</t>
  </si>
  <si>
    <t>Other non-current provisions</t>
  </si>
  <si>
    <t xml:space="preserve">Short-term  borrowings from related parties </t>
  </si>
  <si>
    <t>Short-term borrowings from other parties</t>
  </si>
  <si>
    <t>Long-term borrowings from financial institutions</t>
  </si>
  <si>
    <t>Long-term borrowings from related party</t>
  </si>
  <si>
    <t>Long-term borrowings from other party</t>
  </si>
  <si>
    <t xml:space="preserve">      Legal reserve</t>
  </si>
  <si>
    <t xml:space="preserve">   Gain on sale of fixed assets</t>
  </si>
  <si>
    <t>Current portion of long-term loans from other party</t>
  </si>
  <si>
    <t>Lease liabilities</t>
  </si>
  <si>
    <t xml:space="preserve">Reversal of impairment loss (impairment loss) </t>
  </si>
  <si>
    <t>Cash receive from sale of  fixed assets</t>
  </si>
  <si>
    <t>Increase (decrease) in short-term borrowings from related parties</t>
  </si>
  <si>
    <t>Increase (decrease) in short-term borrowings from other parties</t>
  </si>
  <si>
    <t xml:space="preserve">  Transfer of Short-term Provisions to Costs of Real Estate Development Projects</t>
  </si>
  <si>
    <t xml:space="preserve">  Transfer of Short-term Provisions to Trade and Other Current Payables</t>
  </si>
  <si>
    <t xml:space="preserve">  Transfer of Short-term Borrowings to Long-term Borrowings</t>
  </si>
  <si>
    <t xml:space="preserve">   Deposit for condominium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</si>
</sst>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* #,##0.000_);_(* \(#,##0.000\);_(* &quot;-&quot;??_);_(@_)"/>
    <numFmt numFmtId="194" formatCode="_([$€-2]\ * #,##0.00_);_([$€-2]\ * \(#,##0.00\);_([$€-2]\ * &quot;-&quot;??_);_(@_)"/>
    <numFmt numFmtId="195" formatCode="[$-409]h:mm:ss\ AM/PM;@"/>
    <numFmt numFmtId="196" formatCode="_(* #,##0.00_);_(* \(#,##0.00\);_(* &quot;-&quot;_);_(@_)"/>
    <numFmt numFmtId="197" formatCode="#,##0.0_);\(#,##0.0\)"/>
    <numFmt numFmtId="198" formatCode="_(* #,##0.00_);_(* \(#,##0.00\);_(* &quot;-&quot;???_);_(@_)"/>
    <numFmt numFmtId="199" formatCode="_(* #,##0.000_);_(* \(#,##0.000\);_(* &quot;-&quot;???_);_(@_)"/>
    <numFmt numFmtId="200" formatCode="[$-409]d\-mmm\-yy;@"/>
    <numFmt numFmtId="201" formatCode="#,##0.00\ &quot;F&quot;;\-#,##0.00\ &quot;F&quot;"/>
    <numFmt numFmtId="202" formatCode="dd\-mmm\-yy_)"/>
    <numFmt numFmtId="203" formatCode="0.0%"/>
    <numFmt numFmtId="204" formatCode="0.00_)"/>
    <numFmt numFmtId="205" formatCode="&quot; &quot;#,##0.00&quot; &quot;;&quot; (&quot;#,##0.00&quot;)&quot;;&quot; -&quot;00&quot; &quot;;&quot; &quot;@&quot; &quot;"/>
    <numFmt numFmtId="206" formatCode="&quot; &quot;#,##0.00&quot; &quot;;&quot;-&quot;#,##0.00&quot; &quot;;&quot; -&quot;00&quot; &quot;;&quot; &quot;@&quot; &quot;"/>
    <numFmt numFmtId="207" formatCode="\t&quot;฿&quot;#,##0.00_);[Red]\(\t&quot;฿&quot;#,##0.00\)"/>
    <numFmt numFmtId="208" formatCode="[$-409]mmmm\ d\,\ yyyy;@"/>
    <numFmt numFmtId="209" formatCode="#,##0.00;\(#,###\)"/>
    <numFmt numFmtId="210" formatCode="_-* #,##0.00\ _€_-;\-* #,##0.00\ _€_-;_-* &quot;-&quot;??\ _€_-;_-@_-"/>
    <numFmt numFmtId="211" formatCode="[$-F800]dddd\,\ mmmm\ dd\,\ yyyy"/>
    <numFmt numFmtId="212" formatCode="[$-809]d\ mmmm\ yyyy;@"/>
    <numFmt numFmtId="213" formatCode="[$-409]mmm\-yy;@"/>
  </numFmts>
  <fonts count="12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EYInterstate Light"/>
    </font>
    <font>
      <sz val="13"/>
      <name val="Times New Roman"/>
      <family val="1"/>
      <charset val="222"/>
    </font>
    <font>
      <i/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u/>
      <sz val="13"/>
      <name val="Times New Roman"/>
      <family val="1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6"/>
      <name val="Angsana New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rgb="FF0000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Tahoma"/>
      <family val="2"/>
      <scheme val="minor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Tahoma"/>
      <family val="2"/>
      <scheme val="major"/>
    </font>
    <font>
      <sz val="12"/>
      <name val="Times New Roman"/>
      <family val="1"/>
    </font>
    <font>
      <sz val="10"/>
      <color theme="1"/>
      <name val="Tahoma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rial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  <font>
      <sz val="16"/>
      <name val="Angsana New"/>
      <family val="1"/>
      <charset val="222"/>
    </font>
    <font>
      <sz val="17"/>
      <name val="Angsana New"/>
      <family val="1"/>
      <charset val="222"/>
    </font>
    <font>
      <b/>
      <i/>
      <sz val="13"/>
      <name val="Times New Roman"/>
      <family val="1"/>
      <charset val="222"/>
    </font>
    <font>
      <i/>
      <u/>
      <sz val="13"/>
      <name val="Times New Roman"/>
      <family val="1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064">
    <xf numFmtId="0" fontId="0" fillId="0" borderId="0"/>
    <xf numFmtId="191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10" fillId="0" borderId="0">
      <alignment vertical="center"/>
    </xf>
    <xf numFmtId="0" fontId="2" fillId="0" borderId="0"/>
    <xf numFmtId="0" fontId="4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5" fillId="0" borderId="0">
      <alignment vertical="top"/>
    </xf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3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3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2" fillId="0" borderId="0"/>
    <xf numFmtId="0" fontId="9" fillId="0" borderId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43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3" fillId="0" borderId="0"/>
    <xf numFmtId="191" fontId="31" fillId="0" borderId="0" applyFont="0" applyFill="0" applyBorder="0" applyAlignment="0" applyProtection="0"/>
    <xf numFmtId="0" fontId="3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3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31" fillId="0" borderId="0"/>
    <xf numFmtId="0" fontId="9" fillId="0" borderId="0"/>
    <xf numFmtId="0" fontId="31" fillId="0" borderId="0"/>
    <xf numFmtId="0" fontId="1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35" fillId="0" borderId="0" applyFont="0" applyBorder="0" applyAlignment="0">
      <alignment horizontal="center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19" fillId="3" borderId="0" applyNumberFormat="0" applyBorder="0" applyAlignment="0" applyProtection="0"/>
    <xf numFmtId="0" fontId="22" fillId="6" borderId="10" applyNumberFormat="0" applyAlignment="0" applyProtection="0"/>
    <xf numFmtId="0" fontId="24" fillId="7" borderId="13" applyNumberFormat="0" applyAlignment="0" applyProtection="0"/>
    <xf numFmtId="191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0" fillId="5" borderId="10" applyNumberFormat="0" applyAlignment="0" applyProtection="0"/>
    <xf numFmtId="0" fontId="23" fillId="0" borderId="12" applyNumberFormat="0" applyFill="0" applyAlignment="0" applyProtection="0"/>
    <xf numFmtId="0" fontId="34" fillId="4" borderId="0" applyNumberFormat="0" applyBorder="0" applyAlignment="0" applyProtection="0"/>
    <xf numFmtId="0" fontId="1" fillId="8" borderId="14" applyNumberFormat="0" applyFont="0" applyAlignment="0" applyProtection="0"/>
    <xf numFmtId="0" fontId="21" fillId="6" borderId="11" applyNumberFormat="0" applyAlignment="0" applyProtection="0"/>
    <xf numFmtId="0" fontId="27" fillId="0" borderId="15" applyNumberFormat="0" applyFill="0" applyAlignment="0" applyProtection="0"/>
    <xf numFmtId="0" fontId="25" fillId="0" borderId="0" applyNumberFormat="0" applyFill="0" applyBorder="0" applyAlignment="0" applyProtection="0"/>
    <xf numFmtId="200" fontId="6" fillId="0" borderId="0" applyNumberFormat="0" applyFill="0" applyBorder="0" applyAlignment="0" applyProtection="0"/>
    <xf numFmtId="200" fontId="1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201" fontId="39" fillId="0" borderId="0"/>
    <xf numFmtId="202" fontId="39" fillId="0" borderId="0"/>
    <xf numFmtId="203" fontId="39" fillId="0" borderId="0"/>
    <xf numFmtId="19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00" fontId="6" fillId="0" borderId="0" applyNumberFormat="0" applyFill="0" applyBorder="0" applyAlignment="0" applyProtection="0"/>
    <xf numFmtId="38" fontId="40" fillId="33" borderId="0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7" fontId="42" fillId="0" borderId="0"/>
    <xf numFmtId="204" fontId="43" fillId="0" borderId="0"/>
    <xf numFmtId="200" fontId="1" fillId="0" borderId="0"/>
    <xf numFmtId="200" fontId="1" fillId="0" borderId="0"/>
    <xf numFmtId="0" fontId="9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3" fillId="0" borderId="0"/>
    <xf numFmtId="0" fontId="9" fillId="0" borderId="0"/>
    <xf numFmtId="200" fontId="1" fillId="0" borderId="0"/>
    <xf numFmtId="0" fontId="9" fillId="0" borderId="0"/>
    <xf numFmtId="0" fontId="3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195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0" fontId="44" fillId="0" borderId="0" applyNumberFormat="0" applyFill="0" applyBorder="0" applyAlignment="0" applyProtection="0"/>
    <xf numFmtId="0" fontId="45" fillId="51" borderId="19" applyNumberFormat="0" applyAlignment="0" applyProtection="0"/>
    <xf numFmtId="0" fontId="46" fillId="0" borderId="20" applyNumberFormat="0" applyFill="0" applyAlignment="0" applyProtection="0"/>
    <xf numFmtId="0" fontId="47" fillId="36" borderId="0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41" fillId="40" borderId="18" applyNumberFormat="0" applyAlignment="0" applyProtection="0"/>
    <xf numFmtId="0" fontId="52" fillId="52" borderId="0" applyNumberFormat="0" applyBorder="0" applyAlignment="0" applyProtection="0"/>
    <xf numFmtId="0" fontId="53" fillId="0" borderId="22" applyNumberFormat="0" applyFill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56" borderId="0" applyNumberFormat="0" applyBorder="0" applyAlignment="0" applyProtection="0"/>
    <xf numFmtId="0" fontId="54" fillId="57" borderId="23" applyNumberFormat="0" applyFont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31" fillId="0" borderId="0"/>
    <xf numFmtId="206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205" fontId="58" fillId="0" borderId="0" applyFont="0" applyFill="0" applyBorder="0" applyAlignment="0" applyProtection="0"/>
    <xf numFmtId="205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0" fontId="9" fillId="0" borderId="0"/>
    <xf numFmtId="0" fontId="58" fillId="0" borderId="0" applyNumberFormat="0" applyFont="0" applyBorder="0" applyProtection="0"/>
    <xf numFmtId="0" fontId="58" fillId="0" borderId="0" applyNumberFormat="0" applyFont="0" applyBorder="0" applyProtection="0"/>
    <xf numFmtId="0" fontId="31" fillId="0" borderId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1" fillId="0" borderId="0"/>
    <xf numFmtId="0" fontId="59" fillId="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center"/>
    </xf>
    <xf numFmtId="43" fontId="60" fillId="0" borderId="0" applyFont="0" applyFill="0" applyBorder="0" applyAlignment="0" applyProtection="0">
      <alignment vertical="center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5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0" fillId="0" borderId="0">
      <alignment vertical="center"/>
    </xf>
    <xf numFmtId="0" fontId="1" fillId="0" borderId="0"/>
    <xf numFmtId="0" fontId="9" fillId="0" borderId="0"/>
    <xf numFmtId="0" fontId="58" fillId="0" borderId="0" applyNumberFormat="0" applyFont="0" applyBorder="0" applyProtection="0"/>
    <xf numFmtId="0" fontId="9" fillId="0" borderId="0"/>
    <xf numFmtId="0" fontId="60" fillId="0" borderId="0">
      <alignment vertical="center"/>
    </xf>
    <xf numFmtId="0" fontId="9" fillId="0" borderId="0"/>
    <xf numFmtId="0" fontId="31" fillId="0" borderId="0"/>
    <xf numFmtId="0" fontId="9" fillId="0" borderId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>
      <alignment vertical="center"/>
    </xf>
    <xf numFmtId="0" fontId="3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9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9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58" fillId="0" borderId="0"/>
    <xf numFmtId="43" fontId="58" fillId="0" borderId="0" applyFont="0" applyFill="0" applyBorder="0" applyAlignment="0" applyProtection="0"/>
    <xf numFmtId="0" fontId="66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54" fillId="0" borderId="0"/>
    <xf numFmtId="0" fontId="5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1" fillId="0" borderId="0"/>
    <xf numFmtId="0" fontId="4" fillId="0" borderId="0"/>
    <xf numFmtId="195" fontId="4" fillId="0" borderId="0"/>
    <xf numFmtId="195" fontId="1" fillId="0" borderId="0"/>
    <xf numFmtId="195" fontId="4" fillId="0" borderId="0"/>
    <xf numFmtId="195" fontId="1" fillId="0" borderId="0"/>
    <xf numFmtId="0" fontId="5" fillId="0" borderId="0">
      <alignment vertical="top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7" fillId="0" borderId="0"/>
    <xf numFmtId="191" fontId="67" fillId="0" borderId="0" applyFont="0" applyFill="0" applyBorder="0" applyAlignment="0" applyProtection="0"/>
    <xf numFmtId="0" fontId="32" fillId="0" borderId="0"/>
    <xf numFmtId="0" fontId="31" fillId="0" borderId="0"/>
    <xf numFmtId="0" fontId="9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60" fillId="0" borderId="0">
      <alignment vertical="center"/>
    </xf>
    <xf numFmtId="0" fontId="1" fillId="0" borderId="0"/>
    <xf numFmtId="191" fontId="3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51" borderId="19" applyNumberFormat="0" applyAlignment="0" applyProtection="0"/>
    <xf numFmtId="0" fontId="46" fillId="0" borderId="20" applyNumberFormat="0" applyFill="0" applyAlignment="0" applyProtection="0"/>
    <xf numFmtId="0" fontId="47" fillId="36" borderId="0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41" fillId="40" borderId="18" applyNumberFormat="0" applyAlignment="0" applyProtection="0"/>
    <xf numFmtId="0" fontId="52" fillId="52" borderId="0" applyNumberFormat="0" applyBorder="0" applyAlignment="0" applyProtection="0"/>
    <xf numFmtId="0" fontId="53" fillId="0" borderId="22" applyNumberFormat="0" applyFill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56" borderId="0" applyNumberFormat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9" fillId="0" borderId="0"/>
    <xf numFmtId="191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7" fillId="0" borderId="0"/>
    <xf numFmtId="43" fontId="70" fillId="0" borderId="0" applyFont="0" applyFill="0" applyBorder="0" applyAlignment="0" applyProtection="0"/>
    <xf numFmtId="0" fontId="71" fillId="0" borderId="0"/>
    <xf numFmtId="0" fontId="72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5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20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3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9" fillId="0" borderId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9" fontId="9" fillId="0" borderId="0" applyFont="0" applyFill="0" applyBorder="0" applyAlignment="0" applyProtection="0"/>
    <xf numFmtId="0" fontId="73" fillId="0" borderId="0"/>
    <xf numFmtId="191" fontId="7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54" fillId="0" borderId="0"/>
    <xf numFmtId="191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7" fillId="37" borderId="0" applyNumberFormat="0" applyBorder="0" applyAlignment="0" applyProtection="0"/>
    <xf numFmtId="0" fontId="94" fillId="36" borderId="0" applyNumberFormat="0" applyBorder="0" applyAlignment="0" applyProtection="0"/>
    <xf numFmtId="0" fontId="77" fillId="36" borderId="0" applyNumberFormat="0" applyBorder="0" applyAlignment="0" applyProtection="0"/>
    <xf numFmtId="0" fontId="94" fillId="35" borderId="0" applyNumberFormat="0" applyBorder="0" applyAlignment="0" applyProtection="0"/>
    <xf numFmtId="0" fontId="94" fillId="37" borderId="0" applyNumberFormat="0" applyBorder="0" applyAlignment="0" applyProtection="0"/>
    <xf numFmtId="0" fontId="94" fillId="39" borderId="0" applyNumberFormat="0" applyBorder="0" applyAlignment="0" applyProtection="0"/>
    <xf numFmtId="0" fontId="34" fillId="4" borderId="0" applyNumberFormat="0" applyBorder="0" applyAlignment="0" applyProtection="0"/>
    <xf numFmtId="0" fontId="77" fillId="35" borderId="0" applyNumberFormat="0" applyBorder="0" applyAlignment="0" applyProtection="0"/>
    <xf numFmtId="0" fontId="77" fillId="39" borderId="0" applyNumberFormat="0" applyBorder="0" applyAlignment="0" applyProtection="0"/>
    <xf numFmtId="208" fontId="69" fillId="0" borderId="0"/>
    <xf numFmtId="0" fontId="94" fillId="38" borderId="0" applyNumberFormat="0" applyBorder="0" applyAlignment="0" applyProtection="0"/>
    <xf numFmtId="0" fontId="77" fillId="38" borderId="0" applyNumberFormat="0" applyBorder="0" applyAlignment="0" applyProtection="0"/>
    <xf numFmtId="0" fontId="94" fillId="42" borderId="0" applyNumberFormat="0" applyBorder="0" applyAlignment="0" applyProtection="0"/>
    <xf numFmtId="0" fontId="95" fillId="42" borderId="0" applyNumberFormat="0" applyBorder="0" applyAlignment="0" applyProtection="0"/>
    <xf numFmtId="0" fontId="94" fillId="41" borderId="0" applyNumberFormat="0" applyBorder="0" applyAlignment="0" applyProtection="0"/>
    <xf numFmtId="0" fontId="28" fillId="12" borderId="0" applyNumberFormat="0" applyBorder="0" applyAlignment="0" applyProtection="0"/>
    <xf numFmtId="0" fontId="77" fillId="42" borderId="0" applyNumberFormat="0" applyBorder="0" applyAlignment="0" applyProtection="0"/>
    <xf numFmtId="0" fontId="78" fillId="42" borderId="0" applyNumberFormat="0" applyBorder="0" applyAlignment="0" applyProtection="0"/>
    <xf numFmtId="0" fontId="77" fillId="41" borderId="0" applyNumberFormat="0" applyBorder="0" applyAlignment="0" applyProtection="0"/>
    <xf numFmtId="0" fontId="28" fillId="16" borderId="0" applyNumberFormat="0" applyBorder="0" applyAlignment="0" applyProtection="0"/>
    <xf numFmtId="0" fontId="94" fillId="41" borderId="0" applyNumberFormat="0" applyBorder="0" applyAlignment="0" applyProtection="0"/>
    <xf numFmtId="0" fontId="95" fillId="45" borderId="0" applyNumberFormat="0" applyBorder="0" applyAlignment="0" applyProtection="0"/>
    <xf numFmtId="0" fontId="94" fillId="38" borderId="0" applyNumberFormat="0" applyBorder="0" applyAlignment="0" applyProtection="0"/>
    <xf numFmtId="0" fontId="28" fillId="20" borderId="0" applyNumberFormat="0" applyBorder="0" applyAlignment="0" applyProtection="0"/>
    <xf numFmtId="0" fontId="77" fillId="41" borderId="0" applyNumberFormat="0" applyBorder="0" applyAlignment="0" applyProtection="0"/>
    <xf numFmtId="0" fontId="78" fillId="45" borderId="0" applyNumberFormat="0" applyBorder="0" applyAlignment="0" applyProtection="0"/>
    <xf numFmtId="0" fontId="77" fillId="38" borderId="0" applyNumberFormat="0" applyBorder="0" applyAlignment="0" applyProtection="0"/>
    <xf numFmtId="0" fontId="28" fillId="24" borderId="0" applyNumberFormat="0" applyBorder="0" applyAlignment="0" applyProtection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3" borderId="0" applyNumberFormat="0" applyBorder="0" applyAlignment="0" applyProtection="0"/>
    <xf numFmtId="0" fontId="28" fillId="28" borderId="0" applyNumberFormat="0" applyBorder="0" applyAlignment="0" applyProtection="0"/>
    <xf numFmtId="0" fontId="77" fillId="40" borderId="0" applyNumberFormat="0" applyBorder="0" applyAlignment="0" applyProtection="0"/>
    <xf numFmtId="0" fontId="77" fillId="44" borderId="0" applyNumberFormat="0" applyBorder="0" applyAlignment="0" applyProtection="0"/>
    <xf numFmtId="0" fontId="77" fillId="43" borderId="0" applyNumberFormat="0" applyBorder="0" applyAlignment="0" applyProtection="0"/>
    <xf numFmtId="0" fontId="28" fillId="32" borderId="0" applyNumberFormat="0" applyBorder="0" applyAlignment="0" applyProtection="0"/>
    <xf numFmtId="0" fontId="1" fillId="8" borderId="14" applyNumberFormat="0" applyFont="0" applyAlignment="0" applyProtection="0"/>
    <xf numFmtId="0" fontId="8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97" fillId="49" borderId="18" applyNumberFormat="0" applyAlignment="0" applyProtection="0"/>
    <xf numFmtId="0" fontId="1" fillId="0" borderId="0"/>
    <xf numFmtId="9" fontId="5" fillId="0" borderId="0" applyFont="0" applyFill="0" applyBorder="0" applyAlignment="0" applyProtection="0"/>
    <xf numFmtId="0" fontId="97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80" fillId="49" borderId="18" applyNumberFormat="0" applyAlignment="0" applyProtection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69" fillId="57" borderId="23" applyNumberFormat="0" applyFont="0" applyAlignment="0" applyProtection="0"/>
    <xf numFmtId="0" fontId="104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0" fillId="49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0" fontId="109" fillId="0" borderId="22" applyNumberFormat="0" applyFill="0" applyAlignment="0" applyProtection="0"/>
    <xf numFmtId="0" fontId="9" fillId="57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0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2" fillId="0" borderId="22" applyNumberFormat="0" applyFill="0" applyAlignment="0" applyProtection="0"/>
    <xf numFmtId="0" fontId="104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5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20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3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2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109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07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07" fillId="49" borderId="21" applyNumberFormat="0" applyAlignment="0" applyProtection="0"/>
    <xf numFmtId="0" fontId="69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78" fillId="43" borderId="0" applyNumberFormat="0" applyBorder="0" applyAlignment="0" applyProtection="0"/>
    <xf numFmtId="0" fontId="95" fillId="43" borderId="0" applyNumberFormat="0" applyBorder="0" applyAlignment="0" applyProtection="0"/>
    <xf numFmtId="0" fontId="78" fillId="46" borderId="0" applyNumberFormat="0" applyBorder="0" applyAlignment="0" applyProtection="0"/>
    <xf numFmtId="0" fontId="95" fillId="46" borderId="0" applyNumberFormat="0" applyBorder="0" applyAlignment="0" applyProtection="0"/>
    <xf numFmtId="0" fontId="78" fillId="47" borderId="0" applyNumberFormat="0" applyBorder="0" applyAlignment="0" applyProtection="0"/>
    <xf numFmtId="0" fontId="95" fillId="47" borderId="0" applyNumberFormat="0" applyBorder="0" applyAlignment="0" applyProtection="0"/>
    <xf numFmtId="0" fontId="78" fillId="48" borderId="0" applyNumberFormat="0" applyBorder="0" applyAlignment="0" applyProtection="0"/>
    <xf numFmtId="0" fontId="95" fillId="48" borderId="0" applyNumberFormat="0" applyBorder="0" applyAlignment="0" applyProtection="0"/>
    <xf numFmtId="0" fontId="78" fillId="53" borderId="0" applyNumberFormat="0" applyBorder="0" applyAlignment="0" applyProtection="0"/>
    <xf numFmtId="0" fontId="95" fillId="53" borderId="0" applyNumberFormat="0" applyBorder="0" applyAlignment="0" applyProtection="0"/>
    <xf numFmtId="0" fontId="78" fillId="54" borderId="0" applyNumberFormat="0" applyBorder="0" applyAlignment="0" applyProtection="0"/>
    <xf numFmtId="0" fontId="95" fillId="54" borderId="0" applyNumberFormat="0" applyBorder="0" applyAlignment="0" applyProtection="0"/>
    <xf numFmtId="0" fontId="78" fillId="55" borderId="0" applyNumberFormat="0" applyBorder="0" applyAlignment="0" applyProtection="0"/>
    <xf numFmtId="0" fontId="95" fillId="55" borderId="0" applyNumberFormat="0" applyBorder="0" applyAlignment="0" applyProtection="0"/>
    <xf numFmtId="0" fontId="78" fillId="46" borderId="0" applyNumberFormat="0" applyBorder="0" applyAlignment="0" applyProtection="0"/>
    <xf numFmtId="0" fontId="95" fillId="46" borderId="0" applyNumberFormat="0" applyBorder="0" applyAlignment="0" applyProtection="0"/>
    <xf numFmtId="0" fontId="78" fillId="47" borderId="0" applyNumberFormat="0" applyBorder="0" applyAlignment="0" applyProtection="0"/>
    <xf numFmtId="0" fontId="95" fillId="47" borderId="0" applyNumberFormat="0" applyBorder="0" applyAlignment="0" applyProtection="0"/>
    <xf numFmtId="0" fontId="78" fillId="56" borderId="0" applyNumberFormat="0" applyBorder="0" applyAlignment="0" applyProtection="0"/>
    <xf numFmtId="0" fontId="95" fillId="56" borderId="0" applyNumberFormat="0" applyBorder="0" applyAlignment="0" applyProtection="0"/>
    <xf numFmtId="0" fontId="79" fillId="36" borderId="0" applyNumberFormat="0" applyBorder="0" applyAlignment="0" applyProtection="0"/>
    <xf numFmtId="0" fontId="96" fillId="36" borderId="0" applyNumberFormat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1" fillId="51" borderId="19" applyNumberFormat="0" applyAlignment="0" applyProtection="0"/>
    <xf numFmtId="0" fontId="98" fillId="51" borderId="19" applyNumberFormat="0" applyAlignment="0" applyProtection="0"/>
    <xf numFmtId="43" fontId="3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3" fillId="37" borderId="0" applyNumberFormat="0" applyBorder="0" applyAlignment="0" applyProtection="0"/>
    <xf numFmtId="0" fontId="100" fillId="37" borderId="0" applyNumberFormat="0" applyBorder="0" applyAlignment="0" applyProtection="0"/>
    <xf numFmtId="0" fontId="84" fillId="0" borderId="24" applyNumberFormat="0" applyFill="0" applyAlignment="0" applyProtection="0"/>
    <xf numFmtId="0" fontId="101" fillId="0" borderId="24" applyNumberFormat="0" applyFill="0" applyAlignment="0" applyProtection="0"/>
    <xf numFmtId="0" fontId="85" fillId="0" borderId="25" applyNumberFormat="0" applyFill="0" applyAlignment="0" applyProtection="0"/>
    <xf numFmtId="0" fontId="102" fillId="0" borderId="25" applyNumberFormat="0" applyFill="0" applyAlignment="0" applyProtection="0"/>
    <xf numFmtId="0" fontId="86" fillId="0" borderId="26" applyNumberFormat="0" applyFill="0" applyAlignment="0" applyProtection="0"/>
    <xf numFmtId="0" fontId="103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88" fillId="0" borderId="20" applyNumberFormat="0" applyFill="0" applyAlignment="0" applyProtection="0"/>
    <xf numFmtId="0" fontId="105" fillId="0" borderId="20" applyNumberFormat="0" applyFill="0" applyAlignment="0" applyProtection="0"/>
    <xf numFmtId="0" fontId="89" fillId="52" borderId="0" applyNumberFormat="0" applyBorder="0" applyAlignment="0" applyProtection="0"/>
    <xf numFmtId="0" fontId="106" fillId="52" borderId="0" applyNumberFormat="0" applyBorder="0" applyAlignment="0" applyProtection="0"/>
    <xf numFmtId="0" fontId="9" fillId="0" borderId="0"/>
    <xf numFmtId="0" fontId="9" fillId="0" borderId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0" fontId="9" fillId="0" borderId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210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20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75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65" fillId="34" borderId="17">
      <alignment horizontal="left" vertical="top" wrapText="1"/>
    </xf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6" fillId="0" borderId="20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200" fontId="1" fillId="0" borderId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38" fillId="49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9" fillId="0" borderId="0"/>
    <xf numFmtId="0" fontId="38" fillId="49" borderId="18" applyNumberFormat="0" applyAlignment="0" applyProtection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43" fontId="7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1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" fillId="0" borderId="0"/>
    <xf numFmtId="0" fontId="3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4" fillId="0" borderId="0"/>
    <xf numFmtId="195" fontId="1" fillId="0" borderId="0"/>
    <xf numFmtId="195" fontId="4" fillId="0" borderId="0"/>
    <xf numFmtId="195" fontId="1" fillId="0" borderId="0"/>
    <xf numFmtId="0" fontId="5" fillId="0" borderId="0">
      <alignment vertical="top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1" fillId="0" borderId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9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5" fillId="34" borderId="17">
      <alignment horizontal="left" vertical="top" wrapText="1"/>
    </xf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200" fontId="1" fillId="0" borderId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38" fillId="49" borderId="18" applyNumberFormat="0" applyAlignment="0" applyProtection="0"/>
    <xf numFmtId="200" fontId="1" fillId="0" borderId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5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1" fillId="0" borderId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20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9" fillId="0" borderId="0"/>
    <xf numFmtId="200" fontId="1" fillId="0" borderId="0"/>
    <xf numFmtId="200" fontId="1" fillId="0" borderId="0"/>
    <xf numFmtId="0" fontId="38" fillId="49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3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43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95" fontId="1" fillId="0" borderId="0"/>
    <xf numFmtId="10" fontId="40" fillId="50" borderId="17" applyNumberFormat="0" applyBorder="0" applyAlignment="0" applyProtection="0"/>
    <xf numFmtId="195" fontId="1" fillId="0" borderId="0"/>
    <xf numFmtId="0" fontId="48" fillId="49" borderId="21" applyNumberFormat="0" applyAlignment="0" applyProtection="0"/>
    <xf numFmtId="0" fontId="38" fillId="49" borderId="1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9" fillId="0" borderId="0"/>
    <xf numFmtId="43" fontId="31" fillId="0" borderId="0" applyFont="0" applyFill="0" applyBorder="0" applyAlignment="0" applyProtection="0"/>
    <xf numFmtId="0" fontId="3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1" fillId="0" borderId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31" fillId="0" borderId="0"/>
    <xf numFmtId="0" fontId="3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43" fontId="3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54" fillId="57" borderId="23" applyNumberFormat="0" applyFont="0" applyAlignment="0" applyProtection="0"/>
    <xf numFmtId="0" fontId="31" fillId="0" borderId="0"/>
    <xf numFmtId="0" fontId="31" fillId="0" borderId="0"/>
    <xf numFmtId="0" fontId="1" fillId="0" borderId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10" fontId="40" fillId="50" borderId="17" applyNumberFormat="0" applyBorder="0" applyAlignment="0" applyProtection="0"/>
    <xf numFmtId="200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43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3" fontId="65" fillId="58" borderId="17">
      <alignment horizontal="left" vertical="top" wrapText="1"/>
      <protection locked="0"/>
    </xf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200" fontId="1" fillId="0" borderId="0"/>
    <xf numFmtId="0" fontId="31" fillId="0" borderId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1" fillId="0" borderId="0"/>
    <xf numFmtId="195" fontId="1" fillId="0" borderId="0"/>
    <xf numFmtId="200" fontId="1" fillId="0" borderId="0"/>
    <xf numFmtId="200" fontId="1" fillId="0" borderId="0"/>
    <xf numFmtId="0" fontId="65" fillId="34" borderId="17">
      <alignment horizontal="left" vertical="top" wrapText="1"/>
    </xf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1" fillId="0" borderId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1" fillId="0" borderId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3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95" fontId="1" fillId="0" borderId="0"/>
    <xf numFmtId="195" fontId="1" fillId="0" borderId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20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0" fontId="38" fillId="49" borderId="18" applyNumberFormat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1" fillId="0" borderId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20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200" fontId="1" fillId="0" borderId="0"/>
    <xf numFmtId="200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95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5" fillId="34" borderId="17">
      <alignment horizontal="left" vertical="top" wrapTex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200" fontId="1" fillId="0" borderId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8" fillId="49" borderId="21" applyNumberFormat="0" applyAlignment="0" applyProtection="0"/>
    <xf numFmtId="195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95" fontId="1" fillId="0" borderId="0"/>
    <xf numFmtId="3" fontId="65" fillId="58" borderId="17">
      <alignment horizontal="left" vertical="top" wrapText="1"/>
      <protection locked="0"/>
    </xf>
    <xf numFmtId="195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0" fontId="40" fillId="50" borderId="17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9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9" fillId="0" borderId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9" fontId="9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9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67" fillId="0" borderId="0"/>
    <xf numFmtId="43" fontId="31" fillId="0" borderId="0" applyFont="0" applyFill="0" applyBorder="0" applyAlignment="0" applyProtection="0"/>
    <xf numFmtId="0" fontId="7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67" fillId="0" borderId="0"/>
    <xf numFmtId="43" fontId="75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5" fillId="0" borderId="0" applyFont="0" applyFill="0" applyBorder="0" applyAlignment="0" applyProtection="0">
      <alignment vertical="top"/>
    </xf>
    <xf numFmtId="0" fontId="1" fillId="0" borderId="0"/>
    <xf numFmtId="191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0" fontId="115" fillId="0" borderId="0"/>
    <xf numFmtId="0" fontId="9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9" fillId="0" borderId="0"/>
    <xf numFmtId="43" fontId="117" fillId="0" borderId="0" applyFont="0" applyFill="0" applyBorder="0" applyAlignment="0" applyProtection="0"/>
    <xf numFmtId="0" fontId="31" fillId="0" borderId="0"/>
    <xf numFmtId="9" fontId="71" fillId="0" borderId="0" applyFont="0" applyFill="0" applyBorder="0" applyAlignment="0" applyProtection="0"/>
    <xf numFmtId="0" fontId="115" fillId="0" borderId="0"/>
    <xf numFmtId="0" fontId="115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5" fillId="0" borderId="0"/>
    <xf numFmtId="43" fontId="114" fillId="0" borderId="0" applyFont="0" applyFill="0" applyBorder="0" applyAlignment="0" applyProtection="0"/>
    <xf numFmtId="0" fontId="71" fillId="0" borderId="0"/>
    <xf numFmtId="43" fontId="115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113" fillId="0" borderId="0"/>
    <xf numFmtId="43" fontId="116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211" fontId="71" fillId="0" borderId="0"/>
    <xf numFmtId="0" fontId="67" fillId="0" borderId="0"/>
    <xf numFmtId="43" fontId="114" fillId="0" borderId="0" applyFont="0" applyFill="0" applyBorder="0" applyAlignment="0" applyProtection="0"/>
    <xf numFmtId="0" fontId="67" fillId="0" borderId="0"/>
    <xf numFmtId="43" fontId="31" fillId="0" borderId="0" applyFont="0" applyFill="0" applyBorder="0" applyAlignment="0" applyProtection="0"/>
    <xf numFmtId="0" fontId="31" fillId="0" borderId="0"/>
    <xf numFmtId="43" fontId="114" fillId="0" borderId="0" applyFont="0" applyFill="0" applyBorder="0" applyAlignment="0" applyProtection="0"/>
    <xf numFmtId="212" fontId="67" fillId="0" borderId="0"/>
    <xf numFmtId="43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67" fillId="0" borderId="0"/>
    <xf numFmtId="0" fontId="67" fillId="0" borderId="0"/>
    <xf numFmtId="0" fontId="115" fillId="0" borderId="0"/>
    <xf numFmtId="0" fontId="9" fillId="0" borderId="0"/>
    <xf numFmtId="0" fontId="67" fillId="0" borderId="0"/>
    <xf numFmtId="0" fontId="67" fillId="0" borderId="0"/>
    <xf numFmtId="0" fontId="31" fillId="0" borderId="0"/>
    <xf numFmtId="0" fontId="67" fillId="0" borderId="0"/>
    <xf numFmtId="9" fontId="115" fillId="0" borderId="0" applyFont="0" applyFill="0" applyBorder="0" applyAlignment="0" applyProtection="0"/>
    <xf numFmtId="0" fontId="1" fillId="0" borderId="0"/>
    <xf numFmtId="9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1" fillId="0" borderId="0"/>
    <xf numFmtId="0" fontId="9" fillId="0" borderId="0"/>
    <xf numFmtId="0" fontId="31" fillId="0" borderId="0"/>
    <xf numFmtId="0" fontId="94" fillId="0" borderId="0"/>
    <xf numFmtId="0" fontId="67" fillId="0" borderId="0"/>
    <xf numFmtId="9" fontId="1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21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213" fontId="9" fillId="0" borderId="0"/>
    <xf numFmtId="191" fontId="9" fillId="0" borderId="0" applyFont="0" applyFill="0" applyBorder="0" applyAlignment="0" applyProtection="0"/>
    <xf numFmtId="0" fontId="5" fillId="0" borderId="0">
      <alignment vertical="top"/>
    </xf>
    <xf numFmtId="191" fontId="1" fillId="0" borderId="0" applyFont="0" applyFill="0" applyBorder="0" applyAlignment="0" applyProtection="0"/>
    <xf numFmtId="0" fontId="1" fillId="0" borderId="0"/>
    <xf numFmtId="0" fontId="9" fillId="0" borderId="0"/>
    <xf numFmtId="191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7" fillId="0" borderId="0"/>
    <xf numFmtId="0" fontId="67" fillId="0" borderId="0"/>
    <xf numFmtId="0" fontId="115" fillId="0" borderId="0"/>
    <xf numFmtId="0" fontId="120" fillId="0" borderId="0" applyNumberFormat="0" applyFill="0" applyBorder="0" applyAlignment="0" applyProtection="0"/>
    <xf numFmtId="191" fontId="75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5" fillId="0" borderId="0">
      <alignment vertical="top"/>
    </xf>
    <xf numFmtId="0" fontId="121" fillId="0" borderId="0"/>
    <xf numFmtId="0" fontId="1" fillId="0" borderId="0"/>
    <xf numFmtId="0" fontId="119" fillId="0" borderId="0"/>
    <xf numFmtId="191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7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22" fillId="0" borderId="0"/>
    <xf numFmtId="9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54" fillId="0" borderId="0" applyFont="0" applyFill="0" applyBorder="0" applyAlignment="0" applyProtection="0"/>
    <xf numFmtId="191" fontId="94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3" fillId="0" borderId="0"/>
    <xf numFmtId="0" fontId="71" fillId="0" borderId="0"/>
    <xf numFmtId="43" fontId="76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1" fillId="0" borderId="0"/>
    <xf numFmtId="0" fontId="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9" fillId="0" borderId="0"/>
    <xf numFmtId="191" fontId="1" fillId="0" borderId="0" applyFont="0" applyFill="0" applyBorder="0" applyAlignment="0" applyProtection="0"/>
    <xf numFmtId="0" fontId="5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7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0" borderId="0"/>
    <xf numFmtId="0" fontId="67" fillId="0" borderId="0"/>
    <xf numFmtId="43" fontId="114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04" fillId="40" borderId="18" applyNumberFormat="0" applyAlignment="0" applyProtection="0"/>
    <xf numFmtId="0" fontId="9" fillId="0" borderId="0"/>
    <xf numFmtId="210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92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69" fillId="57" borderId="23" applyNumberFormat="0" applyFont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74" fillId="0" borderId="0"/>
    <xf numFmtId="191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/>
    <xf numFmtId="0" fontId="71" fillId="0" borderId="0"/>
    <xf numFmtId="0" fontId="74" fillId="0" borderId="0"/>
    <xf numFmtId="191" fontId="1" fillId="0" borderId="0" applyFont="0" applyFill="0" applyBorder="0" applyAlignment="0" applyProtection="0"/>
    <xf numFmtId="0" fontId="67" fillId="0" borderId="0"/>
    <xf numFmtId="43" fontId="74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3" fontId="54" fillId="0" borderId="17"/>
    <xf numFmtId="0" fontId="67" fillId="0" borderId="0"/>
    <xf numFmtId="0" fontId="7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7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191" fontId="1" fillId="0" borderId="0" applyFont="0" applyFill="0" applyBorder="0" applyAlignment="0" applyProtection="0"/>
    <xf numFmtId="0" fontId="1" fillId="0" borderId="0"/>
    <xf numFmtId="0" fontId="6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54" fillId="0" borderId="17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" fontId="54" fillId="0" borderId="1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3" fontId="54" fillId="0" borderId="27"/>
    <xf numFmtId="3" fontId="54" fillId="0" borderId="27"/>
    <xf numFmtId="0" fontId="87" fillId="40" borderId="18" applyNumberForma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1" fillId="0" borderId="0"/>
    <xf numFmtId="0" fontId="109" fillId="0" borderId="22" applyNumberFormat="0" applyFill="0" applyAlignment="0" applyProtection="0"/>
    <xf numFmtId="3" fontId="54" fillId="0" borderId="27"/>
    <xf numFmtId="0" fontId="97" fillId="49" borderId="18" applyNumberFormat="0" applyAlignment="0" applyProtection="0"/>
    <xf numFmtId="0" fontId="80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191" fontId="11" fillId="0" borderId="0" xfId="1" applyFont="1" applyFill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0" fontId="11" fillId="0" borderId="0" xfId="1" quotePrefix="1" applyNumberFormat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8" fontId="13" fillId="0" borderId="1" xfId="0" applyNumberFormat="1" applyFont="1" applyBorder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15" fontId="14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5" fontId="11" fillId="0" borderId="0" xfId="0" quotePrefix="1" applyNumberFormat="1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89" fontId="11" fillId="0" borderId="0" xfId="0" applyNumberFormat="1" applyFont="1" applyAlignment="1">
      <alignment horizontal="right" vertical="center"/>
    </xf>
    <xf numFmtId="189" fontId="11" fillId="0" borderId="0" xfId="0" applyNumberFormat="1" applyFont="1" applyAlignment="1">
      <alignment horizontal="center" vertical="center"/>
    </xf>
    <xf numFmtId="189" fontId="11" fillId="0" borderId="1" xfId="0" applyNumberFormat="1" applyFont="1" applyBorder="1" applyAlignment="1">
      <alignment horizontal="center" vertical="center"/>
    </xf>
    <xf numFmtId="189" fontId="11" fillId="0" borderId="2" xfId="0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97" fontId="12" fillId="0" borderId="0" xfId="0" applyNumberFormat="1" applyFont="1" applyAlignment="1">
      <alignment horizontal="center" vertical="center"/>
    </xf>
    <xf numFmtId="189" fontId="11" fillId="0" borderId="3" xfId="0" applyNumberFormat="1" applyFont="1" applyBorder="1" applyAlignment="1">
      <alignment horizontal="center" vertical="center"/>
    </xf>
    <xf numFmtId="192" fontId="11" fillId="0" borderId="0" xfId="0" applyNumberFormat="1" applyFont="1" applyAlignment="1">
      <alignment horizontal="right" vertical="center"/>
    </xf>
    <xf numFmtId="192" fontId="11" fillId="0" borderId="1" xfId="0" applyNumberFormat="1" applyFont="1" applyBorder="1" applyAlignment="1">
      <alignment horizontal="right" vertical="center"/>
    </xf>
    <xf numFmtId="189" fontId="11" fillId="0" borderId="1" xfId="0" applyNumberFormat="1" applyFont="1" applyBorder="1" applyAlignment="1">
      <alignment horizontal="right" vertical="center"/>
    </xf>
    <xf numFmtId="196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>
      <alignment vertical="center"/>
    </xf>
    <xf numFmtId="37" fontId="123" fillId="0" borderId="0" xfId="0" applyNumberFormat="1" applyFont="1"/>
    <xf numFmtId="37" fontId="11" fillId="0" borderId="0" xfId="0" applyNumberFormat="1" applyFont="1" applyAlignment="1">
      <alignment horizontal="left" vertical="center"/>
    </xf>
    <xf numFmtId="37" fontId="123" fillId="0" borderId="4" xfId="0" applyNumberFormat="1" applyFont="1" applyBorder="1"/>
    <xf numFmtId="37" fontId="11" fillId="0" borderId="0" xfId="0" applyNumberFormat="1" applyFont="1"/>
    <xf numFmtId="37" fontId="12" fillId="0" borderId="0" xfId="0" applyNumberFormat="1" applyFont="1" applyAlignment="1">
      <alignment horizontal="center"/>
    </xf>
    <xf numFmtId="38" fontId="11" fillId="0" borderId="0" xfId="0" applyNumberFormat="1" applyFont="1"/>
    <xf numFmtId="192" fontId="11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7" fontId="13" fillId="0" borderId="0" xfId="0" applyNumberFormat="1" applyFont="1"/>
    <xf numFmtId="37" fontId="125" fillId="0" borderId="0" xfId="0" applyNumberFormat="1" applyFont="1" applyAlignment="1">
      <alignment horizontal="center"/>
    </xf>
    <xf numFmtId="38" fontId="13" fillId="0" borderId="1" xfId="0" applyNumberFormat="1" applyFont="1" applyBorder="1" applyAlignment="1">
      <alignment horizontal="center"/>
    </xf>
    <xf numFmtId="37" fontId="13" fillId="0" borderId="1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189" fontId="11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center"/>
    </xf>
    <xf numFmtId="189" fontId="11" fillId="0" borderId="1" xfId="0" applyNumberFormat="1" applyFont="1" applyBorder="1" applyAlignment="1">
      <alignment horizontal="right"/>
    </xf>
    <xf numFmtId="189" fontId="11" fillId="0" borderId="2" xfId="0" applyNumberFormat="1" applyFont="1" applyBorder="1" applyAlignment="1">
      <alignment horizontal="right"/>
    </xf>
    <xf numFmtId="189" fontId="11" fillId="0" borderId="2" xfId="0" applyNumberFormat="1" applyFont="1" applyBorder="1" applyAlignment="1">
      <alignment horizontal="center"/>
    </xf>
    <xf numFmtId="189" fontId="11" fillId="0" borderId="5" xfId="0" applyNumberFormat="1" applyFont="1" applyBorder="1" applyAlignment="1">
      <alignment horizontal="right"/>
    </xf>
    <xf numFmtId="192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92" fontId="13" fillId="0" borderId="0" xfId="0" applyNumberFormat="1" applyFont="1" applyAlignment="1">
      <alignment horizontal="left" vertical="center"/>
    </xf>
    <xf numFmtId="192" fontId="11" fillId="0" borderId="0" xfId="0" applyNumberFormat="1" applyFont="1" applyAlignment="1">
      <alignment horizontal="center" vertical="center"/>
    </xf>
    <xf numFmtId="192" fontId="13" fillId="0" borderId="0" xfId="0" applyNumberFormat="1" applyFont="1" applyAlignment="1">
      <alignment horizontal="center" vertical="center"/>
    </xf>
    <xf numFmtId="192" fontId="11" fillId="0" borderId="1" xfId="0" applyNumberFormat="1" applyFont="1" applyBorder="1" applyAlignment="1">
      <alignment horizontal="center" vertical="center"/>
    </xf>
    <xf numFmtId="189" fontId="11" fillId="0" borderId="28" xfId="0" applyNumberFormat="1" applyFont="1" applyBorder="1" applyAlignment="1">
      <alignment horizontal="right" vertical="center"/>
    </xf>
    <xf numFmtId="189" fontId="11" fillId="0" borderId="5" xfId="0" applyNumberFormat="1" applyFont="1" applyBorder="1" applyAlignment="1">
      <alignment vertical="center"/>
    </xf>
    <xf numFmtId="189" fontId="124" fillId="0" borderId="0" xfId="0" applyNumberFormat="1" applyFont="1"/>
    <xf numFmtId="189" fontId="11" fillId="0" borderId="28" xfId="0" applyNumberFormat="1" applyFont="1" applyBorder="1" applyAlignment="1">
      <alignment vertical="center"/>
    </xf>
    <xf numFmtId="189" fontId="11" fillId="0" borderId="5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horizontal="right" vertical="center"/>
    </xf>
    <xf numFmtId="192" fontId="11" fillId="0" borderId="29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92" fontId="11" fillId="0" borderId="6" xfId="0" applyNumberFormat="1" applyFont="1" applyBorder="1" applyAlignment="1">
      <alignment horizontal="center" vertical="center"/>
    </xf>
    <xf numFmtId="189" fontId="11" fillId="0" borderId="1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37" fontId="125" fillId="0" borderId="0" xfId="0" applyNumberFormat="1" applyFont="1" applyAlignment="1">
      <alignment horizontal="center" vertical="center"/>
    </xf>
    <xf numFmtId="37" fontId="126" fillId="0" borderId="0" xfId="0" applyNumberFormat="1" applyFont="1" applyAlignment="1">
      <alignment horizontal="center" vertical="center"/>
    </xf>
    <xf numFmtId="49" fontId="13" fillId="0" borderId="0" xfId="15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1" fillId="0" borderId="0" xfId="36913" applyNumberFormat="1" applyFont="1" applyAlignment="1">
      <alignment vertical="center" wrapText="1"/>
    </xf>
    <xf numFmtId="189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11" fillId="0" borderId="0" xfId="36913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89" fontId="11" fillId="0" borderId="3" xfId="0" applyNumberFormat="1" applyFont="1" applyBorder="1" applyAlignment="1">
      <alignment vertical="center"/>
    </xf>
    <xf numFmtId="194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89" fontId="13" fillId="0" borderId="0" xfId="0" applyNumberFormat="1" applyFont="1" applyAlignment="1">
      <alignment vertical="center"/>
    </xf>
    <xf numFmtId="193" fontId="11" fillId="0" borderId="0" xfId="0" applyNumberFormat="1" applyFont="1" applyAlignment="1">
      <alignment horizontal="center" vertical="center"/>
    </xf>
    <xf numFmtId="189" fontId="13" fillId="0" borderId="0" xfId="0" applyNumberFormat="1" applyFont="1" applyAlignment="1">
      <alignment horizontal="right" vertical="center"/>
    </xf>
    <xf numFmtId="199" fontId="11" fillId="0" borderId="3" xfId="0" applyNumberFormat="1" applyFont="1" applyBorder="1" applyAlignment="1">
      <alignment horizontal="center" vertical="center"/>
    </xf>
    <xf numFmtId="19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89" fontId="11" fillId="0" borderId="28" xfId="0" applyNumberFormat="1" applyFont="1" applyBorder="1" applyAlignment="1">
      <alignment horizontal="center" vertical="center"/>
    </xf>
    <xf numFmtId="49" fontId="13" fillId="0" borderId="0" xfId="36913" applyNumberFormat="1" applyFont="1" applyAlignment="1">
      <alignment vertical="center"/>
    </xf>
    <xf numFmtId="199" fontId="11" fillId="0" borderId="0" xfId="0" applyNumberFormat="1" applyFont="1" applyAlignment="1">
      <alignment vertical="center"/>
    </xf>
    <xf numFmtId="199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192" fontId="13" fillId="0" borderId="1" xfId="0" applyNumberFormat="1" applyFont="1" applyBorder="1" applyAlignment="1">
      <alignment horizontal="center" vertical="center"/>
    </xf>
    <xf numFmtId="192" fontId="11" fillId="0" borderId="28" xfId="0" applyNumberFormat="1" applyFont="1" applyBorder="1" applyAlignment="1">
      <alignment horizontal="center" vertical="center"/>
    </xf>
    <xf numFmtId="192" fontId="11" fillId="0" borderId="1" xfId="0" applyNumberFormat="1" applyFont="1" applyBorder="1" applyAlignment="1">
      <alignment horizontal="center" vertical="center"/>
    </xf>
    <xf numFmtId="192" fontId="11" fillId="0" borderId="2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right"/>
    </xf>
  </cellXfs>
  <cellStyles count="37064">
    <cellStyle name="20% - Accent1" xfId="1242" builtinId="30" customBuiltin="1"/>
    <cellStyle name="20% - Accent1 2" xfId="125" xr:uid="{413877D3-7F47-416A-8CB3-AF46370DF169}"/>
    <cellStyle name="20% - Accent1 2 10" xfId="8200" xr:uid="{D69E5396-68DF-4D04-888A-793A4CFC8732}"/>
    <cellStyle name="20% - Accent1 2 11" xfId="1212" xr:uid="{8FC23307-F710-446D-9608-57B66CA5D83D}"/>
    <cellStyle name="20% - Accent1 2 2" xfId="141" xr:uid="{C2935B32-B39D-4BE9-841F-71CCF357B6EC}"/>
    <cellStyle name="20% - Accent1 2 2 10" xfId="1227" xr:uid="{448DE718-9D86-4688-8C2B-DBBA2D40ACE1}"/>
    <cellStyle name="20% - Accent1 2 2 2" xfId="604" xr:uid="{38ADE6EB-F04A-4CAF-B189-34A4415CF54D}"/>
    <cellStyle name="20% - Accent1 2 2 2 2" xfId="1815" xr:uid="{2B3941F7-2111-40A6-AD08-6759329C0591}"/>
    <cellStyle name="20% - Accent1 2 2 2 2 2" xfId="4725" xr:uid="{F5B59B71-E839-486A-9A39-A5337B88912C}"/>
    <cellStyle name="20% - Accent1 2 2 2 2 2 2" xfId="11983" xr:uid="{98CAB2AC-3331-4514-9068-86F86143B40B}"/>
    <cellStyle name="20% - Accent1 2 2 2 2 3" xfId="13010" xr:uid="{168F583A-58AB-4D4D-B2AC-F01992C1F437}"/>
    <cellStyle name="20% - Accent1 2 2 2 2 4" xfId="14747" xr:uid="{148E8805-15A4-41D4-BAE6-0766E8BD8E04}"/>
    <cellStyle name="20% - Accent1 2 2 2 2 5" xfId="10185" xr:uid="{26A55381-8665-4F6A-882B-1467B17FA104}"/>
    <cellStyle name="20% - Accent1 2 2 2 3" xfId="2626" xr:uid="{665F7F98-7185-43EE-AEFA-2122844869F8}"/>
    <cellStyle name="20% - Accent1 2 2 2 3 2" xfId="5531" xr:uid="{89737980-1199-42E4-A4F2-554223C3ABDD}"/>
    <cellStyle name="20% - Accent1 2 2 2 3 3" xfId="11576" xr:uid="{20A7D03D-E959-4AC7-88E9-DCF0EC17F735}"/>
    <cellStyle name="20% - Accent1 2 2 2 4" xfId="4030" xr:uid="{58689FA5-EF3B-4632-B9E5-63A704BB75A3}"/>
    <cellStyle name="20% - Accent1 2 2 2 4 2" xfId="12634" xr:uid="{7EB2856F-A363-4EED-BB9F-733B2A97D9D4}"/>
    <cellStyle name="20% - Accent1 2 2 2 5" xfId="7093" xr:uid="{4C3D6359-1E51-477B-B456-5C18147C59CC}"/>
    <cellStyle name="20% - Accent1 2 2 2 5 2" xfId="13630" xr:uid="{6DB94F4E-B0C6-413E-92E5-57B992DF73CF}"/>
    <cellStyle name="20% - Accent1 2 2 2 6" xfId="15535" xr:uid="{755AE0F5-6E23-42CE-B819-90D7A5990581}"/>
    <cellStyle name="20% - Accent1 2 2 2 7" xfId="9328" xr:uid="{E5539678-22D8-4288-80F9-B0C80CB0F010}"/>
    <cellStyle name="20% - Accent1 2 2 2 8" xfId="8614" xr:uid="{C93E9F34-1CD3-4833-A6DF-618A682F1042}"/>
    <cellStyle name="20% - Accent1 2 2 2 9" xfId="1424" xr:uid="{3578D6E1-015F-456A-971B-38DE4B6713FD}"/>
    <cellStyle name="20% - Accent1 2 2 3" xfId="1640" xr:uid="{2378A345-74A7-47DA-BCCF-1AFF286A2AE6}"/>
    <cellStyle name="20% - Accent1 2 2 3 2" xfId="4551" xr:uid="{61AD46CF-008C-47D3-AE7C-8381D92F84C7}"/>
    <cellStyle name="20% - Accent1 2 2 3 2 2" xfId="11826" xr:uid="{DB8963AA-029D-48A7-AE34-72654A6C5CBF}"/>
    <cellStyle name="20% - Accent1 2 2 3 3" xfId="12853" xr:uid="{E0165A46-2C63-4D61-9DEA-CD0886D9E603}"/>
    <cellStyle name="20% - Accent1 2 2 3 4" xfId="14587" xr:uid="{4E607438-07C7-4F95-91F2-9A80A66D3EA3}"/>
    <cellStyle name="20% - Accent1 2 2 3 5" xfId="9892" xr:uid="{4E226372-C975-4AE5-BDAD-4B28F6C4AF69}"/>
    <cellStyle name="20% - Accent1 2 2 4" xfId="2324" xr:uid="{FEAEA35A-0FE2-458B-A98B-9175ECE3F749}"/>
    <cellStyle name="20% - Accent1 2 2 4 2" xfId="5229" xr:uid="{35D808D3-D8B6-48B0-8F4B-B5A549C7B1A8}"/>
    <cellStyle name="20% - Accent1 2 2 4 3" xfId="11371" xr:uid="{7E9DD27B-175E-4DC8-B173-BF3FC957A62D}"/>
    <cellStyle name="20% - Accent1 2 2 5" xfId="3826" xr:uid="{B9829DA5-B0BB-4DDA-B20A-55B9DE9C4327}"/>
    <cellStyle name="20% - Accent1 2 2 5 2" xfId="12476" xr:uid="{C0D87A31-B583-42FC-B845-051E6F4AD958}"/>
    <cellStyle name="20% - Accent1 2 2 6" xfId="6762" xr:uid="{61E6B7BE-7C44-46EE-BE06-D3CA2D64674A}"/>
    <cellStyle name="20% - Accent1 2 2 6 2" xfId="13262" xr:uid="{D8756E87-6425-48F4-8882-20E7DBA4ECB4}"/>
    <cellStyle name="20% - Accent1 2 2 7" xfId="15377" xr:uid="{2A2449A1-4A7B-48A5-ADDE-A86A797975A2}"/>
    <cellStyle name="20% - Accent1 2 2 8" xfId="9143" xr:uid="{809416DE-15FC-45D5-ACBD-ACE68808D97B}"/>
    <cellStyle name="20% - Accent1 2 2 9" xfId="8216" xr:uid="{CCE45C5F-6610-4F75-9BF2-DD8DFA622514}"/>
    <cellStyle name="20% - Accent1 2 3" xfId="589" xr:uid="{FC44BAAC-9C87-4F2D-AC3C-69AADE7230F3}"/>
    <cellStyle name="20% - Accent1 2 3 2" xfId="1800" xr:uid="{8F128780-68A2-4B27-8245-AAE68BDC00B2}"/>
    <cellStyle name="20% - Accent1 2 3 2 2" xfId="4710" xr:uid="{37E8C107-8BD1-49B9-BE24-CE7DA4AD17C7}"/>
    <cellStyle name="20% - Accent1 2 3 2 2 2" xfId="11968" xr:uid="{CFA457D4-D68F-41C2-BFAC-ABBB76A099BB}"/>
    <cellStyle name="20% - Accent1 2 3 2 3" xfId="12995" xr:uid="{C8432DCD-1CD7-49E5-819D-5F9256DB1FD9}"/>
    <cellStyle name="20% - Accent1 2 3 2 4" xfId="14732" xr:uid="{737BCD5E-4842-4B98-935A-2C176EE8D0D6}"/>
    <cellStyle name="20% - Accent1 2 3 2 5" xfId="10170" xr:uid="{F57EDD66-D0DC-4149-9D50-91CD76EEBDE2}"/>
    <cellStyle name="20% - Accent1 2 3 3" xfId="2611" xr:uid="{BD8E8C6D-6C5D-41E1-9EE7-DE370D755212}"/>
    <cellStyle name="20% - Accent1 2 3 3 2" xfId="5516" xr:uid="{6B587537-2D14-4E1F-BF88-33F41E25CAE7}"/>
    <cellStyle name="20% - Accent1 2 3 3 3" xfId="11561" xr:uid="{27BD12F3-1494-4E15-8287-6A8144B0CCB3}"/>
    <cellStyle name="20% - Accent1 2 3 4" xfId="4015" xr:uid="{275F8390-9D0B-43F0-97ED-60404CA3C83A}"/>
    <cellStyle name="20% - Accent1 2 3 4 2" xfId="12619" xr:uid="{1B894209-17B6-4616-82F9-820F59C4E329}"/>
    <cellStyle name="20% - Accent1 2 3 5" xfId="7078" xr:uid="{4181FDB0-E5E5-4414-8132-67BE0FEFCCA4}"/>
    <cellStyle name="20% - Accent1 2 3 5 2" xfId="13615" xr:uid="{0FB257ED-8DBB-4875-9E23-ACA059F3767E}"/>
    <cellStyle name="20% - Accent1 2 3 6" xfId="15520" xr:uid="{D5B980D3-E2B2-4391-AE43-D838B7621FEC}"/>
    <cellStyle name="20% - Accent1 2 3 7" xfId="9313" xr:uid="{CB9EB485-E597-47D0-9D14-CE334426C706}"/>
    <cellStyle name="20% - Accent1 2 3 8" xfId="8599" xr:uid="{A5D6A7C4-E4F3-41DB-AC7D-A5F19C0F72AB}"/>
    <cellStyle name="20% - Accent1 2 3 9" xfId="1409" xr:uid="{0F06F8A9-0016-480B-82E5-E10B923AE3B8}"/>
    <cellStyle name="20% - Accent1 2 4" xfId="1625" xr:uid="{3C6DA662-3261-4526-BEBB-8805CC235B9B}"/>
    <cellStyle name="20% - Accent1 2 4 2" xfId="4536" xr:uid="{603369D7-070A-42F0-8B73-EF568E317B7D}"/>
    <cellStyle name="20% - Accent1 2 4 2 2" xfId="11811" xr:uid="{F6F64168-1F3B-4F95-B541-FFE2516FEE55}"/>
    <cellStyle name="20% - Accent1 2 4 3" xfId="12838" xr:uid="{D54A0C3E-3973-4FB5-80E8-690968AA1005}"/>
    <cellStyle name="20% - Accent1 2 4 4" xfId="14572" xr:uid="{CFB87633-0D9B-442E-BD1F-60CBF25CC4FE}"/>
    <cellStyle name="20% - Accent1 2 4 5" xfId="9877" xr:uid="{268D498A-7FA9-4175-AB96-DE20784D4EA8}"/>
    <cellStyle name="20% - Accent1 2 5" xfId="2309" xr:uid="{79D47E53-C36E-495B-97FA-45988AAAE2D0}"/>
    <cellStyle name="20% - Accent1 2 5 2" xfId="5214" xr:uid="{4A5A540E-8719-41CC-B750-0132D11CBA0F}"/>
    <cellStyle name="20% - Accent1 2 5 3" xfId="11356" xr:uid="{7159E4C1-210E-46DD-B4FE-46EC5B44D066}"/>
    <cellStyle name="20% - Accent1 2 6" xfId="3754" xr:uid="{F42E9410-0447-4A20-ABC6-93A2C559075F}"/>
    <cellStyle name="20% - Accent1 2 6 2" xfId="12461" xr:uid="{2462DA05-8F52-4F96-B15A-0B3F22145870}"/>
    <cellStyle name="20% - Accent1 2 7" xfId="3811" xr:uid="{23671D60-9C18-4C80-BA36-1744A0C58C24}"/>
    <cellStyle name="20% - Accent1 2 7 2" xfId="13246" xr:uid="{20EF7B54-F714-43BC-9811-CF8F8463D276}"/>
    <cellStyle name="20% - Accent1 2 8" xfId="6747" xr:uid="{9A236315-984B-4A77-9E35-615ACF322C1A}"/>
    <cellStyle name="20% - Accent1 2 8 2" xfId="15362" xr:uid="{26E564C3-5C0D-433F-B222-94E0612763EE}"/>
    <cellStyle name="20% - Accent1 2 9" xfId="9128" xr:uid="{FAFB9069-990B-4EF2-B741-D9801C7988AB}"/>
    <cellStyle name="20% - Accent1 3" xfId="522" xr:uid="{0B3D3ECF-365B-4401-88F4-91FC3B555242}"/>
    <cellStyle name="20% - Accent1 3 10" xfId="1356" xr:uid="{589F19AA-49DD-486F-BD9F-3DAD7A67E00E}"/>
    <cellStyle name="20% - Accent1 3 2" xfId="757" xr:uid="{CFC9F992-0A01-4971-903D-C5AEAC3AC069}"/>
    <cellStyle name="20% - Accent1 3 2 2" xfId="1952" xr:uid="{55EAEEEC-D03D-4B2C-A33B-3CDEC1C7F441}"/>
    <cellStyle name="20% - Accent1 3 2 2 2" xfId="4862" xr:uid="{A194B1C3-0F4D-4091-8D48-F72BB04D1A60}"/>
    <cellStyle name="20% - Accent1 3 2 2 2 2" xfId="12072" xr:uid="{0B6DB997-B7B7-42C5-95E7-78F9A7C24E75}"/>
    <cellStyle name="20% - Accent1 3 2 2 3" xfId="13099" xr:uid="{108A7186-1D57-485D-8C33-3DF7B5B77015}"/>
    <cellStyle name="20% - Accent1 3 2 2 4" xfId="14836" xr:uid="{5A18841C-6480-4768-BBD8-85D41EDF56A5}"/>
    <cellStyle name="20% - Accent1 3 2 2 5" xfId="10329" xr:uid="{B18954AF-CA91-4FC9-8BD1-83BE6B4E8FFB}"/>
    <cellStyle name="20% - Accent1 3 2 3" xfId="2743" xr:uid="{135D86CF-48F9-45F2-8966-B617BB4FA55A}"/>
    <cellStyle name="20% - Accent1 3 2 3 2" xfId="5648" xr:uid="{AA4678D3-E9DC-4D16-8F9A-4E2BC1234458}"/>
    <cellStyle name="20% - Accent1 3 2 3 3" xfId="11669" xr:uid="{32502CD4-EC05-4BBB-97B0-68FE64DC74AF}"/>
    <cellStyle name="20% - Accent1 3 2 4" xfId="4179" xr:uid="{9FA6ECF5-283B-4EC9-B1E2-19E3B7118F6D}"/>
    <cellStyle name="20% - Accent1 3 2 4 2" xfId="12723" xr:uid="{B7BF74C0-B40D-47EB-8EF8-5F6FA7AB555F}"/>
    <cellStyle name="20% - Accent1 3 2 5" xfId="7211" xr:uid="{E9FF2A10-C8C6-44E6-9905-214D3CA03776}"/>
    <cellStyle name="20% - Accent1 3 2 5 2" xfId="13763" xr:uid="{C53567CA-64F7-49B7-B22C-DAD56F6CF543}"/>
    <cellStyle name="20% - Accent1 3 2 6" xfId="15624" xr:uid="{FC7B97DD-C510-4CDA-AD9D-75D9D34DBFA4}"/>
    <cellStyle name="20% - Accent1 3 2 7" xfId="9469" xr:uid="{A1E17CF7-E044-4A9F-BF0F-22D72E8BEEC3}"/>
    <cellStyle name="20% - Accent1 3 2 8" xfId="8758" xr:uid="{ADD34088-3D94-47D2-8626-264D90B1F6E9}"/>
    <cellStyle name="20% - Accent1 3 2 9" xfId="1517" xr:uid="{EED8137C-5B68-4008-9184-D7614A7A4B17}"/>
    <cellStyle name="20% - Accent1 3 3" xfId="1734" xr:uid="{9816712C-19DE-4483-BF15-822D18F52E97}"/>
    <cellStyle name="20% - Accent1 3 3 2" xfId="4644" xr:uid="{84C01021-DDD8-4C38-B50B-36F24D78774B}"/>
    <cellStyle name="20% - Accent1 3 3 2 2" xfId="11915" xr:uid="{BEB25532-71E9-4326-9001-7680B30ED030}"/>
    <cellStyle name="20% - Accent1 3 3 3" xfId="12942" xr:uid="{F8C151E1-31B6-4F5F-B131-B99C432160CB}"/>
    <cellStyle name="20% - Accent1 3 3 4" xfId="14679" xr:uid="{97819A6A-1F97-4237-81A4-36AD29F30ECB}"/>
    <cellStyle name="20% - Accent1 3 3 5" xfId="10104" xr:uid="{63C5F8D7-DD50-41AB-9382-BE0744E66C89}"/>
    <cellStyle name="20% - Accent1 3 4" xfId="2551" xr:uid="{F1F9D71E-814E-42F2-A426-5F95398C2154}"/>
    <cellStyle name="20% - Accent1 3 4 2" xfId="5456" xr:uid="{9E723C75-6FE8-4D65-A12D-D0D8D477C2CC}"/>
    <cellStyle name="20% - Accent1 3 4 3" xfId="11508" xr:uid="{1BF6AB61-69E5-47F2-B740-36E8C6738E73}"/>
    <cellStyle name="20% - Accent1 3 5" xfId="3758" xr:uid="{375B3F23-18E8-4651-9AF8-A87072650C73}"/>
    <cellStyle name="20% - Accent1 3 5 2" xfId="12566" xr:uid="{7C5362AC-76B1-4989-9F76-68FB23EF5A93}"/>
    <cellStyle name="20% - Accent1 3 6" xfId="3949" xr:uid="{351996A3-4E5F-41E8-827D-6F29B83FA6B2}"/>
    <cellStyle name="20% - Accent1 3 6 2" xfId="13552" xr:uid="{7A9B1B6D-F5DF-431D-9F19-B0359C40ABE4}"/>
    <cellStyle name="20% - Accent1 3 7" xfId="7017" xr:uid="{05AFDB45-B993-4450-BCD1-40BC0B34E313}"/>
    <cellStyle name="20% - Accent1 3 7 2" xfId="15467" xr:uid="{7DE39C83-16EC-43CA-9F68-0B65FD8B2D36}"/>
    <cellStyle name="20% - Accent1 3 8" xfId="9247" xr:uid="{7478DAF8-E8F3-4062-9E77-95B6E26AEE02}"/>
    <cellStyle name="20% - Accent1 3 9" xfId="8534" xr:uid="{8DDAE317-851A-4ADB-8467-510B880419AE}"/>
    <cellStyle name="20% - Accent1 4" xfId="552" xr:uid="{DD450630-D243-467E-9E3D-9A3AF93568B3}"/>
    <cellStyle name="20% - Accent1 4 2" xfId="1763" xr:uid="{20A50F46-F1FD-4CBD-9A1B-1AB2CA30DC37}"/>
    <cellStyle name="20% - Accent1 4 2 2" xfId="4673" xr:uid="{5F50BFFC-9F1A-4FB8-B93F-03A07EA28332}"/>
    <cellStyle name="20% - Accent1 4 2 2 2" xfId="11936" xr:uid="{B63BF3D5-D718-4C54-908D-A46001E4C609}"/>
    <cellStyle name="20% - Accent1 4 2 3" xfId="12963" xr:uid="{C76314CA-3150-42AE-9F0B-1E2216BE39DB}"/>
    <cellStyle name="20% - Accent1 4 2 4" xfId="14700" xr:uid="{0CAEB5AF-7BD8-4F95-AAB0-8F5CA02058B1}"/>
    <cellStyle name="20% - Accent1 4 2 5" xfId="10133" xr:uid="{16722796-13FB-414C-9ACA-0DF3DC3D31FD}"/>
    <cellStyle name="20% - Accent1 4 3" xfId="2577" xr:uid="{CABDC875-6743-40B3-B1FD-B313FBB0CD32}"/>
    <cellStyle name="20% - Accent1 4 3 2" xfId="5482" xr:uid="{6C33D5D0-0069-42EC-B23E-7D1B61167A00}"/>
    <cellStyle name="20% - Accent1 4 3 3" xfId="11529" xr:uid="{782B912C-302B-47AF-8012-684418FA4D37}"/>
    <cellStyle name="20% - Accent1 4 4" xfId="3978" xr:uid="{E2E18B75-FD60-495C-B0FB-A177C93777E2}"/>
    <cellStyle name="20% - Accent1 4 4 2" xfId="12587" xr:uid="{0C7F500F-4C65-49A8-AF43-317B9152CAC6}"/>
    <cellStyle name="20% - Accent1 4 5" xfId="7043" xr:uid="{8D17039A-336C-4B45-860A-3C267CDDF43F}"/>
    <cellStyle name="20% - Accent1 4 5 2" xfId="13578" xr:uid="{65CA099F-0423-4DC2-BA30-7842F8CB7995}"/>
    <cellStyle name="20% - Accent1 4 6" xfId="15488" xr:uid="{9FCC88A6-684F-4315-95A0-D69BBBD173C4}"/>
    <cellStyle name="20% - Accent1 4 7" xfId="9276" xr:uid="{56FCB4CA-4DDD-465F-B69F-78F90BAD3331}"/>
    <cellStyle name="20% - Accent1 4 8" xfId="8563" xr:uid="{EE1A9A20-476C-49BD-873A-BCF5EF3802F7}"/>
    <cellStyle name="20% - Accent1 4 9" xfId="1377" xr:uid="{9491F048-AD16-4F6B-9540-D4BEDDE4D501}"/>
    <cellStyle name="20% - Accent1 5" xfId="1056" xr:uid="{0BB43AF0-42F8-4FA6-8980-2FBADA97CB76}"/>
    <cellStyle name="20% - Accent1 5 2" xfId="2219" xr:uid="{623766DE-DBAD-48F8-A4BD-6D6A18EE1526}"/>
    <cellStyle name="20% - Accent1 5 2 2" xfId="5129" xr:uid="{ED8EE8CE-5652-473A-8FBF-7794144A83CD}"/>
    <cellStyle name="20% - Accent1 5 2 2 2" xfId="12088" xr:uid="{CF292CC4-C7BE-4304-9CDE-02EA8C50361E}"/>
    <cellStyle name="20% - Accent1 5 2 3" xfId="13115" xr:uid="{20266D15-1A77-49C3-AA85-6EBB095BA9F1}"/>
    <cellStyle name="20% - Accent1 5 2 4" xfId="14852" xr:uid="{1671DDF4-E50E-4B0D-BB96-A4F9C457631F}"/>
    <cellStyle name="20% - Accent1 5 2 5" xfId="10620" xr:uid="{B12BEDD6-64EF-4386-B08C-D94D887BE701}"/>
    <cellStyle name="20% - Accent1 5 3" xfId="2887" xr:uid="{D88796E4-BDB6-42EB-88DD-A4F96CF42018}"/>
    <cellStyle name="20% - Accent1 5 3 2" xfId="5790" xr:uid="{686C845B-E0B4-491A-80F2-6E2BE61767DA}"/>
    <cellStyle name="20% - Accent1 5 3 3" xfId="11709" xr:uid="{3E6988FF-A144-4867-87FD-E4315D5F3C07}"/>
    <cellStyle name="20% - Accent1 5 4" xfId="4466" xr:uid="{A5CC65EC-183B-4E1A-9C5F-1C5900934A74}"/>
    <cellStyle name="20% - Accent1 5 4 2" xfId="12739" xr:uid="{11EDA9C8-A1E8-436A-AD60-3A5B8C801E92}"/>
    <cellStyle name="20% - Accent1 5 5" xfId="7363" xr:uid="{E4DDF0DA-4714-443E-A4BB-6A003B7D7F79}"/>
    <cellStyle name="20% - Accent1 5 5 2" xfId="13974" xr:uid="{AECB64C3-FA22-45D9-AAFB-73C94D5E7752}"/>
    <cellStyle name="20% - Accent1 5 6" xfId="15640" xr:uid="{68735869-6CFF-40B4-B1E1-B874880BEE1F}"/>
    <cellStyle name="20% - Accent1 5 7" xfId="9756" xr:uid="{89C7CD36-B4FB-4732-966B-50BE497B291F}"/>
    <cellStyle name="20% - Accent1 5 8" xfId="8984" xr:uid="{D5B90B15-F4D5-47B2-9C81-4FE90C254E2D}"/>
    <cellStyle name="20% - Accent1 5 9" xfId="1553" xr:uid="{7DFD0660-9E0C-4BA7-9782-DC4B13A41E05}"/>
    <cellStyle name="20% - Accent1 6" xfId="1070" xr:uid="{31A48753-142D-41D2-9E40-EF11DE33A1F2}"/>
    <cellStyle name="20% - Accent1 6 2" xfId="2232" xr:uid="{EF5F6CE3-ED68-43BD-A4BE-62359D7A157A}"/>
    <cellStyle name="20% - Accent1 6 2 2" xfId="5142" xr:uid="{2D741243-581B-400A-805A-07BB82136BEF}"/>
    <cellStyle name="20% - Accent1 6 2 2 2" xfId="12101" xr:uid="{8DA00B03-97F6-47AF-AA79-B608296623FD}"/>
    <cellStyle name="20% - Accent1 6 2 3" xfId="13128" xr:uid="{94E03A52-2527-4724-986B-ECB29910C8D0}"/>
    <cellStyle name="20% - Accent1 6 2 4" xfId="14865" xr:uid="{AF506F4B-91F1-4511-924A-A1AC001CCDA3}"/>
    <cellStyle name="20% - Accent1 6 2 5" xfId="10634" xr:uid="{3A59FE28-85A1-4BA6-8DD7-FF984E0AF690}"/>
    <cellStyle name="20% - Accent1 6 3" xfId="2900" xr:uid="{57E04557-5501-4487-AFAC-13C03ADC42CB}"/>
    <cellStyle name="20% - Accent1 6 3 2" xfId="5803" xr:uid="{16EE5BB0-A6C8-4180-806F-1F3B06615057}"/>
    <cellStyle name="20% - Accent1 6 3 3" xfId="11722" xr:uid="{303A4F9A-481D-413B-910A-E530481253E9}"/>
    <cellStyle name="20% - Accent1 6 4" xfId="4479" xr:uid="{F002FF92-ED66-45E9-8FE4-4F5555981256}"/>
    <cellStyle name="20% - Accent1 6 4 2" xfId="12752" xr:uid="{5E6B38EC-BF34-438C-A0A9-825A91ACBDE0}"/>
    <cellStyle name="20% - Accent1 6 5" xfId="7377" xr:uid="{F2629865-EEB3-4FCF-8E3B-82BC03EEB02A}"/>
    <cellStyle name="20% - Accent1 6 5 2" xfId="13987" xr:uid="{FB0F597D-88B3-45C0-92D2-33CCC01189E9}"/>
    <cellStyle name="20% - Accent1 6 6" xfId="15653" xr:uid="{C3744419-C0A1-40C9-BFFA-DDC21F8BE84C}"/>
    <cellStyle name="20% - Accent1 6 7" xfId="9769" xr:uid="{267960F7-CA2E-407D-8029-B647E1FF13BC}"/>
    <cellStyle name="20% - Accent1 6 8" xfId="8998" xr:uid="{E5415531-50F5-4112-AA0B-B34DA4B044AA}"/>
    <cellStyle name="20% - Accent1 6 9" xfId="1566" xr:uid="{07559989-CB18-47F3-93DB-76BAD37C580F}"/>
    <cellStyle name="20% - Accent1 7" xfId="184" xr:uid="{28C3967D-B73D-4D8B-ADBA-2B7683800677}"/>
    <cellStyle name="20% - Accent1 8" xfId="3725" xr:uid="{43B48CB0-AF5D-4C49-A814-6E04E514A892}"/>
    <cellStyle name="20% - Accent2" xfId="1243" builtinId="34" customBuiltin="1"/>
    <cellStyle name="20% - Accent2 2" xfId="127" xr:uid="{BE1FB41F-4CEF-43AE-BE54-21D6BEB2234B}"/>
    <cellStyle name="20% - Accent2 2 10" xfId="8202" xr:uid="{F47AD5AB-C71E-4578-9F71-2334E57CD98C}"/>
    <cellStyle name="20% - Accent2 2 11" xfId="1214" xr:uid="{063617CF-8F69-4168-81CD-B4167B7DA508}"/>
    <cellStyle name="20% - Accent2 2 2" xfId="142" xr:uid="{08BAF2F0-3B9B-41F0-B7FE-BE591E8E1CC8}"/>
    <cellStyle name="20% - Accent2 2 2 10" xfId="1228" xr:uid="{875A9A25-144A-4346-8E23-C585959DB6B3}"/>
    <cellStyle name="20% - Accent2 2 2 2" xfId="605" xr:uid="{28D5DBCD-E186-4DB9-AFBA-608BD8D1430A}"/>
    <cellStyle name="20% - Accent2 2 2 2 2" xfId="1816" xr:uid="{087CC4DC-1002-423F-BAC5-93552D4DC464}"/>
    <cellStyle name="20% - Accent2 2 2 2 2 2" xfId="4726" xr:uid="{774C6AB5-2575-4B73-A6AA-BB40B504ADF0}"/>
    <cellStyle name="20% - Accent2 2 2 2 2 2 2" xfId="11984" xr:uid="{3EF07BDA-F77F-4E5A-A475-FC8B20C7B2DB}"/>
    <cellStyle name="20% - Accent2 2 2 2 2 3" xfId="13011" xr:uid="{32D3802A-7EE6-47A0-BB63-2AF5AEE2E365}"/>
    <cellStyle name="20% - Accent2 2 2 2 2 4" xfId="14748" xr:uid="{25FF2AF1-A527-4A64-B493-E3FF9F40B8E0}"/>
    <cellStyle name="20% - Accent2 2 2 2 2 5" xfId="10186" xr:uid="{645AF865-FCB5-4C22-BB35-15EC07B14A10}"/>
    <cellStyle name="20% - Accent2 2 2 2 3" xfId="2627" xr:uid="{64B02BFE-C59E-4BEC-997C-E2C8E28A0A2D}"/>
    <cellStyle name="20% - Accent2 2 2 2 3 2" xfId="5532" xr:uid="{1A874E4C-520A-4E4E-BFD9-DBFAE8DBFCD8}"/>
    <cellStyle name="20% - Accent2 2 2 2 3 3" xfId="11577" xr:uid="{6E814FF1-DE59-4426-AF3D-93D857932D0D}"/>
    <cellStyle name="20% - Accent2 2 2 2 4" xfId="4031" xr:uid="{FD745C37-7B7E-4002-A999-1F6B34CAB761}"/>
    <cellStyle name="20% - Accent2 2 2 2 4 2" xfId="12635" xr:uid="{C155114C-1F0C-43B0-AD99-7777DEB474BB}"/>
    <cellStyle name="20% - Accent2 2 2 2 5" xfId="7094" xr:uid="{62F12B80-DEF0-4500-9768-77616D2167B6}"/>
    <cellStyle name="20% - Accent2 2 2 2 5 2" xfId="13631" xr:uid="{A68566F2-1AD9-45E1-8FA6-2D6B72BB6418}"/>
    <cellStyle name="20% - Accent2 2 2 2 6" xfId="15536" xr:uid="{CF4A87BC-182E-480B-A4C6-B8846953905C}"/>
    <cellStyle name="20% - Accent2 2 2 2 7" xfId="9329" xr:uid="{30D64E3B-DAF1-46A9-925B-7EBB97170DD9}"/>
    <cellStyle name="20% - Accent2 2 2 2 8" xfId="8615" xr:uid="{6C3C41AD-92C2-44A7-A99C-621400663602}"/>
    <cellStyle name="20% - Accent2 2 2 2 9" xfId="1425" xr:uid="{13701A8F-5A6F-4C11-87BF-10DE31F03FE8}"/>
    <cellStyle name="20% - Accent2 2 2 3" xfId="1641" xr:uid="{74B08842-FC5B-4922-8690-4A6FEECADE2D}"/>
    <cellStyle name="20% - Accent2 2 2 3 2" xfId="4552" xr:uid="{47A8F20A-DFC9-48C2-95BD-FEE55869D298}"/>
    <cellStyle name="20% - Accent2 2 2 3 2 2" xfId="11827" xr:uid="{26DC5FB0-4B3B-4B04-9A80-D9F9EEDD8E9B}"/>
    <cellStyle name="20% - Accent2 2 2 3 3" xfId="12854" xr:uid="{D02A6D21-286B-42C3-A7A7-B8FAA63182E4}"/>
    <cellStyle name="20% - Accent2 2 2 3 4" xfId="14588" xr:uid="{3BC6A50F-7E78-4F60-8844-E0F2B63F5693}"/>
    <cellStyle name="20% - Accent2 2 2 3 5" xfId="9893" xr:uid="{CCE042ED-8C3D-4B3A-96D6-726735738748}"/>
    <cellStyle name="20% - Accent2 2 2 4" xfId="2325" xr:uid="{C3986DA1-FEA0-48D4-B37B-FB01D9EAE2AD}"/>
    <cellStyle name="20% - Accent2 2 2 4 2" xfId="5230" xr:uid="{486E42D0-3BD1-4F4D-A2BA-5369B41F50A5}"/>
    <cellStyle name="20% - Accent2 2 2 4 3" xfId="11372" xr:uid="{372959A3-E0EB-4F99-92A9-17FFC37FD2C7}"/>
    <cellStyle name="20% - Accent2 2 2 5" xfId="3827" xr:uid="{6E080CD6-F9C6-493C-B039-FFDE918EFFE1}"/>
    <cellStyle name="20% - Accent2 2 2 5 2" xfId="12477" xr:uid="{14C475FA-8277-4792-9B00-52A93D37577C}"/>
    <cellStyle name="20% - Accent2 2 2 6" xfId="6763" xr:uid="{AF4982AA-B634-4F8D-8D04-FDD26F18F9B1}"/>
    <cellStyle name="20% - Accent2 2 2 6 2" xfId="13263" xr:uid="{65BA6EA0-D0D6-4ADF-AFDE-8B44D659AB82}"/>
    <cellStyle name="20% - Accent2 2 2 7" xfId="15378" xr:uid="{E5BA5019-D215-4500-9B33-A3FF9202C3D7}"/>
    <cellStyle name="20% - Accent2 2 2 8" xfId="9144" xr:uid="{82E429CC-7E74-433F-BE59-C12529ED8440}"/>
    <cellStyle name="20% - Accent2 2 2 9" xfId="8217" xr:uid="{1A9BC7E6-F911-4124-B345-80BF41C834F0}"/>
    <cellStyle name="20% - Accent2 2 3" xfId="591" xr:uid="{B2A68879-93A3-4CE7-BF07-7D77B539D7DE}"/>
    <cellStyle name="20% - Accent2 2 3 2" xfId="1802" xr:uid="{B5A9304C-ADEB-4215-AD1A-1779D029811A}"/>
    <cellStyle name="20% - Accent2 2 3 2 2" xfId="4712" xr:uid="{E739B78A-AA19-44BC-BCA8-48029B6FC49C}"/>
    <cellStyle name="20% - Accent2 2 3 2 2 2" xfId="11970" xr:uid="{B258CB22-C269-454C-B6A4-FFC1276715CF}"/>
    <cellStyle name="20% - Accent2 2 3 2 3" xfId="12997" xr:uid="{635A9607-28F6-4A7A-B807-EB7B951CB396}"/>
    <cellStyle name="20% - Accent2 2 3 2 4" xfId="14734" xr:uid="{25977659-5163-4CBA-A409-0A3E0942846A}"/>
    <cellStyle name="20% - Accent2 2 3 2 5" xfId="10172" xr:uid="{3345555C-BD30-4F1E-A7B1-27A544E9C34C}"/>
    <cellStyle name="20% - Accent2 2 3 3" xfId="2613" xr:uid="{247229C3-1293-4D02-8700-B5EF7D8281CE}"/>
    <cellStyle name="20% - Accent2 2 3 3 2" xfId="5518" xr:uid="{ED4E68FD-9492-4E76-AFC2-AE183AFFEFE5}"/>
    <cellStyle name="20% - Accent2 2 3 3 3" xfId="11563" xr:uid="{6AE8E8A5-E958-4AD8-98DA-AE4724A585E5}"/>
    <cellStyle name="20% - Accent2 2 3 4" xfId="4017" xr:uid="{AAE72AEF-1108-4A00-AE3B-11FE0E0ADD1C}"/>
    <cellStyle name="20% - Accent2 2 3 4 2" xfId="12621" xr:uid="{58AA28F7-BB9F-4F73-BACA-AAD41453388F}"/>
    <cellStyle name="20% - Accent2 2 3 5" xfId="7080" xr:uid="{16BC665B-F2B2-4BF1-98FD-D8E376849A5F}"/>
    <cellStyle name="20% - Accent2 2 3 5 2" xfId="13617" xr:uid="{E670EAB4-114B-4CDF-BF77-BA9902618D19}"/>
    <cellStyle name="20% - Accent2 2 3 6" xfId="15522" xr:uid="{8D732A8E-FE92-4708-A5A5-C6A4B3ED49A2}"/>
    <cellStyle name="20% - Accent2 2 3 7" xfId="9315" xr:uid="{8B370DD1-45AF-45EC-BB0B-CE0230666163}"/>
    <cellStyle name="20% - Accent2 2 3 8" xfId="8601" xr:uid="{0F592A00-7601-4D28-AE4D-C1B712AE854A}"/>
    <cellStyle name="20% - Accent2 2 3 9" xfId="1411" xr:uid="{4DECBCAF-9842-4AD1-B7C7-678B7CDF7FE0}"/>
    <cellStyle name="20% - Accent2 2 4" xfId="1627" xr:uid="{181DE865-2B6B-4CA3-8A29-E310C17F1BC2}"/>
    <cellStyle name="20% - Accent2 2 4 2" xfId="4538" xr:uid="{E2A5E3D0-56B8-4522-8CB6-06EB3660A614}"/>
    <cellStyle name="20% - Accent2 2 4 2 2" xfId="11813" xr:uid="{63ADB6BF-5C19-44A4-BF40-A766728EA30B}"/>
    <cellStyle name="20% - Accent2 2 4 3" xfId="12840" xr:uid="{97893380-E936-4C91-8A0F-F4C4CEEC78AD}"/>
    <cellStyle name="20% - Accent2 2 4 4" xfId="14574" xr:uid="{1A24647B-081B-44BE-AE61-F5855AB08CF2}"/>
    <cellStyle name="20% - Accent2 2 4 5" xfId="9879" xr:uid="{32EAB9BD-04D5-4CB2-AAC2-8009E615D9A2}"/>
    <cellStyle name="20% - Accent2 2 5" xfId="2311" xr:uid="{A712438D-6273-4B8C-931D-1366227F1135}"/>
    <cellStyle name="20% - Accent2 2 5 2" xfId="5216" xr:uid="{F021D1EC-BE71-4D34-835B-BC85DAB0EBDD}"/>
    <cellStyle name="20% - Accent2 2 5 3" xfId="11358" xr:uid="{CF81BAD2-8058-47E2-8B91-9D7FB8EAE346}"/>
    <cellStyle name="20% - Accent2 2 6" xfId="3752" xr:uid="{5358D7C8-DC36-4E65-9071-51C6D333C958}"/>
    <cellStyle name="20% - Accent2 2 6 2" xfId="12463" xr:uid="{8A487C60-6FFB-41BE-B933-148DE01A54B5}"/>
    <cellStyle name="20% - Accent2 2 7" xfId="3813" xr:uid="{C45F4404-56D9-4771-ACA7-A1ABFEB265E2}"/>
    <cellStyle name="20% - Accent2 2 7 2" xfId="13248" xr:uid="{CC60DBFF-BB71-45AE-BF99-9D626CFDD62F}"/>
    <cellStyle name="20% - Accent2 2 8" xfId="6749" xr:uid="{43D57F2F-2A02-42C3-991F-2DA577B4ADD5}"/>
    <cellStyle name="20% - Accent2 2 8 2" xfId="15364" xr:uid="{5CCC57F7-6709-442E-A6C2-D0F7EB767DEF}"/>
    <cellStyle name="20% - Accent2 2 9" xfId="9130" xr:uid="{E85CCC33-B646-40C4-BADB-5FDA4A4C92A6}"/>
    <cellStyle name="20% - Accent2 3" xfId="524" xr:uid="{065DAA6C-4895-43CC-B499-430EE638F0EC}"/>
    <cellStyle name="20% - Accent2 3 10" xfId="1358" xr:uid="{0FA6AB37-3D29-417C-8C38-67C78359AB7A}"/>
    <cellStyle name="20% - Accent2 3 2" xfId="759" xr:uid="{2DE50FF0-368D-4933-8EE2-D15A3CC66BFB}"/>
    <cellStyle name="20% - Accent2 3 2 2" xfId="1954" xr:uid="{EC03B773-1180-41F6-B951-0F873B2820A9}"/>
    <cellStyle name="20% - Accent2 3 2 2 2" xfId="4864" xr:uid="{4580820F-B2C4-4A0D-8B4D-D54EA6267079}"/>
    <cellStyle name="20% - Accent2 3 2 2 2 2" xfId="12074" xr:uid="{FB23C2FE-E197-4508-B49D-058F113BFF63}"/>
    <cellStyle name="20% - Accent2 3 2 2 3" xfId="13101" xr:uid="{D2E4A04F-00EA-4C5B-9A58-43EE446579D1}"/>
    <cellStyle name="20% - Accent2 3 2 2 4" xfId="14838" xr:uid="{781BD945-A3D1-4D9F-A4A0-30A6FC3054B7}"/>
    <cellStyle name="20% - Accent2 3 2 2 5" xfId="10331" xr:uid="{16D4D37F-0BE4-4936-A092-673E50F3E949}"/>
    <cellStyle name="20% - Accent2 3 2 3" xfId="2745" xr:uid="{C8D01880-4135-4F90-93D0-F6DCEB8A58A9}"/>
    <cellStyle name="20% - Accent2 3 2 3 2" xfId="5650" xr:uid="{DF34EB06-6B43-4D18-A08D-5B7ABB88588F}"/>
    <cellStyle name="20% - Accent2 3 2 3 3" xfId="11671" xr:uid="{D942FBCD-3320-47BE-8633-5ADF2633DE45}"/>
    <cellStyle name="20% - Accent2 3 2 4" xfId="4181" xr:uid="{A202FEEF-B35B-4C80-B5BA-26A3BD7205BD}"/>
    <cellStyle name="20% - Accent2 3 2 4 2" xfId="12725" xr:uid="{6B4C3F2D-5DB1-4608-8CEC-F45B42EC9E2A}"/>
    <cellStyle name="20% - Accent2 3 2 5" xfId="7213" xr:uid="{72AA9609-AFB6-4033-ABE0-66FB2E89855F}"/>
    <cellStyle name="20% - Accent2 3 2 5 2" xfId="13765" xr:uid="{82F469F8-3D1A-4F7B-BC74-C4802F61B5C3}"/>
    <cellStyle name="20% - Accent2 3 2 6" xfId="15626" xr:uid="{BD900165-A671-4E54-9A02-7D08723A2238}"/>
    <cellStyle name="20% - Accent2 3 2 7" xfId="9471" xr:uid="{8224B567-E12C-4D39-8CFE-A51CDF6386A0}"/>
    <cellStyle name="20% - Accent2 3 2 8" xfId="8760" xr:uid="{C86EB400-D0CC-48BE-95DF-423443DB8798}"/>
    <cellStyle name="20% - Accent2 3 2 9" xfId="1519" xr:uid="{4C283AA1-1F20-43B3-A842-0E397560E808}"/>
    <cellStyle name="20% - Accent2 3 3" xfId="1736" xr:uid="{A434B9A7-53B2-4D05-8117-DB7314B617B8}"/>
    <cellStyle name="20% - Accent2 3 3 2" xfId="4646" xr:uid="{20CEC6C4-3726-4741-B00C-407A3FD4C586}"/>
    <cellStyle name="20% - Accent2 3 3 2 2" xfId="11917" xr:uid="{CC5D9A2E-4786-4EB9-AC07-D5D57871C898}"/>
    <cellStyle name="20% - Accent2 3 3 3" xfId="12944" xr:uid="{991B51F2-F036-413F-9A0D-8B0EA923ADE2}"/>
    <cellStyle name="20% - Accent2 3 3 4" xfId="14681" xr:uid="{317248E9-2EA6-464E-B167-CFF404584AD8}"/>
    <cellStyle name="20% - Accent2 3 3 5" xfId="10106" xr:uid="{45BF6F33-7FC9-4BAB-A090-73FD2A1E2D6A}"/>
    <cellStyle name="20% - Accent2 3 4" xfId="2553" xr:uid="{BB1E14DF-2E61-4FC1-8748-CA2F2549C0F9}"/>
    <cellStyle name="20% - Accent2 3 4 2" xfId="5458" xr:uid="{DCE3554B-2EA1-4592-87FD-7713E15D4903}"/>
    <cellStyle name="20% - Accent2 3 4 3" xfId="11510" xr:uid="{9B5823C4-B7BA-4024-A469-8678A12F48CE}"/>
    <cellStyle name="20% - Accent2 3 5" xfId="3753" xr:uid="{4EF5B90A-F070-48EF-A7A7-D544B3FD0779}"/>
    <cellStyle name="20% - Accent2 3 5 2" xfId="12568" xr:uid="{16B5243A-E7C9-4F33-95B1-3576EF6A7454}"/>
    <cellStyle name="20% - Accent2 3 6" xfId="3951" xr:uid="{356A7FA8-B515-4046-9927-F413C54BFD47}"/>
    <cellStyle name="20% - Accent2 3 6 2" xfId="13554" xr:uid="{386B99D1-2E9D-4583-945C-9D7E12FD52FA}"/>
    <cellStyle name="20% - Accent2 3 7" xfId="7019" xr:uid="{ED61DB79-A58E-4831-905F-3B575599B61F}"/>
    <cellStyle name="20% - Accent2 3 7 2" xfId="15469" xr:uid="{DCCCC0B2-76A6-4AD8-BDD0-A61604D457A2}"/>
    <cellStyle name="20% - Accent2 3 8" xfId="9249" xr:uid="{C0D43239-1519-46A6-A64E-DED66E855BDA}"/>
    <cellStyle name="20% - Accent2 3 9" xfId="8536" xr:uid="{9975B452-889E-4D8A-B7DA-B1FEFFB2C265}"/>
    <cellStyle name="20% - Accent2 4" xfId="554" xr:uid="{5BB6C551-90A4-4F51-8CE4-AF53F0BF549D}"/>
    <cellStyle name="20% - Accent2 4 2" xfId="1765" xr:uid="{B04AA005-078E-4B53-950A-A7F849ECD630}"/>
    <cellStyle name="20% - Accent2 4 2 2" xfId="4675" xr:uid="{82FD5D9B-E1C2-4F1B-A3D6-B68F46903732}"/>
    <cellStyle name="20% - Accent2 4 2 2 2" xfId="11938" xr:uid="{E1D86573-F8F0-423F-AC3C-12EAF5180B73}"/>
    <cellStyle name="20% - Accent2 4 2 3" xfId="12965" xr:uid="{37745C85-D3BB-4455-B9C8-8B56E2EFB6EC}"/>
    <cellStyle name="20% - Accent2 4 2 4" xfId="14702" xr:uid="{5709024B-3B72-47DA-AA42-E1D6C5575ABE}"/>
    <cellStyle name="20% - Accent2 4 2 5" xfId="10135" xr:uid="{D2A49587-BB70-4487-88F6-60E277EE1A2E}"/>
    <cellStyle name="20% - Accent2 4 3" xfId="2579" xr:uid="{09DF5646-93E0-46EA-B8FF-83649542F610}"/>
    <cellStyle name="20% - Accent2 4 3 2" xfId="5484" xr:uid="{C0F81CF4-E279-45AD-A48D-6F8E8188D841}"/>
    <cellStyle name="20% - Accent2 4 3 3" xfId="11531" xr:uid="{6E3A5D1F-51A8-42F9-ADD9-8F2F1D135CF2}"/>
    <cellStyle name="20% - Accent2 4 4" xfId="3980" xr:uid="{D4FEA3E9-9484-447C-9CE4-BCAA4E3B0310}"/>
    <cellStyle name="20% - Accent2 4 4 2" xfId="12589" xr:uid="{E59C5FF6-6F5D-417D-AEC9-136ADB9EA94B}"/>
    <cellStyle name="20% - Accent2 4 5" xfId="7045" xr:uid="{F60C54F0-008E-43C4-A611-1B2A7C085166}"/>
    <cellStyle name="20% - Accent2 4 5 2" xfId="13580" xr:uid="{1D5082C0-1A8C-47DD-AE2F-F85367D36304}"/>
    <cellStyle name="20% - Accent2 4 6" xfId="15490" xr:uid="{62AC5970-6381-4986-993F-27AD09918485}"/>
    <cellStyle name="20% - Accent2 4 7" xfId="9278" xr:uid="{BD6570C3-32AE-455F-AB05-663F4CFC8F34}"/>
    <cellStyle name="20% - Accent2 4 8" xfId="8565" xr:uid="{66C2955D-1AC7-4182-BDF0-379816E24E2D}"/>
    <cellStyle name="20% - Accent2 4 9" xfId="1379" xr:uid="{BF3592DD-EFC1-4224-89F1-9452145DDF8E}"/>
    <cellStyle name="20% - Accent2 5" xfId="1058" xr:uid="{917C4D56-9A15-406A-96F1-55E814E4303A}"/>
    <cellStyle name="20% - Accent2 5 2" xfId="2221" xr:uid="{037BC4A9-58D9-4AF5-8D7B-33C576535719}"/>
    <cellStyle name="20% - Accent2 5 2 2" xfId="5131" xr:uid="{34B81257-E530-4C88-9CC3-DC0FBA467421}"/>
    <cellStyle name="20% - Accent2 5 2 2 2" xfId="12090" xr:uid="{E0E75942-CAC5-4F08-99C0-B6269A03F42E}"/>
    <cellStyle name="20% - Accent2 5 2 3" xfId="13117" xr:uid="{B4FF8BA7-2B86-41E4-A928-959E66033F1F}"/>
    <cellStyle name="20% - Accent2 5 2 4" xfId="14854" xr:uid="{EC90D6FF-89DA-4E19-88CE-3C7E0DC956AF}"/>
    <cellStyle name="20% - Accent2 5 2 5" xfId="10622" xr:uid="{F917F50A-6E3A-418C-BE1A-3C8BF4FDD87A}"/>
    <cellStyle name="20% - Accent2 5 3" xfId="2889" xr:uid="{0C203FAB-CA96-41FB-9406-F7154EF4CCE1}"/>
    <cellStyle name="20% - Accent2 5 3 2" xfId="5792" xr:uid="{6E0DB044-0C32-4C2E-803E-EF7BBB27D2BA}"/>
    <cellStyle name="20% - Accent2 5 3 3" xfId="11711" xr:uid="{7520DEA4-6DE2-427D-9976-BB5C59AFE027}"/>
    <cellStyle name="20% - Accent2 5 4" xfId="4468" xr:uid="{5DE7581A-1CD5-4524-A713-F6A954E0FB07}"/>
    <cellStyle name="20% - Accent2 5 4 2" xfId="12741" xr:uid="{9023D629-FEF5-423A-9E99-1C0E297D99AE}"/>
    <cellStyle name="20% - Accent2 5 5" xfId="7365" xr:uid="{A42D40DF-FBE0-436A-A679-4E4964325A47}"/>
    <cellStyle name="20% - Accent2 5 5 2" xfId="13976" xr:uid="{B9552BA8-B39D-4034-95B3-BB1983C9753B}"/>
    <cellStyle name="20% - Accent2 5 6" xfId="15642" xr:uid="{2B0926F2-1031-4FCA-8EA4-21645CFCCDDB}"/>
    <cellStyle name="20% - Accent2 5 7" xfId="9758" xr:uid="{C3237989-7C0D-4295-81FA-AAB6247B58DD}"/>
    <cellStyle name="20% - Accent2 5 8" xfId="8986" xr:uid="{CF605C74-D46F-4173-869A-2C477BCE1BC2}"/>
    <cellStyle name="20% - Accent2 5 9" xfId="1555" xr:uid="{28889132-1287-4119-BEB6-44739BE8BCD2}"/>
    <cellStyle name="20% - Accent2 6" xfId="1072" xr:uid="{77C8077D-F6F3-4F64-8A83-C314866AB1EF}"/>
    <cellStyle name="20% - Accent2 6 2" xfId="2234" xr:uid="{A2E4531F-D577-45DA-8BAC-05B8717CCC8C}"/>
    <cellStyle name="20% - Accent2 6 2 2" xfId="5144" xr:uid="{3D33E58E-984C-4EA3-900C-0A6E84942212}"/>
    <cellStyle name="20% - Accent2 6 2 2 2" xfId="12103" xr:uid="{35877D40-474A-461E-B3C8-5D6A024B54D3}"/>
    <cellStyle name="20% - Accent2 6 2 3" xfId="13130" xr:uid="{4AA13A27-CA00-4D1E-A04A-F61E57240036}"/>
    <cellStyle name="20% - Accent2 6 2 4" xfId="14867" xr:uid="{1D351EE5-B80C-4533-9992-A29516521FA2}"/>
    <cellStyle name="20% - Accent2 6 2 5" xfId="10636" xr:uid="{02557F77-4F5B-4981-9E5C-4926513D736B}"/>
    <cellStyle name="20% - Accent2 6 3" xfId="2902" xr:uid="{13A0EDDE-8A6B-49A8-A0FB-09BF671FE2D9}"/>
    <cellStyle name="20% - Accent2 6 3 2" xfId="5805" xr:uid="{741D648A-B458-4FD7-9312-0A9E02815C7E}"/>
    <cellStyle name="20% - Accent2 6 3 3" xfId="11724" xr:uid="{BC90C51F-129B-43A8-857A-99CE7486A546}"/>
    <cellStyle name="20% - Accent2 6 4" xfId="4481" xr:uid="{0D62AE5D-3B7C-4B4B-879D-4D64CABE2B55}"/>
    <cellStyle name="20% - Accent2 6 4 2" xfId="12754" xr:uid="{3DCA0761-2E21-4C32-96A6-0F1D2B4F14D2}"/>
    <cellStyle name="20% - Accent2 6 5" xfId="7379" xr:uid="{429A8165-967C-4023-BCEA-20BF2D3CF35C}"/>
    <cellStyle name="20% - Accent2 6 5 2" xfId="13989" xr:uid="{9818239E-C661-442F-82EB-881FC3B1BDCF}"/>
    <cellStyle name="20% - Accent2 6 6" xfId="15655" xr:uid="{4436D641-565E-4715-B198-7954C0B252E5}"/>
    <cellStyle name="20% - Accent2 6 7" xfId="9771" xr:uid="{D7046237-B4A3-4321-82FD-FF8D2B741E75}"/>
    <cellStyle name="20% - Accent2 6 8" xfId="9000" xr:uid="{E6193A07-5589-46C8-932A-46A2DC9EF14A}"/>
    <cellStyle name="20% - Accent2 6 9" xfId="1568" xr:uid="{D8BB7942-871B-4F96-AE4D-0DBA68F4590A}"/>
    <cellStyle name="20% - Accent2 7" xfId="185" xr:uid="{B4B54A86-6278-48E6-BD3A-1001F47ED17C}"/>
    <cellStyle name="20% - Accent2 8" xfId="3727" xr:uid="{091EF2B0-8A4C-4E72-AE1B-A63E5AB340AE}"/>
    <cellStyle name="20% - Accent3" xfId="1244" builtinId="38" customBuiltin="1"/>
    <cellStyle name="20% - Accent3 2" xfId="129" xr:uid="{726F27A6-2417-45B5-97EC-6938B581C8FF}"/>
    <cellStyle name="20% - Accent3 2 10" xfId="8204" xr:uid="{1C9693BB-F71D-429E-96BB-CD286BBB9E45}"/>
    <cellStyle name="20% - Accent3 2 11" xfId="1216" xr:uid="{C9661A90-6E22-4290-9EDD-0088BE2619F2}"/>
    <cellStyle name="20% - Accent3 2 2" xfId="143" xr:uid="{BB210EF1-BC5D-4715-8231-F522FC79AF33}"/>
    <cellStyle name="20% - Accent3 2 2 10" xfId="1229" xr:uid="{19661E94-DF51-4DB7-A6EA-8C850830FC72}"/>
    <cellStyle name="20% - Accent3 2 2 2" xfId="606" xr:uid="{10ADDD1B-4131-4C5C-808F-C9F5C53A4817}"/>
    <cellStyle name="20% - Accent3 2 2 2 2" xfId="1817" xr:uid="{F32FC2A8-3D70-4F96-8D49-6FA860136298}"/>
    <cellStyle name="20% - Accent3 2 2 2 2 2" xfId="4727" xr:uid="{CD7F3B00-82ED-43EC-949C-5B9DD2E014D2}"/>
    <cellStyle name="20% - Accent3 2 2 2 2 2 2" xfId="11985" xr:uid="{C321D697-BEE3-469A-A6A4-C6E32B1F157B}"/>
    <cellStyle name="20% - Accent3 2 2 2 2 3" xfId="13012" xr:uid="{6B478E05-B207-4031-8241-2DA442E80576}"/>
    <cellStyle name="20% - Accent3 2 2 2 2 4" xfId="14749" xr:uid="{A24F62FC-5AAE-423F-BC56-FE28F7C3D945}"/>
    <cellStyle name="20% - Accent3 2 2 2 2 5" xfId="10187" xr:uid="{1523F670-8E79-431A-9AD0-1DB555E92778}"/>
    <cellStyle name="20% - Accent3 2 2 2 3" xfId="2628" xr:uid="{AF3F5FFB-920F-4164-AC14-2AFE9737A69E}"/>
    <cellStyle name="20% - Accent3 2 2 2 3 2" xfId="5533" xr:uid="{DB794EE5-8717-4407-AA57-9DC82E21203A}"/>
    <cellStyle name="20% - Accent3 2 2 2 3 3" xfId="11578" xr:uid="{FA921452-43F8-467B-B741-B267C0766CFF}"/>
    <cellStyle name="20% - Accent3 2 2 2 4" xfId="4032" xr:uid="{AD95F78E-DD87-4C08-B26C-470A43930098}"/>
    <cellStyle name="20% - Accent3 2 2 2 4 2" xfId="12636" xr:uid="{7F2589D4-0182-4A15-ABE1-B1370E1D21A7}"/>
    <cellStyle name="20% - Accent3 2 2 2 5" xfId="7095" xr:uid="{ACA29397-8B30-49BD-8CA5-B72A2871D4E9}"/>
    <cellStyle name="20% - Accent3 2 2 2 5 2" xfId="13632" xr:uid="{441E6B80-C788-41C1-A853-2E3E0DD42474}"/>
    <cellStyle name="20% - Accent3 2 2 2 6" xfId="15537" xr:uid="{C8DCA2F7-8966-4000-9104-CE0DCCDAAFB4}"/>
    <cellStyle name="20% - Accent3 2 2 2 7" xfId="9330" xr:uid="{2D2576B0-71E5-4C18-ABCB-A05BB8C70FE6}"/>
    <cellStyle name="20% - Accent3 2 2 2 8" xfId="8616" xr:uid="{2B82F7EC-007C-4C1A-8F0B-61646046BE75}"/>
    <cellStyle name="20% - Accent3 2 2 2 9" xfId="1426" xr:uid="{7EAB1836-B29E-496D-AEDC-F0A683066828}"/>
    <cellStyle name="20% - Accent3 2 2 3" xfId="1642" xr:uid="{8A43A4D5-48FA-4478-9627-8DA7903F64EF}"/>
    <cellStyle name="20% - Accent3 2 2 3 2" xfId="4553" xr:uid="{CDDBF97D-3331-4319-A1AC-814CCA7251D0}"/>
    <cellStyle name="20% - Accent3 2 2 3 2 2" xfId="11828" xr:uid="{F69D557C-3BC9-4EAD-9BC0-A428A1431FBF}"/>
    <cellStyle name="20% - Accent3 2 2 3 3" xfId="12855" xr:uid="{80B16B62-FABA-4935-A044-C698A40803FB}"/>
    <cellStyle name="20% - Accent3 2 2 3 4" xfId="14589" xr:uid="{CF2FD4AB-BDA3-45B9-B951-3F7D6CC283C3}"/>
    <cellStyle name="20% - Accent3 2 2 3 5" xfId="9894" xr:uid="{4623EC80-FCB3-42AE-AB56-D463F039FA13}"/>
    <cellStyle name="20% - Accent3 2 2 4" xfId="2326" xr:uid="{AA825061-461A-452E-83C4-C26C33DAF76C}"/>
    <cellStyle name="20% - Accent3 2 2 4 2" xfId="5231" xr:uid="{C3D6F01D-0BDC-4618-BE61-D278CB13D1E4}"/>
    <cellStyle name="20% - Accent3 2 2 4 3" xfId="11373" xr:uid="{43D51321-EFDB-4454-B662-0C66DDB9A567}"/>
    <cellStyle name="20% - Accent3 2 2 5" xfId="3828" xr:uid="{DA155CE1-856A-497E-A4CF-DFA0A93D3B0C}"/>
    <cellStyle name="20% - Accent3 2 2 5 2" xfId="12478" xr:uid="{15B7C168-496A-4235-AA66-D26098153D0C}"/>
    <cellStyle name="20% - Accent3 2 2 6" xfId="6764" xr:uid="{75995149-F3C7-424A-8CDA-82B691EAB537}"/>
    <cellStyle name="20% - Accent3 2 2 6 2" xfId="13264" xr:uid="{CC85D1E5-6D2F-431F-81D8-CAD4F4F3515F}"/>
    <cellStyle name="20% - Accent3 2 2 7" xfId="15379" xr:uid="{354640AC-3FE6-4AFC-ADC1-E43127FC1B44}"/>
    <cellStyle name="20% - Accent3 2 2 8" xfId="9145" xr:uid="{7427BF49-3D0F-4BAB-8F5E-B02B51A6260B}"/>
    <cellStyle name="20% - Accent3 2 2 9" xfId="8218" xr:uid="{A1E604B3-BC86-4FFC-BFE7-68508231B79B}"/>
    <cellStyle name="20% - Accent3 2 3" xfId="593" xr:uid="{1BDCDF4D-5841-420F-B11D-6507016C5554}"/>
    <cellStyle name="20% - Accent3 2 3 2" xfId="1804" xr:uid="{798DCFCE-CC88-448C-9417-A38DD3F2E174}"/>
    <cellStyle name="20% - Accent3 2 3 2 2" xfId="4714" xr:uid="{ECD5BCDB-9C32-4802-9E9A-EBC7A9F9C2D9}"/>
    <cellStyle name="20% - Accent3 2 3 2 2 2" xfId="11972" xr:uid="{B74FEA90-6865-403A-8924-EA7C9D464737}"/>
    <cellStyle name="20% - Accent3 2 3 2 3" xfId="12999" xr:uid="{674A39D1-3496-4123-8C4C-58362493A0B3}"/>
    <cellStyle name="20% - Accent3 2 3 2 4" xfId="14736" xr:uid="{35E0FAD7-69E6-4E57-B1D1-C3CB7A982DE1}"/>
    <cellStyle name="20% - Accent3 2 3 2 5" xfId="10174" xr:uid="{8A0A1AA5-4E52-4701-958A-7163B1A45F5A}"/>
    <cellStyle name="20% - Accent3 2 3 3" xfId="2615" xr:uid="{D576F562-A92A-4CBF-9DF9-C2AE21127D15}"/>
    <cellStyle name="20% - Accent3 2 3 3 2" xfId="5520" xr:uid="{D3F4B831-6C75-4D7E-A8F9-5AF4C2DF3718}"/>
    <cellStyle name="20% - Accent3 2 3 3 3" xfId="11565" xr:uid="{AF8DC85A-B9BE-49A1-8271-252A6F1B5661}"/>
    <cellStyle name="20% - Accent3 2 3 4" xfId="4019" xr:uid="{4A0058A3-F453-42E6-AFA4-20AB90BE1D1F}"/>
    <cellStyle name="20% - Accent3 2 3 4 2" xfId="12623" xr:uid="{ABB588B0-9756-4B63-BAA1-A0F5BF6B9A2D}"/>
    <cellStyle name="20% - Accent3 2 3 5" xfId="7082" xr:uid="{85DB11DD-C06F-4AC1-967B-D81CAAFABD55}"/>
    <cellStyle name="20% - Accent3 2 3 5 2" xfId="13619" xr:uid="{1ED3E630-A8E3-4495-9736-CC13E90D049F}"/>
    <cellStyle name="20% - Accent3 2 3 6" xfId="15524" xr:uid="{B38CCC8A-7366-43B8-A035-2529B892230B}"/>
    <cellStyle name="20% - Accent3 2 3 7" xfId="9317" xr:uid="{EAB9592E-C5EA-4377-9E3D-94CF486414D9}"/>
    <cellStyle name="20% - Accent3 2 3 8" xfId="8603" xr:uid="{23379662-14C7-4E3C-97E9-5C751F40494E}"/>
    <cellStyle name="20% - Accent3 2 3 9" xfId="1413" xr:uid="{202AE720-175A-43AC-8C13-099D895F01FC}"/>
    <cellStyle name="20% - Accent3 2 4" xfId="1629" xr:uid="{A3DCA308-340F-461C-9CCA-7F0DF93F57A7}"/>
    <cellStyle name="20% - Accent3 2 4 2" xfId="4540" xr:uid="{EE3685BB-8D10-4E7A-8FB8-39E193D14905}"/>
    <cellStyle name="20% - Accent3 2 4 2 2" xfId="11815" xr:uid="{C959A59B-18C1-44A7-BF48-11599C202FDA}"/>
    <cellStyle name="20% - Accent3 2 4 3" xfId="12842" xr:uid="{DF279574-383D-4759-916E-9EE1AB7ED90E}"/>
    <cellStyle name="20% - Accent3 2 4 4" xfId="14576" xr:uid="{142FF57A-3B57-4312-8EED-EB34AEB38972}"/>
    <cellStyle name="20% - Accent3 2 4 5" xfId="9881" xr:uid="{6BE351BA-61D3-4317-930F-AC94B657228A}"/>
    <cellStyle name="20% - Accent3 2 5" xfId="2313" xr:uid="{9BC70DB1-ABC7-40CC-B4A7-6B3DC3F48999}"/>
    <cellStyle name="20% - Accent3 2 5 2" xfId="5218" xr:uid="{6EE11DBA-2421-43C3-9E03-217AB42D7F87}"/>
    <cellStyle name="20% - Accent3 2 5 3" xfId="11360" xr:uid="{2A962A2D-BC42-4935-8AA9-E038ABE81BE0}"/>
    <cellStyle name="20% - Accent3 2 6" xfId="3755" xr:uid="{DD6D02CF-424E-4EA7-8616-513277E1AF5F}"/>
    <cellStyle name="20% - Accent3 2 6 2" xfId="12465" xr:uid="{7D3650C2-2DD6-4C01-A1CB-3B56601EC670}"/>
    <cellStyle name="20% - Accent3 2 7" xfId="3815" xr:uid="{5CF1332A-991F-4773-A46B-F90F26D0D18A}"/>
    <cellStyle name="20% - Accent3 2 7 2" xfId="13250" xr:uid="{C9A94C64-B696-4F1E-9CFA-259D55FEE8EE}"/>
    <cellStyle name="20% - Accent3 2 8" xfId="6751" xr:uid="{27554A94-3A1F-443D-A9B8-6D866D632C25}"/>
    <cellStyle name="20% - Accent3 2 8 2" xfId="15366" xr:uid="{3D34D90F-B055-4498-BAAF-879E6C2D7622}"/>
    <cellStyle name="20% - Accent3 2 9" xfId="9132" xr:uid="{A4007DE2-51D8-4B15-8CFF-76840BEE0B66}"/>
    <cellStyle name="20% - Accent3 3" xfId="526" xr:uid="{43C4921E-A592-41AC-A172-DD1153644B9C}"/>
    <cellStyle name="20% - Accent3 3 10" xfId="1360" xr:uid="{9C1F61A3-F9C3-4671-BD17-E5F32F0138F7}"/>
    <cellStyle name="20% - Accent3 3 2" xfId="761" xr:uid="{7E2B47E4-1788-4A9F-A3DA-8D40D0CECAEC}"/>
    <cellStyle name="20% - Accent3 3 2 2" xfId="1956" xr:uid="{4224BE81-522B-4F97-9006-1C00E9D48DC8}"/>
    <cellStyle name="20% - Accent3 3 2 2 2" xfId="4866" xr:uid="{7EA086FD-D645-48A4-95A3-F61BF6A0ED51}"/>
    <cellStyle name="20% - Accent3 3 2 2 2 2" xfId="12076" xr:uid="{DC5686E4-CC0C-424C-8AF9-BDA940D5C3D9}"/>
    <cellStyle name="20% - Accent3 3 2 2 3" xfId="13103" xr:uid="{48573F97-9E93-438C-93BE-79E7A1649781}"/>
    <cellStyle name="20% - Accent3 3 2 2 4" xfId="14840" xr:uid="{29A19C61-5048-44E7-ACE5-1643A5E93780}"/>
    <cellStyle name="20% - Accent3 3 2 2 5" xfId="10333" xr:uid="{59227D47-AAC9-4991-9FF0-1001A4AE471E}"/>
    <cellStyle name="20% - Accent3 3 2 3" xfId="2747" xr:uid="{EC2501A8-0045-464C-B4D8-403B19648A07}"/>
    <cellStyle name="20% - Accent3 3 2 3 2" xfId="5652" xr:uid="{3DAE5CA8-0A2D-4803-862F-8D401C44F611}"/>
    <cellStyle name="20% - Accent3 3 2 3 3" xfId="11673" xr:uid="{62AE5964-27AD-46EB-B66E-6D851AFB3A2D}"/>
    <cellStyle name="20% - Accent3 3 2 4" xfId="4183" xr:uid="{27D1B13E-C2A2-4915-9EFD-9CBC88629460}"/>
    <cellStyle name="20% - Accent3 3 2 4 2" xfId="12727" xr:uid="{C487C553-DB46-4B5C-A802-8FD5E1AA61B4}"/>
    <cellStyle name="20% - Accent3 3 2 5" xfId="7215" xr:uid="{F1DFDDD1-8EC7-4A6E-9646-9966E42E5789}"/>
    <cellStyle name="20% - Accent3 3 2 5 2" xfId="13767" xr:uid="{3B06F0D9-3580-421E-A4EC-E8FD400A4181}"/>
    <cellStyle name="20% - Accent3 3 2 6" xfId="15628" xr:uid="{90CC4D8D-18D0-4690-8529-4A2F09150759}"/>
    <cellStyle name="20% - Accent3 3 2 7" xfId="9473" xr:uid="{2384465C-8CCB-4E28-9093-CEB4663FDA29}"/>
    <cellStyle name="20% - Accent3 3 2 8" xfId="8762" xr:uid="{E9F588D2-290C-4690-A44F-DC09B7395EFA}"/>
    <cellStyle name="20% - Accent3 3 2 9" xfId="1521" xr:uid="{B13662FD-CC9F-40A9-8550-BED55A8F3656}"/>
    <cellStyle name="20% - Accent3 3 3" xfId="1738" xr:uid="{9B10534D-FB52-4533-8498-EA8A3416EF3D}"/>
    <cellStyle name="20% - Accent3 3 3 2" xfId="4648" xr:uid="{8069333F-304E-4677-8EFD-7F47875B8FB3}"/>
    <cellStyle name="20% - Accent3 3 3 2 2" xfId="11919" xr:uid="{22E74E0A-A0CE-4496-AE66-4C60E3F90A09}"/>
    <cellStyle name="20% - Accent3 3 3 3" xfId="12946" xr:uid="{413CC210-C13B-49B1-A176-28D4A7C0E297}"/>
    <cellStyle name="20% - Accent3 3 3 4" xfId="14683" xr:uid="{4538A0C8-058D-4AB2-8096-CB6E41FE571B}"/>
    <cellStyle name="20% - Accent3 3 3 5" xfId="10108" xr:uid="{CE04310F-4A99-45D8-B72C-B3B0CCE81AD0}"/>
    <cellStyle name="20% - Accent3 3 4" xfId="2555" xr:uid="{7E2502AF-757B-45B6-ABC1-455A3763C49B}"/>
    <cellStyle name="20% - Accent3 3 4 2" xfId="5460" xr:uid="{D005425E-7A41-4714-A3C2-6A6A3D780833}"/>
    <cellStyle name="20% - Accent3 3 4 3" xfId="11512" xr:uid="{7E0A661D-31EE-49BE-8B25-5048A7FD73AF}"/>
    <cellStyle name="20% - Accent3 3 5" xfId="3751" xr:uid="{4C30EC00-0B0F-461B-822D-CC22365D0FA8}"/>
    <cellStyle name="20% - Accent3 3 5 2" xfId="12570" xr:uid="{DCDC6DD6-8CFE-4A7D-87A3-1BE6A9A074E4}"/>
    <cellStyle name="20% - Accent3 3 6" xfId="3953" xr:uid="{4BDF6B5C-8577-4259-9BCB-6F9015F3FC51}"/>
    <cellStyle name="20% - Accent3 3 6 2" xfId="13556" xr:uid="{BB01F049-2776-4859-A9D0-54655C234E77}"/>
    <cellStyle name="20% - Accent3 3 7" xfId="7021" xr:uid="{B8D5E7E3-A9A5-4909-8EF8-7171ED364E17}"/>
    <cellStyle name="20% - Accent3 3 7 2" xfId="15471" xr:uid="{7CA206AA-5786-4653-B701-342814D42229}"/>
    <cellStyle name="20% - Accent3 3 8" xfId="9251" xr:uid="{8E598F5E-403C-4797-85DB-85C48432DE38}"/>
    <cellStyle name="20% - Accent3 3 9" xfId="8538" xr:uid="{346505CD-418E-4DE4-A8E9-FE5349F50009}"/>
    <cellStyle name="20% - Accent3 4" xfId="557" xr:uid="{F1C9AF25-8BF4-4291-975C-272A25C4E9E0}"/>
    <cellStyle name="20% - Accent3 4 2" xfId="1768" xr:uid="{5969AC5B-5648-43BD-89A0-38889108C208}"/>
    <cellStyle name="20% - Accent3 4 2 2" xfId="4678" xr:uid="{84CC900C-2201-446E-8F9E-197AFE16D265}"/>
    <cellStyle name="20% - Accent3 4 2 2 2" xfId="11940" xr:uid="{51CE8BA1-4B61-4B70-A6A8-74E60033505C}"/>
    <cellStyle name="20% - Accent3 4 2 3" xfId="12967" xr:uid="{46128484-9B97-4A20-BDDA-CD8188DE8F92}"/>
    <cellStyle name="20% - Accent3 4 2 4" xfId="14704" xr:uid="{E428087C-DE4B-4C80-94F5-FA78034D012E}"/>
    <cellStyle name="20% - Accent3 4 2 5" xfId="10138" xr:uid="{40C46C01-1590-456B-9DBF-F931503A9A82}"/>
    <cellStyle name="20% - Accent3 4 3" xfId="2581" xr:uid="{CD7E297B-E929-441B-9937-7387A7E0397B}"/>
    <cellStyle name="20% - Accent3 4 3 2" xfId="5486" xr:uid="{F1DEBF00-001B-4269-BB86-4B9CFC850AC0}"/>
    <cellStyle name="20% - Accent3 4 3 3" xfId="11533" xr:uid="{8F274FD2-4BE2-4B62-BA20-EC9E0D8C0AC7}"/>
    <cellStyle name="20% - Accent3 4 4" xfId="3983" xr:uid="{1B6EC63F-19A3-4778-BD9F-D3377C1A1B19}"/>
    <cellStyle name="20% - Accent3 4 4 2" xfId="12591" xr:uid="{75A6BEE7-0688-4C68-888D-EE0BD13D2224}"/>
    <cellStyle name="20% - Accent3 4 5" xfId="7047" xr:uid="{FA5D92A6-DE43-4120-9515-03FA458AD915}"/>
    <cellStyle name="20% - Accent3 4 5 2" xfId="13583" xr:uid="{0B480EA8-2BBC-4DAE-ADAB-1C2FF3659468}"/>
    <cellStyle name="20% - Accent3 4 6" xfId="15492" xr:uid="{0DB848DE-6058-4F34-96E6-0853CF0DD901}"/>
    <cellStyle name="20% - Accent3 4 7" xfId="9281" xr:uid="{378BF07E-8434-42C1-93DE-874D036454E7}"/>
    <cellStyle name="20% - Accent3 4 8" xfId="8567" xr:uid="{34D565E6-FB36-465D-BB12-12B08E6C92B3}"/>
    <cellStyle name="20% - Accent3 4 9" xfId="1381" xr:uid="{05571BEE-69BE-49E6-BAED-2ADC704B7C8B}"/>
    <cellStyle name="20% - Accent3 5" xfId="1060" xr:uid="{23CFC0AE-68E3-432A-94DD-83A258785654}"/>
    <cellStyle name="20% - Accent3 5 2" xfId="2223" xr:uid="{37A165D4-E96B-4D25-8437-F0A09045E0CC}"/>
    <cellStyle name="20% - Accent3 5 2 2" xfId="5133" xr:uid="{DF657663-EF09-46F1-B5DF-CA922E02C7D0}"/>
    <cellStyle name="20% - Accent3 5 2 2 2" xfId="12092" xr:uid="{5A8090B5-5D6F-4075-BAA4-06D725E021D3}"/>
    <cellStyle name="20% - Accent3 5 2 3" xfId="13119" xr:uid="{32FCB20D-DC43-4FC6-9623-50472DB6A665}"/>
    <cellStyle name="20% - Accent3 5 2 4" xfId="14856" xr:uid="{01F7CB79-C0BE-4FAF-896E-A67ECD83BEE3}"/>
    <cellStyle name="20% - Accent3 5 2 5" xfId="10624" xr:uid="{14475FF2-1AC6-4FAC-8D3B-5A40BD569BAC}"/>
    <cellStyle name="20% - Accent3 5 3" xfId="2891" xr:uid="{4FDAE389-CCAC-4C5A-ABD0-A0CA8514BBE8}"/>
    <cellStyle name="20% - Accent3 5 3 2" xfId="5794" xr:uid="{DDEC4CEC-37D3-4F5C-8A02-72252875A3CF}"/>
    <cellStyle name="20% - Accent3 5 3 3" xfId="11713" xr:uid="{C6C68214-B8A8-4DC2-9CBF-BF6151F6147D}"/>
    <cellStyle name="20% - Accent3 5 4" xfId="4470" xr:uid="{3B48AD14-63A6-4D0C-BED1-41F3AB82487D}"/>
    <cellStyle name="20% - Accent3 5 4 2" xfId="12743" xr:uid="{46DF2B8B-828C-456C-B405-68078A12A4F2}"/>
    <cellStyle name="20% - Accent3 5 5" xfId="7367" xr:uid="{923730BB-8AD5-4EE1-B85D-9B6859B4C345}"/>
    <cellStyle name="20% - Accent3 5 5 2" xfId="13978" xr:uid="{FEBA8BB3-3C5D-4355-B6C5-029A2B7A52E7}"/>
    <cellStyle name="20% - Accent3 5 6" xfId="15644" xr:uid="{144D19C9-205B-4E4D-8899-5719EB5456BA}"/>
    <cellStyle name="20% - Accent3 5 7" xfId="9760" xr:uid="{E7D1E760-038C-42F5-8093-BF603CB257B5}"/>
    <cellStyle name="20% - Accent3 5 8" xfId="8988" xr:uid="{DD7D1C3B-27F6-421E-984B-952A42CA630D}"/>
    <cellStyle name="20% - Accent3 5 9" xfId="1557" xr:uid="{9DF0B2A4-FF23-49FB-AAE8-0E493667A1C1}"/>
    <cellStyle name="20% - Accent3 6" xfId="1074" xr:uid="{1B45F103-4642-40E5-9D93-6E862ABFB3AF}"/>
    <cellStyle name="20% - Accent3 6 2" xfId="2236" xr:uid="{D9D65E5F-0EC9-455F-B5D9-D5A3852D92B9}"/>
    <cellStyle name="20% - Accent3 6 2 2" xfId="5146" xr:uid="{8E371043-3DE9-4E97-8B96-CB615A0A5C98}"/>
    <cellStyle name="20% - Accent3 6 2 2 2" xfId="12105" xr:uid="{2BFC4D38-FB0B-400E-8696-6A1C5E2C8B7E}"/>
    <cellStyle name="20% - Accent3 6 2 3" xfId="13132" xr:uid="{E38CFAAE-0290-4886-B009-941A66A8CDE2}"/>
    <cellStyle name="20% - Accent3 6 2 4" xfId="14869" xr:uid="{47C1CE92-B10B-492D-9594-E26D01D77256}"/>
    <cellStyle name="20% - Accent3 6 2 5" xfId="10638" xr:uid="{AE34C707-7ABE-4010-BE77-0C87578A524D}"/>
    <cellStyle name="20% - Accent3 6 3" xfId="2904" xr:uid="{0E89C8DD-30A8-47E9-9A98-7588F153AD70}"/>
    <cellStyle name="20% - Accent3 6 3 2" xfId="5807" xr:uid="{8971BAFF-60C5-45F5-BABA-864813DC40EC}"/>
    <cellStyle name="20% - Accent3 6 3 3" xfId="11726" xr:uid="{10DCCEC3-A3D1-4956-95C6-7938765D3660}"/>
    <cellStyle name="20% - Accent3 6 4" xfId="4483" xr:uid="{F47AB129-CED3-4686-96C9-29F84284429E}"/>
    <cellStyle name="20% - Accent3 6 4 2" xfId="12756" xr:uid="{0BEC7273-D26C-41E5-8802-84DF84F23B57}"/>
    <cellStyle name="20% - Accent3 6 5" xfId="7381" xr:uid="{2EFA1E64-4305-47DC-9047-549E1721AA05}"/>
    <cellStyle name="20% - Accent3 6 5 2" xfId="13991" xr:uid="{703F89BC-E9F9-4288-A600-B9028DFFCCA7}"/>
    <cellStyle name="20% - Accent3 6 6" xfId="15657" xr:uid="{D163599E-67D1-435B-B172-611B4F68DC97}"/>
    <cellStyle name="20% - Accent3 6 7" xfId="9773" xr:uid="{62278DD9-988D-4E39-A26B-F2122E19EE5F}"/>
    <cellStyle name="20% - Accent3 6 8" xfId="9002" xr:uid="{108E4F55-0DDC-493A-8BDA-D63ACD7A0CD2}"/>
    <cellStyle name="20% - Accent3 6 9" xfId="1570" xr:uid="{3489A211-CF43-476F-941E-7FD27B3005F6}"/>
    <cellStyle name="20% - Accent3 7" xfId="186" xr:uid="{AFE1453E-C85F-4559-9984-E041F1F37617}"/>
    <cellStyle name="20% - Accent3 8" xfId="3729" xr:uid="{AFC0DBE2-DC73-4AD2-BBE5-E88BDCF2F33F}"/>
    <cellStyle name="20% - Accent4" xfId="1245" builtinId="42" customBuiltin="1"/>
    <cellStyle name="20% - Accent4 2" xfId="131" xr:uid="{98CAAC85-E899-4226-BEFC-A772CDA39CE0}"/>
    <cellStyle name="20% - Accent4 2 10" xfId="8206" xr:uid="{6491357C-A215-41E2-98EB-1898BB930490}"/>
    <cellStyle name="20% - Accent4 2 11" xfId="1218" xr:uid="{21AC2CF9-39F7-4CBE-9790-A6A743190D65}"/>
    <cellStyle name="20% - Accent4 2 2" xfId="144" xr:uid="{EE2B5B37-73C3-4A37-A6B5-062F59A0B48A}"/>
    <cellStyle name="20% - Accent4 2 2 10" xfId="1230" xr:uid="{FF9E76BA-B855-4561-AAF7-CA13B939C369}"/>
    <cellStyle name="20% - Accent4 2 2 2" xfId="607" xr:uid="{2BE83DA7-810D-4D8D-A5AE-3D0E32DEBA8D}"/>
    <cellStyle name="20% - Accent4 2 2 2 2" xfId="1818" xr:uid="{734DD29A-5B20-4997-8EEC-36AE826435D0}"/>
    <cellStyle name="20% - Accent4 2 2 2 2 2" xfId="4728" xr:uid="{9C808943-E90C-4A23-9667-7A7D125069B9}"/>
    <cellStyle name="20% - Accent4 2 2 2 2 2 2" xfId="11986" xr:uid="{D279669D-7B43-4134-BE8F-8A4164CCF8E3}"/>
    <cellStyle name="20% - Accent4 2 2 2 2 3" xfId="13013" xr:uid="{1814B2A1-283D-4B0F-AC59-B71AD6D46251}"/>
    <cellStyle name="20% - Accent4 2 2 2 2 4" xfId="14750" xr:uid="{8288AA53-775F-4044-891D-5E65268C879B}"/>
    <cellStyle name="20% - Accent4 2 2 2 2 5" xfId="10188" xr:uid="{350DA369-3108-4D54-A98F-C5803A2A62A6}"/>
    <cellStyle name="20% - Accent4 2 2 2 3" xfId="2629" xr:uid="{4D2BCB5B-32C1-494D-978D-CAFA8FABE9E3}"/>
    <cellStyle name="20% - Accent4 2 2 2 3 2" xfId="5534" xr:uid="{9B18908F-2B55-4605-99BB-B74C601ACCCB}"/>
    <cellStyle name="20% - Accent4 2 2 2 3 3" xfId="11579" xr:uid="{6D7DA02C-9EC9-4146-B1A0-36534725EED6}"/>
    <cellStyle name="20% - Accent4 2 2 2 4" xfId="4033" xr:uid="{709452DC-E4F2-49D9-A29B-88EA74102495}"/>
    <cellStyle name="20% - Accent4 2 2 2 4 2" xfId="12637" xr:uid="{D83D79EE-7F1B-4F12-ACB5-49A5596AD854}"/>
    <cellStyle name="20% - Accent4 2 2 2 5" xfId="7096" xr:uid="{D4EACD40-1BB1-4C60-B6CC-4BF5481BCB33}"/>
    <cellStyle name="20% - Accent4 2 2 2 5 2" xfId="13633" xr:uid="{3729582D-518E-4897-815A-DF5A6872FE88}"/>
    <cellStyle name="20% - Accent4 2 2 2 6" xfId="15538" xr:uid="{0C6EE9DA-00EA-4C6D-8449-A6C4CA78AE76}"/>
    <cellStyle name="20% - Accent4 2 2 2 7" xfId="9331" xr:uid="{72D68352-772A-4060-B3F6-58C3D5E72502}"/>
    <cellStyle name="20% - Accent4 2 2 2 8" xfId="8617" xr:uid="{F36AFE97-2384-4A2C-A838-1C805970070E}"/>
    <cellStyle name="20% - Accent4 2 2 2 9" xfId="1427" xr:uid="{FEA3FBF0-9C31-4570-AF50-37EDB8248C39}"/>
    <cellStyle name="20% - Accent4 2 2 3" xfId="1643" xr:uid="{95AFF384-E63E-4845-A141-929B6D69D423}"/>
    <cellStyle name="20% - Accent4 2 2 3 2" xfId="4554" xr:uid="{55E20114-5B14-4979-A582-E0D6E1527E77}"/>
    <cellStyle name="20% - Accent4 2 2 3 2 2" xfId="11829" xr:uid="{3A30F955-3B89-4746-8EC0-49E60132E295}"/>
    <cellStyle name="20% - Accent4 2 2 3 3" xfId="12856" xr:uid="{92BE5F0B-096E-49DE-B973-EAD09F3C2298}"/>
    <cellStyle name="20% - Accent4 2 2 3 4" xfId="14590" xr:uid="{5C09C509-FE53-4752-AEFF-7B3829AC8D75}"/>
    <cellStyle name="20% - Accent4 2 2 3 5" xfId="9895" xr:uid="{463FF7A9-72BF-4731-9245-C7F293D3DC6B}"/>
    <cellStyle name="20% - Accent4 2 2 4" xfId="2327" xr:uid="{F2324E89-0FA2-4E3B-ACB8-220E665C473B}"/>
    <cellStyle name="20% - Accent4 2 2 4 2" xfId="5232" xr:uid="{4208778B-52CB-41B3-B0D6-DAD3814FA935}"/>
    <cellStyle name="20% - Accent4 2 2 4 3" xfId="11374" xr:uid="{F407B03B-3BB3-45C8-B25C-8BFDBC774700}"/>
    <cellStyle name="20% - Accent4 2 2 5" xfId="3829" xr:uid="{6FD7CD60-EE39-482A-AFF6-233C638A54ED}"/>
    <cellStyle name="20% - Accent4 2 2 5 2" xfId="12479" xr:uid="{015BDEB2-32FC-4B47-A4A0-EF8182AD6356}"/>
    <cellStyle name="20% - Accent4 2 2 6" xfId="6765" xr:uid="{E3EB0F36-F90B-4C8E-B783-F1937A942B26}"/>
    <cellStyle name="20% - Accent4 2 2 6 2" xfId="13265" xr:uid="{54B5F9A0-8AC3-4F33-A823-1E66D875D45F}"/>
    <cellStyle name="20% - Accent4 2 2 7" xfId="15380" xr:uid="{CDE805CE-1AA4-4C22-9BCD-6A6DB82C2080}"/>
    <cellStyle name="20% - Accent4 2 2 8" xfId="9146" xr:uid="{883CEE3C-529E-46B8-A08F-63D44AFE43CD}"/>
    <cellStyle name="20% - Accent4 2 2 9" xfId="8219" xr:uid="{4F9320D2-F1DC-4DC7-8398-E2BADF0BA0E4}"/>
    <cellStyle name="20% - Accent4 2 3" xfId="595" xr:uid="{D7402581-EE8C-4E86-9FE9-1604F7367829}"/>
    <cellStyle name="20% - Accent4 2 3 2" xfId="1806" xr:uid="{7E80A683-FCEB-4BC9-9D60-E097DA52E10F}"/>
    <cellStyle name="20% - Accent4 2 3 2 2" xfId="4716" xr:uid="{84DDE69D-7E94-4FF1-A5D0-E98E62A77D50}"/>
    <cellStyle name="20% - Accent4 2 3 2 2 2" xfId="11974" xr:uid="{D988DD7C-5F3C-439D-9032-AF3DBD03298C}"/>
    <cellStyle name="20% - Accent4 2 3 2 3" xfId="13001" xr:uid="{A288A6CC-73C5-44A2-9CD8-EC192F0A7A8A}"/>
    <cellStyle name="20% - Accent4 2 3 2 4" xfId="14738" xr:uid="{CBF66CC5-2542-4329-B82C-5F583236D743}"/>
    <cellStyle name="20% - Accent4 2 3 2 5" xfId="10176" xr:uid="{CE6C2F49-E1E9-4125-902A-B2DA7AA0AA7F}"/>
    <cellStyle name="20% - Accent4 2 3 3" xfId="2617" xr:uid="{81CF44E5-294C-4EA1-9BE2-3830A1D3E8E1}"/>
    <cellStyle name="20% - Accent4 2 3 3 2" xfId="5522" xr:uid="{2B0933D2-3D3E-4CAE-9F74-EBDC1215F14C}"/>
    <cellStyle name="20% - Accent4 2 3 3 3" xfId="11567" xr:uid="{110ED2A9-B2F4-41E1-BACE-C4E4E5543377}"/>
    <cellStyle name="20% - Accent4 2 3 4" xfId="4021" xr:uid="{A50F1F69-9C9D-42E1-BA85-93CC213309CD}"/>
    <cellStyle name="20% - Accent4 2 3 4 2" xfId="12625" xr:uid="{E66AB7F5-649E-4B25-A225-C95CC685BDE7}"/>
    <cellStyle name="20% - Accent4 2 3 5" xfId="7084" xr:uid="{3A3DB51A-9CDA-44AC-B9D5-B79E690A56F9}"/>
    <cellStyle name="20% - Accent4 2 3 5 2" xfId="13621" xr:uid="{0BC14296-5C33-454E-A2F5-AA232750EBC7}"/>
    <cellStyle name="20% - Accent4 2 3 6" xfId="15526" xr:uid="{4985A168-D26A-41B7-869C-F182349591E9}"/>
    <cellStyle name="20% - Accent4 2 3 7" xfId="9319" xr:uid="{1565C2C9-7EE0-41E2-9778-C66D55CEFF58}"/>
    <cellStyle name="20% - Accent4 2 3 8" xfId="8605" xr:uid="{B13ABAE9-B844-4174-BBE7-5870629CA5FF}"/>
    <cellStyle name="20% - Accent4 2 3 9" xfId="1415" xr:uid="{0C534987-0F64-46EA-9935-CF9D6DDBBAAD}"/>
    <cellStyle name="20% - Accent4 2 4" xfId="1631" xr:uid="{D68661F8-B32F-4AB9-8765-60156A273F8E}"/>
    <cellStyle name="20% - Accent4 2 4 2" xfId="4542" xr:uid="{4C54C0D6-0A75-4992-A769-DD56EEF768BB}"/>
    <cellStyle name="20% - Accent4 2 4 2 2" xfId="11817" xr:uid="{AB628D09-CAEA-4EAE-8966-E0418FEE1F6C}"/>
    <cellStyle name="20% - Accent4 2 4 3" xfId="12844" xr:uid="{0AE4A213-E9AB-4F6C-BB02-CE2D135D14F1}"/>
    <cellStyle name="20% - Accent4 2 4 4" xfId="14578" xr:uid="{14BFFF03-D441-4BE1-B549-A8D975E8139D}"/>
    <cellStyle name="20% - Accent4 2 4 5" xfId="9883" xr:uid="{8B0864B4-97AC-4460-9FAD-3B78BA002A69}"/>
    <cellStyle name="20% - Accent4 2 5" xfId="2315" xr:uid="{FB2BA15C-0213-4FD5-8270-BEB376B93CBE}"/>
    <cellStyle name="20% - Accent4 2 5 2" xfId="5220" xr:uid="{BA3952E5-077D-44D1-A29F-4DF4312FEE5C}"/>
    <cellStyle name="20% - Accent4 2 5 3" xfId="11362" xr:uid="{FB05758A-2CF1-4825-BD1D-5D29E6309E91}"/>
    <cellStyle name="20% - Accent4 2 6" xfId="3761" xr:uid="{3CBA1A4E-F2A2-45B4-8F9A-A6C9246243C3}"/>
    <cellStyle name="20% - Accent4 2 6 2" xfId="12467" xr:uid="{3C18F1AD-30EE-4EB4-849E-CF5316F70AA0}"/>
    <cellStyle name="20% - Accent4 2 7" xfId="3817" xr:uid="{B9B385B4-F7ED-435E-BB51-39E2D7943F15}"/>
    <cellStyle name="20% - Accent4 2 7 2" xfId="13252" xr:uid="{AA9D2159-5A6E-45C3-BAB2-AED43B64FCCF}"/>
    <cellStyle name="20% - Accent4 2 8" xfId="6753" xr:uid="{6E4079AC-E210-4CEE-8B1A-845D8B0BCBEE}"/>
    <cellStyle name="20% - Accent4 2 8 2" xfId="15368" xr:uid="{E8B70F12-8E95-47A4-9C97-FD19C18868BA}"/>
    <cellStyle name="20% - Accent4 2 9" xfId="9134" xr:uid="{9E8635B0-ABF5-499E-A4E8-EBE213B80404}"/>
    <cellStyle name="20% - Accent4 3" xfId="528" xr:uid="{37867938-38B0-4620-9F57-29D01F4953C3}"/>
    <cellStyle name="20% - Accent4 3 10" xfId="1362" xr:uid="{2A042EAF-CE8D-442E-A713-565706983246}"/>
    <cellStyle name="20% - Accent4 3 2" xfId="763" xr:uid="{48B176BF-3DC9-434C-8639-9C40059D41E1}"/>
    <cellStyle name="20% - Accent4 3 2 2" xfId="1958" xr:uid="{E5BA9156-0F46-4D2E-B196-C3D9D6157320}"/>
    <cellStyle name="20% - Accent4 3 2 2 2" xfId="4868" xr:uid="{232A3BDB-1C51-4B85-B737-3A9F9428D011}"/>
    <cellStyle name="20% - Accent4 3 2 2 2 2" xfId="12078" xr:uid="{83E9C734-2B52-4D02-B1B3-E84CE171D940}"/>
    <cellStyle name="20% - Accent4 3 2 2 3" xfId="13105" xr:uid="{78ED730C-C43E-4F85-BCBB-1C785EA91468}"/>
    <cellStyle name="20% - Accent4 3 2 2 4" xfId="14842" xr:uid="{D96EC53E-B111-4358-9215-F2D77BE37438}"/>
    <cellStyle name="20% - Accent4 3 2 2 5" xfId="10335" xr:uid="{893D31FF-8ED1-4E49-B704-F7899C47B8C2}"/>
    <cellStyle name="20% - Accent4 3 2 3" xfId="2749" xr:uid="{EF306E83-9BE3-4518-855C-D27DF08A23C2}"/>
    <cellStyle name="20% - Accent4 3 2 3 2" xfId="5654" xr:uid="{D0CCDE24-C4CE-4EB2-AD59-95B7C8E9C200}"/>
    <cellStyle name="20% - Accent4 3 2 3 3" xfId="11675" xr:uid="{97F91308-C631-4D7C-AB5D-6B883ECFE0F8}"/>
    <cellStyle name="20% - Accent4 3 2 4" xfId="4185" xr:uid="{AD89E747-D08E-405F-91D5-74C7731EC25B}"/>
    <cellStyle name="20% - Accent4 3 2 4 2" xfId="12729" xr:uid="{BE1F59F6-F205-4711-91BF-19EA64BE1904}"/>
    <cellStyle name="20% - Accent4 3 2 5" xfId="7217" xr:uid="{46063BE6-B794-4D69-84FA-42B2E224E526}"/>
    <cellStyle name="20% - Accent4 3 2 5 2" xfId="13769" xr:uid="{60C8F79C-5C43-4C9A-A9CF-11260AC53CC9}"/>
    <cellStyle name="20% - Accent4 3 2 6" xfId="15630" xr:uid="{AA247EFB-B7CE-4743-8433-FBC6E9298A82}"/>
    <cellStyle name="20% - Accent4 3 2 7" xfId="9475" xr:uid="{0AABBF3C-D5DF-4DAB-AE82-E7E773F436BD}"/>
    <cellStyle name="20% - Accent4 3 2 8" xfId="8764" xr:uid="{3C63D2E3-8352-4008-A0EB-D1630E2DB0CB}"/>
    <cellStyle name="20% - Accent4 3 2 9" xfId="1523" xr:uid="{2710F035-1587-429D-A191-7951DF1D29EF}"/>
    <cellStyle name="20% - Accent4 3 3" xfId="1740" xr:uid="{3B4341E4-36A2-4C7B-ADCE-89984A967C45}"/>
    <cellStyle name="20% - Accent4 3 3 2" xfId="4650" xr:uid="{ACFED00F-1657-4F30-82A1-546C5E5CF51F}"/>
    <cellStyle name="20% - Accent4 3 3 2 2" xfId="11921" xr:uid="{068885D5-686B-434A-97A6-8B176EAAC49A}"/>
    <cellStyle name="20% - Accent4 3 3 3" xfId="12948" xr:uid="{9BD3B1C1-206A-4B63-B5A2-42535761CCE2}"/>
    <cellStyle name="20% - Accent4 3 3 4" xfId="14685" xr:uid="{55DC665B-437C-4383-83B5-3EC91E3B0FCA}"/>
    <cellStyle name="20% - Accent4 3 3 5" xfId="10110" xr:uid="{8060B1D8-D054-4EB4-89C7-34F05B2A2C5F}"/>
    <cellStyle name="20% - Accent4 3 4" xfId="2557" xr:uid="{01E2633C-F3F6-4AF5-9ECE-43150CD11CF7}"/>
    <cellStyle name="20% - Accent4 3 4 2" xfId="5462" xr:uid="{738B7087-FFE8-44AC-A1C7-659E3BBC7EE0}"/>
    <cellStyle name="20% - Accent4 3 4 3" xfId="11514" xr:uid="{CDB957E2-6543-4D1A-97DF-11BACEE78327}"/>
    <cellStyle name="20% - Accent4 3 5" xfId="3762" xr:uid="{E32924E3-CB68-4CEC-8EEF-F826241DD49F}"/>
    <cellStyle name="20% - Accent4 3 5 2" xfId="12572" xr:uid="{42013E0E-3C84-4183-BA28-05E3E5EB7F0F}"/>
    <cellStyle name="20% - Accent4 3 6" xfId="3955" xr:uid="{F65F34DF-9869-43B4-BB2B-E87BA5CAB474}"/>
    <cellStyle name="20% - Accent4 3 6 2" xfId="13558" xr:uid="{7333FDE8-8C78-4E87-9D73-D579739B85EA}"/>
    <cellStyle name="20% - Accent4 3 7" xfId="7023" xr:uid="{48C23171-4914-4B6C-AA14-D82E78F69B56}"/>
    <cellStyle name="20% - Accent4 3 7 2" xfId="15473" xr:uid="{9BDF3EA1-D5B2-451C-A473-7F539B10E62B}"/>
    <cellStyle name="20% - Accent4 3 8" xfId="9253" xr:uid="{49F30C57-1F91-4C82-9D67-A3AFABC761D3}"/>
    <cellStyle name="20% - Accent4 3 9" xfId="8540" xr:uid="{F8EC69B4-3882-4571-85B7-F37EBEE4860B}"/>
    <cellStyle name="20% - Accent4 4" xfId="559" xr:uid="{807E22BA-ADD2-43B0-B210-1446A385B176}"/>
    <cellStyle name="20% - Accent4 4 2" xfId="1770" xr:uid="{4BC776C2-AC13-4953-A4B7-3B3D754A6DF2}"/>
    <cellStyle name="20% - Accent4 4 2 2" xfId="4680" xr:uid="{B6CAEBA8-4BAE-4172-B88F-F7C0C408BB78}"/>
    <cellStyle name="20% - Accent4 4 2 2 2" xfId="11942" xr:uid="{5B98CE37-79D2-496D-A390-089BF147FC45}"/>
    <cellStyle name="20% - Accent4 4 2 3" xfId="12969" xr:uid="{E03B350C-B5D7-4551-B9F4-6BF250EC6D1F}"/>
    <cellStyle name="20% - Accent4 4 2 4" xfId="14706" xr:uid="{5B32A9CF-75B5-4B6D-8C0C-280429E78D29}"/>
    <cellStyle name="20% - Accent4 4 2 5" xfId="10140" xr:uid="{DA71FCD8-9113-4D91-99D3-13E42E7B503A}"/>
    <cellStyle name="20% - Accent4 4 3" xfId="2583" xr:uid="{7FB01006-8E86-4CA7-BEBF-097842830D18}"/>
    <cellStyle name="20% - Accent4 4 3 2" xfId="5488" xr:uid="{B3F30B2E-19C0-4E4D-87D1-07188C06CC0C}"/>
    <cellStyle name="20% - Accent4 4 3 3" xfId="11535" xr:uid="{3DB3E319-61F2-480A-A904-E3DEA260FAC2}"/>
    <cellStyle name="20% - Accent4 4 4" xfId="3985" xr:uid="{540D0066-387B-4F61-B621-D413646E1DFE}"/>
    <cellStyle name="20% - Accent4 4 4 2" xfId="12593" xr:uid="{767C08FD-63E6-4A27-946E-78402BC98D8F}"/>
    <cellStyle name="20% - Accent4 4 5" xfId="7049" xr:uid="{333DD64E-3B2D-4CB3-8FB2-68D439AC654B}"/>
    <cellStyle name="20% - Accent4 4 5 2" xfId="13585" xr:uid="{83D98686-6FBC-403A-B158-722A469EA24D}"/>
    <cellStyle name="20% - Accent4 4 6" xfId="15494" xr:uid="{55398AA6-7EC5-4C33-B26E-6B4C3A438BC2}"/>
    <cellStyle name="20% - Accent4 4 7" xfId="9283" xr:uid="{58458C7A-0202-4973-BC0D-E8F1E4AD0ED4}"/>
    <cellStyle name="20% - Accent4 4 8" xfId="8569" xr:uid="{BC4DBC76-60BD-4C4C-B70D-F62E6CA2D4F9}"/>
    <cellStyle name="20% - Accent4 4 9" xfId="1383" xr:uid="{5DCB3BC7-8D67-488B-A38C-B938216030A9}"/>
    <cellStyle name="20% - Accent4 5" xfId="1062" xr:uid="{ABA18CC7-9463-4F92-BA77-D449372757FA}"/>
    <cellStyle name="20% - Accent4 5 2" xfId="2225" xr:uid="{064C41B4-75C0-4614-BE62-7C7620B50126}"/>
    <cellStyle name="20% - Accent4 5 2 2" xfId="5135" xr:uid="{55F33D77-ABE9-4AFE-AEF3-ED1ED97AB214}"/>
    <cellStyle name="20% - Accent4 5 2 2 2" xfId="12094" xr:uid="{7B548B23-2596-47CD-A2E2-D7985F51C903}"/>
    <cellStyle name="20% - Accent4 5 2 3" xfId="13121" xr:uid="{DE34E432-AA3B-40CA-A53B-4ABB7390AA5D}"/>
    <cellStyle name="20% - Accent4 5 2 4" xfId="14858" xr:uid="{A0312FFE-4ADB-4B50-99D8-142A7FBAE8AA}"/>
    <cellStyle name="20% - Accent4 5 2 5" xfId="10626" xr:uid="{77493623-5CCF-4CA6-A2D1-6C4F82724CBE}"/>
    <cellStyle name="20% - Accent4 5 3" xfId="2893" xr:uid="{6C49BF06-8CD4-403A-9A22-61EA4888FCDE}"/>
    <cellStyle name="20% - Accent4 5 3 2" xfId="5796" xr:uid="{802CF51D-E9CE-4AD7-BCEB-398421F2D79F}"/>
    <cellStyle name="20% - Accent4 5 3 3" xfId="11715" xr:uid="{4C1A1A36-3A18-4E99-97E6-F4BBBB8C66CF}"/>
    <cellStyle name="20% - Accent4 5 4" xfId="4472" xr:uid="{6CDE0006-9B41-41D0-8874-4470E6C1D6DD}"/>
    <cellStyle name="20% - Accent4 5 4 2" xfId="12745" xr:uid="{F47107E0-E514-466B-8D31-A2DEDC833263}"/>
    <cellStyle name="20% - Accent4 5 5" xfId="7369" xr:uid="{4DB4F1A3-F5A0-4824-AAE8-101FE27B4E59}"/>
    <cellStyle name="20% - Accent4 5 5 2" xfId="13980" xr:uid="{76885D4D-A1CC-4885-8D97-9A539E4C44D3}"/>
    <cellStyle name="20% - Accent4 5 6" xfId="15646" xr:uid="{1EF206DC-7DA4-4D44-B7CC-D4EDC827FD4C}"/>
    <cellStyle name="20% - Accent4 5 7" xfId="9762" xr:uid="{1084D2B7-45ED-49CE-A7FD-062E34D0E8EC}"/>
    <cellStyle name="20% - Accent4 5 8" xfId="8990" xr:uid="{948CFE51-E6F9-4323-86F7-94B1B1381AA7}"/>
    <cellStyle name="20% - Accent4 5 9" xfId="1559" xr:uid="{D17D268C-0268-449D-93B7-35D6BD7D8C26}"/>
    <cellStyle name="20% - Accent4 6" xfId="1076" xr:uid="{B2AEAD29-7110-40FA-8B81-75A14BEA0A06}"/>
    <cellStyle name="20% - Accent4 6 2" xfId="2238" xr:uid="{C1E2B3E5-4753-4462-AD00-B6EB41B6A87A}"/>
    <cellStyle name="20% - Accent4 6 2 2" xfId="5148" xr:uid="{2D6C72C8-30E1-4536-B357-35930A183EC3}"/>
    <cellStyle name="20% - Accent4 6 2 2 2" xfId="12107" xr:uid="{2694EB86-0EAA-453C-A667-CB3E977F35DF}"/>
    <cellStyle name="20% - Accent4 6 2 3" xfId="13134" xr:uid="{22DF465A-28E3-4963-BFAB-5291E846FA0B}"/>
    <cellStyle name="20% - Accent4 6 2 4" xfId="14871" xr:uid="{180A6459-8CE1-4026-AFC9-68B89A3AA96A}"/>
    <cellStyle name="20% - Accent4 6 2 5" xfId="10640" xr:uid="{67E59D18-C936-4F9D-B96C-4851401B9609}"/>
    <cellStyle name="20% - Accent4 6 3" xfId="2906" xr:uid="{A2069472-2607-4007-AF64-86A257726138}"/>
    <cellStyle name="20% - Accent4 6 3 2" xfId="5809" xr:uid="{950497F9-04DE-4AE1-BEC7-B6578620ACEA}"/>
    <cellStyle name="20% - Accent4 6 3 3" xfId="11728" xr:uid="{B0C5CDCF-31B4-4BD6-BC4C-1ACA5E2B3BDC}"/>
    <cellStyle name="20% - Accent4 6 4" xfId="4485" xr:uid="{2E6D9E76-DF66-401C-AAFD-6EE52CB77961}"/>
    <cellStyle name="20% - Accent4 6 4 2" xfId="12758" xr:uid="{41043481-740D-4DE6-8555-0D1CED517D23}"/>
    <cellStyle name="20% - Accent4 6 5" xfId="7383" xr:uid="{FD51486F-FC69-4CAB-A08B-6B225690CDE9}"/>
    <cellStyle name="20% - Accent4 6 5 2" xfId="13993" xr:uid="{C2F62421-4A1F-4AE0-BE77-914337C00A2B}"/>
    <cellStyle name="20% - Accent4 6 6" xfId="15659" xr:uid="{F24CBBAE-B9FC-4D2D-9984-066553AD8FC1}"/>
    <cellStyle name="20% - Accent4 6 7" xfId="9775" xr:uid="{691FF5FB-FF18-4D79-AE53-889B3048B484}"/>
    <cellStyle name="20% - Accent4 6 8" xfId="9004" xr:uid="{CE0AFE08-C49B-4491-A2E7-39D85DC04D04}"/>
    <cellStyle name="20% - Accent4 6 9" xfId="1572" xr:uid="{0C8F6A7B-F931-4F66-AF11-6493F9648A08}"/>
    <cellStyle name="20% - Accent4 7" xfId="187" xr:uid="{56B2E8BF-EFEF-4C92-A3A8-72AEA5ED936D}"/>
    <cellStyle name="20% - Accent4 8" xfId="3731" xr:uid="{787ADFEE-2180-41A1-B351-71FE1D3B9017}"/>
    <cellStyle name="20% - Accent5" xfId="1246" builtinId="46" customBuiltin="1"/>
    <cellStyle name="20% - Accent5 2" xfId="133" xr:uid="{D3E9A16D-A568-473B-A11E-11B0F856153A}"/>
    <cellStyle name="20% - Accent5 2 10" xfId="8208" xr:uid="{583E156C-A60D-4A04-B1E3-D83A68548A63}"/>
    <cellStyle name="20% - Accent5 2 11" xfId="1220" xr:uid="{8E4CA5E2-C290-4C07-B4BE-50896C442581}"/>
    <cellStyle name="20% - Accent5 2 2" xfId="145" xr:uid="{6D7D4D27-E8AC-4163-99D1-D3D9E8DAE4A7}"/>
    <cellStyle name="20% - Accent5 2 2 10" xfId="1231" xr:uid="{6400E906-71DC-4A0F-941A-78E86EF5D88A}"/>
    <cellStyle name="20% - Accent5 2 2 2" xfId="608" xr:uid="{FCD25935-0CF2-40BA-AA09-0942315161A9}"/>
    <cellStyle name="20% - Accent5 2 2 2 2" xfId="1819" xr:uid="{284B7546-48CF-4ED3-8A48-34252D3EF3EF}"/>
    <cellStyle name="20% - Accent5 2 2 2 2 2" xfId="4729" xr:uid="{31D04658-5048-4B4E-8F30-0262A26DF021}"/>
    <cellStyle name="20% - Accent5 2 2 2 2 2 2" xfId="11987" xr:uid="{657C817A-505B-4A55-8150-752BF1D788FF}"/>
    <cellStyle name="20% - Accent5 2 2 2 2 3" xfId="13014" xr:uid="{1A5F3564-7DC8-41BF-A3B1-3CD1666F827A}"/>
    <cellStyle name="20% - Accent5 2 2 2 2 4" xfId="14751" xr:uid="{C09265D8-1E3A-40EE-9155-1E6F31B8ACB6}"/>
    <cellStyle name="20% - Accent5 2 2 2 2 5" xfId="10189" xr:uid="{54E8CA10-CC52-43CE-9982-9B4E117E03B2}"/>
    <cellStyle name="20% - Accent5 2 2 2 3" xfId="2630" xr:uid="{A9D86F75-8BA4-41AC-B019-9002DED13356}"/>
    <cellStyle name="20% - Accent5 2 2 2 3 2" xfId="5535" xr:uid="{75A7AB2D-FA09-47CD-9067-BC307172C7EF}"/>
    <cellStyle name="20% - Accent5 2 2 2 3 3" xfId="11580" xr:uid="{794A4440-5A2E-41E5-B8C9-C25C7983774A}"/>
    <cellStyle name="20% - Accent5 2 2 2 4" xfId="4034" xr:uid="{74777AD3-08F8-4289-99F5-BA7C1369660C}"/>
    <cellStyle name="20% - Accent5 2 2 2 4 2" xfId="12638" xr:uid="{D9C90B9D-BCE7-40B2-B05B-D8537D9B47EC}"/>
    <cellStyle name="20% - Accent5 2 2 2 5" xfId="7097" xr:uid="{FAE2F925-7856-4923-89C6-B80D984FB623}"/>
    <cellStyle name="20% - Accent5 2 2 2 5 2" xfId="13634" xr:uid="{7F8A45AB-74FF-494D-8FCB-0AC47E399494}"/>
    <cellStyle name="20% - Accent5 2 2 2 6" xfId="15539" xr:uid="{645591CC-891A-46D4-9D3C-691A9E5C4332}"/>
    <cellStyle name="20% - Accent5 2 2 2 7" xfId="9332" xr:uid="{AC14D63B-707E-450D-8131-5F700480B720}"/>
    <cellStyle name="20% - Accent5 2 2 2 8" xfId="8618" xr:uid="{BA00368F-59EB-4EFA-BA97-C1BBB85780FD}"/>
    <cellStyle name="20% - Accent5 2 2 2 9" xfId="1428" xr:uid="{9E69A8E6-98EE-4945-BCE2-6C75E96E14D0}"/>
    <cellStyle name="20% - Accent5 2 2 3" xfId="1644" xr:uid="{E5E5C180-8E48-4398-9BA3-C8D0A76C5037}"/>
    <cellStyle name="20% - Accent5 2 2 3 2" xfId="4555" xr:uid="{EBA204ED-91E5-44F6-8AD9-C141A74C064E}"/>
    <cellStyle name="20% - Accent5 2 2 3 2 2" xfId="11830" xr:uid="{0321F8F6-EF75-4828-A571-E81B3D8A8E72}"/>
    <cellStyle name="20% - Accent5 2 2 3 3" xfId="12857" xr:uid="{05EC053B-F73D-4655-8C61-E3F42E5A4C7C}"/>
    <cellStyle name="20% - Accent5 2 2 3 4" xfId="14591" xr:uid="{152B9A14-D93F-4765-BD60-1101708E33A1}"/>
    <cellStyle name="20% - Accent5 2 2 3 5" xfId="9896" xr:uid="{30B604CF-24C1-4DAF-A861-A624ACA694FE}"/>
    <cellStyle name="20% - Accent5 2 2 4" xfId="2328" xr:uid="{3D7CAFB8-892F-4095-97BD-40714DD3362D}"/>
    <cellStyle name="20% - Accent5 2 2 4 2" xfId="5233" xr:uid="{050D3E11-F542-40DB-8374-1FFC8FEC99E8}"/>
    <cellStyle name="20% - Accent5 2 2 4 3" xfId="11375" xr:uid="{BEF3A7D6-F9B5-418D-B930-AAAC18CEF25E}"/>
    <cellStyle name="20% - Accent5 2 2 5" xfId="3830" xr:uid="{7BA67AD1-AA55-4168-BE1A-963F97CCBC5B}"/>
    <cellStyle name="20% - Accent5 2 2 5 2" xfId="12480" xr:uid="{35A4E18F-6092-49E4-9CA5-03DAF7BE4D87}"/>
    <cellStyle name="20% - Accent5 2 2 6" xfId="6766" xr:uid="{41240742-5416-4E53-B303-F6E07B784CD8}"/>
    <cellStyle name="20% - Accent5 2 2 6 2" xfId="13266" xr:uid="{E0118470-A193-48F2-A26D-AD630E6CF8F8}"/>
    <cellStyle name="20% - Accent5 2 2 7" xfId="15381" xr:uid="{D5E002AA-066F-4D2B-B215-0942B0F9D833}"/>
    <cellStyle name="20% - Accent5 2 2 8" xfId="9147" xr:uid="{DD8C391C-F7F1-4AC0-8870-F1E7B7730338}"/>
    <cellStyle name="20% - Accent5 2 2 9" xfId="8220" xr:uid="{30F5D547-4C6F-4B30-8F5B-8AE03617D37B}"/>
    <cellStyle name="20% - Accent5 2 3" xfId="597" xr:uid="{3697B1AF-75DD-4288-BF02-58D10650CBB0}"/>
    <cellStyle name="20% - Accent5 2 3 2" xfId="1808" xr:uid="{E038BC73-2F4F-460E-ADB7-6B64C07C85CE}"/>
    <cellStyle name="20% - Accent5 2 3 2 2" xfId="4718" xr:uid="{4FAB807D-CEB5-4BF2-9F93-4600FD4A4596}"/>
    <cellStyle name="20% - Accent5 2 3 2 2 2" xfId="11976" xr:uid="{50737B1C-F724-4FA6-8B21-6D519EA2053E}"/>
    <cellStyle name="20% - Accent5 2 3 2 3" xfId="13003" xr:uid="{55C43495-DB8C-4567-92D6-4E9C3D5E5C4B}"/>
    <cellStyle name="20% - Accent5 2 3 2 4" xfId="14740" xr:uid="{BC116FD1-FBD1-4584-B513-7D3B483692A5}"/>
    <cellStyle name="20% - Accent5 2 3 2 5" xfId="10178" xr:uid="{A761E860-68A2-4A6C-B8DB-932A77FD3099}"/>
    <cellStyle name="20% - Accent5 2 3 3" xfId="2619" xr:uid="{4B840B8F-3DF9-440F-B439-17402FCA1C15}"/>
    <cellStyle name="20% - Accent5 2 3 3 2" xfId="5524" xr:uid="{25A6404A-F19A-4394-9123-5D52D3369568}"/>
    <cellStyle name="20% - Accent5 2 3 3 3" xfId="11569" xr:uid="{FDF1BEBA-13B3-49E9-9D45-8B05A5B03B0F}"/>
    <cellStyle name="20% - Accent5 2 3 4" xfId="4023" xr:uid="{D08CDCE1-A9DF-4838-BB0B-4E9C831A5FBE}"/>
    <cellStyle name="20% - Accent5 2 3 4 2" xfId="12627" xr:uid="{A46223FD-10F7-44D9-B9DE-37126C1CC78F}"/>
    <cellStyle name="20% - Accent5 2 3 5" xfId="7086" xr:uid="{A6927948-356A-4106-8370-1758D5314351}"/>
    <cellStyle name="20% - Accent5 2 3 5 2" xfId="13623" xr:uid="{491818F7-44C0-40CF-9DA2-DB85061EDBDF}"/>
    <cellStyle name="20% - Accent5 2 3 6" xfId="15528" xr:uid="{782F29BB-24A8-462A-A772-6FF43D70A811}"/>
    <cellStyle name="20% - Accent5 2 3 7" xfId="9321" xr:uid="{269F1677-D5E5-41F5-B428-CFA9BD1800B2}"/>
    <cellStyle name="20% - Accent5 2 3 8" xfId="8607" xr:uid="{F772505D-7B9D-43FE-9FEE-1A8A743B43DF}"/>
    <cellStyle name="20% - Accent5 2 3 9" xfId="1417" xr:uid="{AA379649-A60A-4DBD-A37A-A7E5250FDDAB}"/>
    <cellStyle name="20% - Accent5 2 4" xfId="1633" xr:uid="{21EE11A3-D671-4BE2-B527-6FFAA4CD8D8E}"/>
    <cellStyle name="20% - Accent5 2 4 2" xfId="4544" xr:uid="{E8F1F8C8-1825-40DD-8FFE-B0A643B55F3B}"/>
    <cellStyle name="20% - Accent5 2 4 2 2" xfId="11819" xr:uid="{55EED910-7C07-4EF7-9E81-58FA1D6ABD7D}"/>
    <cellStyle name="20% - Accent5 2 4 3" xfId="12846" xr:uid="{9820751C-B689-4B0B-B11F-C5CAE06F4AD2}"/>
    <cellStyle name="20% - Accent5 2 4 4" xfId="14580" xr:uid="{19E401D2-3A63-468F-B44B-2E6D7695653E}"/>
    <cellStyle name="20% - Accent5 2 4 5" xfId="9885" xr:uid="{676FDD08-AB46-45E5-AAC0-EB264C63EB80}"/>
    <cellStyle name="20% - Accent5 2 5" xfId="2317" xr:uid="{26F5C530-36F1-4DFE-8A78-986918A9CC1C}"/>
    <cellStyle name="20% - Accent5 2 5 2" xfId="5222" xr:uid="{8B88FFAF-C4D0-4264-8F2D-E8E6BEE0895D}"/>
    <cellStyle name="20% - Accent5 2 5 3" xfId="11364" xr:uid="{3EE8C685-F6DA-4EDD-8C03-700E002873D2}"/>
    <cellStyle name="20% - Accent5 2 6" xfId="3756" xr:uid="{D194BC66-434B-4F46-82FD-4094D6CC6F4C}"/>
    <cellStyle name="20% - Accent5 2 6 2" xfId="12469" xr:uid="{AD20FDAE-289D-4FCD-9246-EC98D79D8AF0}"/>
    <cellStyle name="20% - Accent5 2 7" xfId="3819" xr:uid="{CF63C882-5EE4-490F-8453-EA1078F1D788}"/>
    <cellStyle name="20% - Accent5 2 7 2" xfId="13254" xr:uid="{5C40D7BE-B830-42DA-BC48-9C8BB7A5FEE0}"/>
    <cellStyle name="20% - Accent5 2 8" xfId="6755" xr:uid="{F11CA15B-B73C-4F7A-B9F2-D118DCFD57F6}"/>
    <cellStyle name="20% - Accent5 2 8 2" xfId="15370" xr:uid="{55ED7BC8-652D-463D-A91B-4B82225CE423}"/>
    <cellStyle name="20% - Accent5 2 9" xfId="9136" xr:uid="{27D4EE7E-569E-40F8-A301-6019D2953F21}"/>
    <cellStyle name="20% - Accent5 3" xfId="530" xr:uid="{E1B58225-1CD9-4641-BED1-F2B973C3EDE1}"/>
    <cellStyle name="20% - Accent5 3 10" xfId="1364" xr:uid="{8B108A9A-673D-4444-A596-B8034F9D1DE8}"/>
    <cellStyle name="20% - Accent5 3 2" xfId="765" xr:uid="{9B726521-2D5D-43CD-BD2A-DF19321E8141}"/>
    <cellStyle name="20% - Accent5 3 2 2" xfId="1960" xr:uid="{4E749471-A266-4471-8A65-F0FC780C4014}"/>
    <cellStyle name="20% - Accent5 3 2 2 2" xfId="4870" xr:uid="{BB0D9EB6-DD08-4FE7-BF17-B69B72172570}"/>
    <cellStyle name="20% - Accent5 3 2 2 2 2" xfId="12080" xr:uid="{B3828903-DF78-432F-8F3B-3F5AE6353188}"/>
    <cellStyle name="20% - Accent5 3 2 2 3" xfId="13107" xr:uid="{7336CF26-BDE0-4ECA-8E3F-3EEF9763D57B}"/>
    <cellStyle name="20% - Accent5 3 2 2 4" xfId="14844" xr:uid="{FD180AAA-3FF7-4152-A7EB-A97310B6A6C5}"/>
    <cellStyle name="20% - Accent5 3 2 2 5" xfId="10337" xr:uid="{15DA9216-FB49-4F9F-B12A-EF17BBCA53FB}"/>
    <cellStyle name="20% - Accent5 3 2 3" xfId="2751" xr:uid="{B947CB7B-E553-4440-911A-F1F83F14CE86}"/>
    <cellStyle name="20% - Accent5 3 2 3 2" xfId="5656" xr:uid="{F944711C-DDF4-4C73-AD8E-E35DD62EBBFF}"/>
    <cellStyle name="20% - Accent5 3 2 3 3" xfId="11677" xr:uid="{F979F377-B4D1-4132-BF54-3D9549F92AD0}"/>
    <cellStyle name="20% - Accent5 3 2 4" xfId="4187" xr:uid="{54074EF1-57AE-4C52-A704-D4ACE2879D2F}"/>
    <cellStyle name="20% - Accent5 3 2 4 2" xfId="12731" xr:uid="{5997A63B-753E-4D76-AAE2-A8BA90D755CB}"/>
    <cellStyle name="20% - Accent5 3 2 5" xfId="7219" xr:uid="{59B8AFC0-ADCD-4A78-AF9E-5A5743A0B8E0}"/>
    <cellStyle name="20% - Accent5 3 2 5 2" xfId="13771" xr:uid="{F3BB8451-D48F-40C9-8CD0-934DB4CF2142}"/>
    <cellStyle name="20% - Accent5 3 2 6" xfId="15632" xr:uid="{21776540-EA26-41A1-84CD-D9398D785462}"/>
    <cellStyle name="20% - Accent5 3 2 7" xfId="9477" xr:uid="{D3908EA2-528B-4BCF-AEB0-72BC2DA1C014}"/>
    <cellStyle name="20% - Accent5 3 2 8" xfId="8766" xr:uid="{A67FA465-5D4D-4477-A792-972FB19D1284}"/>
    <cellStyle name="20% - Accent5 3 2 9" xfId="1525" xr:uid="{C7326F97-B19C-45D1-87B0-95EE5602C0CA}"/>
    <cellStyle name="20% - Accent5 3 3" xfId="1742" xr:uid="{31595B59-A9E9-4DF7-A418-1CE29087A75E}"/>
    <cellStyle name="20% - Accent5 3 3 2" xfId="4652" xr:uid="{60CD362A-482C-4D86-A5AA-D8E31D0604FA}"/>
    <cellStyle name="20% - Accent5 3 3 2 2" xfId="11923" xr:uid="{B6A845EA-0137-43BA-824A-95063E934588}"/>
    <cellStyle name="20% - Accent5 3 3 3" xfId="12950" xr:uid="{6A2952BA-62D8-414F-A705-9C8514BFA61A}"/>
    <cellStyle name="20% - Accent5 3 3 4" xfId="14687" xr:uid="{B2A8F62C-A4DD-469D-BA7E-6E760865CA05}"/>
    <cellStyle name="20% - Accent5 3 3 5" xfId="10112" xr:uid="{3F540B46-1563-4294-9923-9A97EC51D164}"/>
    <cellStyle name="20% - Accent5 3 4" xfId="2559" xr:uid="{FF5B2B3A-5DD4-4436-9ADB-DF25570F8B64}"/>
    <cellStyle name="20% - Accent5 3 4 2" xfId="5464" xr:uid="{D53F4457-9B71-488B-A0FC-96FBCEFC978F}"/>
    <cellStyle name="20% - Accent5 3 4 3" xfId="11516" xr:uid="{3DB7E02B-CEC6-46B4-84FE-51E5E1166971}"/>
    <cellStyle name="20% - Accent5 3 5" xfId="3759" xr:uid="{034A06BB-1CEE-4848-A864-4EE353F69E74}"/>
    <cellStyle name="20% - Accent5 3 5 2" xfId="12574" xr:uid="{9457EAA5-8F6F-4D70-B6A1-2210898822BD}"/>
    <cellStyle name="20% - Accent5 3 6" xfId="3957" xr:uid="{0D504223-1579-4FCE-ABB2-D8C26D2206AA}"/>
    <cellStyle name="20% - Accent5 3 6 2" xfId="13560" xr:uid="{A57A60B6-1D79-43A9-9BC8-BAA3444D03C7}"/>
    <cellStyle name="20% - Accent5 3 7" xfId="7025" xr:uid="{01F73923-9A70-4E4F-909F-9BBEE71861E5}"/>
    <cellStyle name="20% - Accent5 3 7 2" xfId="15475" xr:uid="{678828ED-64CA-40AE-9439-83BD12049E12}"/>
    <cellStyle name="20% - Accent5 3 8" xfId="9255" xr:uid="{3D2629EC-602C-4FA6-B7E8-FF0B620F5336}"/>
    <cellStyle name="20% - Accent5 3 9" xfId="8542" xr:uid="{4DD00E72-62AB-4D30-9790-D7B4039811C4}"/>
    <cellStyle name="20% - Accent5 4" xfId="561" xr:uid="{E9C16599-48C0-470E-A4E5-2F5337A07DB8}"/>
    <cellStyle name="20% - Accent5 4 2" xfId="1772" xr:uid="{A6BE50DD-FBCD-4537-907B-5F203C4C3A7D}"/>
    <cellStyle name="20% - Accent5 4 2 2" xfId="4682" xr:uid="{11DD085B-FE62-427D-BECA-662B76E7E6C6}"/>
    <cellStyle name="20% - Accent5 4 2 2 2" xfId="11944" xr:uid="{8050203E-F342-4899-BD00-A2845893934F}"/>
    <cellStyle name="20% - Accent5 4 2 3" xfId="12971" xr:uid="{450DBCC3-7DF6-4A20-99E1-7B6644241500}"/>
    <cellStyle name="20% - Accent5 4 2 4" xfId="14708" xr:uid="{5A01B018-4D7F-4142-8522-02601BD958C9}"/>
    <cellStyle name="20% - Accent5 4 2 5" xfId="10142" xr:uid="{6FDEBBF3-803E-4F27-9BAE-0573BA648450}"/>
    <cellStyle name="20% - Accent5 4 3" xfId="2585" xr:uid="{4CDD595E-4827-4C0E-82B1-612F719272B7}"/>
    <cellStyle name="20% - Accent5 4 3 2" xfId="5490" xr:uid="{90D3BBB0-78E2-4E96-9593-FC58B9D738A7}"/>
    <cellStyle name="20% - Accent5 4 3 3" xfId="11537" xr:uid="{861FE28E-BCD0-429A-A2A5-71B5703AE249}"/>
    <cellStyle name="20% - Accent5 4 4" xfId="3987" xr:uid="{A3083784-031E-4398-92D0-68494B9ADB32}"/>
    <cellStyle name="20% - Accent5 4 4 2" xfId="12595" xr:uid="{64A5997C-368A-46D0-8DAD-60C0BBD7AF62}"/>
    <cellStyle name="20% - Accent5 4 5" xfId="7051" xr:uid="{C878B63F-9959-4E0F-86A5-D7DE2DAD43AB}"/>
    <cellStyle name="20% - Accent5 4 5 2" xfId="13587" xr:uid="{56F7D9B9-1EE1-4351-A05D-B539720EB7E4}"/>
    <cellStyle name="20% - Accent5 4 6" xfId="15496" xr:uid="{617C8185-3CD2-4D01-967E-F3353D4A59A4}"/>
    <cellStyle name="20% - Accent5 4 7" xfId="9285" xr:uid="{57A15DDA-E3EF-4123-A2A3-DF42810023FF}"/>
    <cellStyle name="20% - Accent5 4 8" xfId="8571" xr:uid="{613BD0FE-4F60-48E1-9C06-5DF9551621A2}"/>
    <cellStyle name="20% - Accent5 4 9" xfId="1385" xr:uid="{5CAF0535-C7CD-449E-9F02-7A0A916767CE}"/>
    <cellStyle name="20% - Accent5 5" xfId="1064" xr:uid="{B0911539-F19C-4040-AD7F-87AAFF8312D7}"/>
    <cellStyle name="20% - Accent5 5 2" xfId="2227" xr:uid="{140027F9-346C-4FB2-A773-C81BA049264C}"/>
    <cellStyle name="20% - Accent5 5 2 2" xfId="5137" xr:uid="{A9131D4C-1808-4CC5-9167-363F66465FEA}"/>
    <cellStyle name="20% - Accent5 5 2 2 2" xfId="12096" xr:uid="{48957E19-1F21-44AC-8CE0-28781918DC1F}"/>
    <cellStyle name="20% - Accent5 5 2 3" xfId="13123" xr:uid="{35FA2438-C0CD-49DD-AE78-E2E332B3150E}"/>
    <cellStyle name="20% - Accent5 5 2 4" xfId="14860" xr:uid="{947676E5-4C61-4ADC-8898-825979D4D757}"/>
    <cellStyle name="20% - Accent5 5 2 5" xfId="10628" xr:uid="{7C386D4C-51DF-4F99-89F4-07745A6B914E}"/>
    <cellStyle name="20% - Accent5 5 3" xfId="2895" xr:uid="{AAD817FC-D9C8-42F3-97E3-B829B8CAD361}"/>
    <cellStyle name="20% - Accent5 5 3 2" xfId="5798" xr:uid="{672D13E0-AF13-40D6-853E-63982F637EAA}"/>
    <cellStyle name="20% - Accent5 5 3 3" xfId="11717" xr:uid="{E37B427E-8483-41A9-BF9C-34B83FB006FE}"/>
    <cellStyle name="20% - Accent5 5 4" xfId="4474" xr:uid="{F754DF82-006B-4C1B-8788-026CDE2038F2}"/>
    <cellStyle name="20% - Accent5 5 4 2" xfId="12747" xr:uid="{743E9D67-CA73-469F-BBE2-BFC47CAE1E41}"/>
    <cellStyle name="20% - Accent5 5 5" xfId="7371" xr:uid="{8B94F645-846C-49A3-995D-DD622E8F282A}"/>
    <cellStyle name="20% - Accent5 5 5 2" xfId="13982" xr:uid="{5EF66FEF-9AB1-4515-9956-54B255350A98}"/>
    <cellStyle name="20% - Accent5 5 6" xfId="15648" xr:uid="{0F589D6C-7764-4E0F-9276-DCE8B6EF30E0}"/>
    <cellStyle name="20% - Accent5 5 7" xfId="9764" xr:uid="{3C1E2232-003B-4B51-A089-7D9BFB9AF5C2}"/>
    <cellStyle name="20% - Accent5 5 8" xfId="8992" xr:uid="{2C63A6B9-7162-41C1-ADE5-38E2B523825D}"/>
    <cellStyle name="20% - Accent5 5 9" xfId="1561" xr:uid="{9F877A73-FAEF-47AA-922E-8471F48090FA}"/>
    <cellStyle name="20% - Accent5 6" xfId="1078" xr:uid="{073377CD-9F08-400E-B2DD-02AF8C86DA96}"/>
    <cellStyle name="20% - Accent5 6 2" xfId="2240" xr:uid="{F935537E-7B62-4A49-9944-DC5A71BBD18F}"/>
    <cellStyle name="20% - Accent5 6 2 2" xfId="5150" xr:uid="{B9FA0032-AA40-46D4-844C-5F694563534F}"/>
    <cellStyle name="20% - Accent5 6 2 2 2" xfId="12109" xr:uid="{A652F32B-6DE6-411F-9233-A3CA6C0AD1D7}"/>
    <cellStyle name="20% - Accent5 6 2 3" xfId="13136" xr:uid="{59EC7AAC-9E11-4BB9-A5B9-00501A668D25}"/>
    <cellStyle name="20% - Accent5 6 2 4" xfId="14873" xr:uid="{707A2067-9364-43B8-AA6A-74D8FF89DBB7}"/>
    <cellStyle name="20% - Accent5 6 2 5" xfId="10642" xr:uid="{CEEF18E1-66E6-4E3B-80A1-1B4B9A4E522C}"/>
    <cellStyle name="20% - Accent5 6 3" xfId="2908" xr:uid="{7864B09D-BBE9-44CE-8A1C-6EA676622322}"/>
    <cellStyle name="20% - Accent5 6 3 2" xfId="5811" xr:uid="{4C5F8218-18BC-4C75-8721-2559A4637C06}"/>
    <cellStyle name="20% - Accent5 6 3 3" xfId="11730" xr:uid="{90B116CF-2F6E-4FFD-85EB-AF38C598007C}"/>
    <cellStyle name="20% - Accent5 6 4" xfId="4487" xr:uid="{C5543FBB-CB54-4071-9CED-A0B18DD313AB}"/>
    <cellStyle name="20% - Accent5 6 4 2" xfId="12760" xr:uid="{98A57250-9272-4DB4-83B6-23A67A9A0F03}"/>
    <cellStyle name="20% - Accent5 6 5" xfId="7385" xr:uid="{239366BE-9FBC-422E-8393-3B639EC9F34A}"/>
    <cellStyle name="20% - Accent5 6 5 2" xfId="13995" xr:uid="{8789D172-04E6-4A22-8789-F1920948D53B}"/>
    <cellStyle name="20% - Accent5 6 6" xfId="15661" xr:uid="{13ED325E-1DFD-4192-9E1D-F7158588D5FF}"/>
    <cellStyle name="20% - Accent5 6 7" xfId="9777" xr:uid="{DA8C17FA-0557-4DE9-BEC0-B41914C0B23A}"/>
    <cellStyle name="20% - Accent5 6 8" xfId="9006" xr:uid="{3BD07F09-22ED-4276-B682-6E16CA25563C}"/>
    <cellStyle name="20% - Accent5 6 9" xfId="1574" xr:uid="{212CDB62-C8AE-49D4-B5AF-84BBA87923AF}"/>
    <cellStyle name="20% - Accent5 7" xfId="188" xr:uid="{038331DB-8543-4422-BF16-D6F12CEF4645}"/>
    <cellStyle name="20% - Accent5 8" xfId="3733" xr:uid="{405339C0-1B49-48BA-B2AC-32E37B3EEF92}"/>
    <cellStyle name="20% - Accent6" xfId="1247" builtinId="50" customBuiltin="1"/>
    <cellStyle name="20% - Accent6 2" xfId="135" xr:uid="{73314E76-16D8-44ED-B957-6A941B3A6602}"/>
    <cellStyle name="20% - Accent6 2 10" xfId="8210" xr:uid="{7C1205A5-F52C-41EB-8831-B4BC59C1C66C}"/>
    <cellStyle name="20% - Accent6 2 11" xfId="1222" xr:uid="{239FD84B-8E61-455E-B271-FED824C63DEB}"/>
    <cellStyle name="20% - Accent6 2 2" xfId="146" xr:uid="{923DC228-72F5-4144-920A-AE2048116E0C}"/>
    <cellStyle name="20% - Accent6 2 2 10" xfId="1232" xr:uid="{2ADA5DD7-AAA7-4CC6-8A74-F07E939FF27A}"/>
    <cellStyle name="20% - Accent6 2 2 2" xfId="609" xr:uid="{716C580C-9E41-43AB-B14C-5C2E2C829FB8}"/>
    <cellStyle name="20% - Accent6 2 2 2 2" xfId="1820" xr:uid="{DAE430A3-FDF0-4826-A6F9-6BB2F7E76185}"/>
    <cellStyle name="20% - Accent6 2 2 2 2 2" xfId="4730" xr:uid="{40F71A06-2F30-430B-8F8B-7A7B9691D5CF}"/>
    <cellStyle name="20% - Accent6 2 2 2 2 2 2" xfId="11988" xr:uid="{E43E1526-364F-4B54-9AD8-0DDADC5C676B}"/>
    <cellStyle name="20% - Accent6 2 2 2 2 3" xfId="13015" xr:uid="{AAD135A0-1ACF-4469-AD99-5DE1716DF9ED}"/>
    <cellStyle name="20% - Accent6 2 2 2 2 4" xfId="14752" xr:uid="{57C5A278-8F0E-49AF-9420-2E7D533F6064}"/>
    <cellStyle name="20% - Accent6 2 2 2 2 5" xfId="10190" xr:uid="{264B7940-491C-409D-BC71-37304EAFD82B}"/>
    <cellStyle name="20% - Accent6 2 2 2 3" xfId="2631" xr:uid="{54F62E84-8599-4C89-A696-37168BBB6A1B}"/>
    <cellStyle name="20% - Accent6 2 2 2 3 2" xfId="5536" xr:uid="{D124C54D-0158-4250-B627-26A0173DC58B}"/>
    <cellStyle name="20% - Accent6 2 2 2 3 3" xfId="11581" xr:uid="{F9243536-B76E-4397-8DD6-E25C0F44B5CC}"/>
    <cellStyle name="20% - Accent6 2 2 2 4" xfId="4035" xr:uid="{70F4A064-DEF4-4E81-9BA4-FA2282CC1002}"/>
    <cellStyle name="20% - Accent6 2 2 2 4 2" xfId="12639" xr:uid="{38AB6228-DBFF-41D3-9536-DFB7094B6858}"/>
    <cellStyle name="20% - Accent6 2 2 2 5" xfId="7098" xr:uid="{E9A4B2C1-CBE1-4361-9D3B-4ADA722DB8A7}"/>
    <cellStyle name="20% - Accent6 2 2 2 5 2" xfId="13635" xr:uid="{3131D393-AA07-4758-ADC2-1EC7EE55D564}"/>
    <cellStyle name="20% - Accent6 2 2 2 6" xfId="15540" xr:uid="{ADA3315D-6ADB-4DA7-9B26-715180D9BDD5}"/>
    <cellStyle name="20% - Accent6 2 2 2 7" xfId="9333" xr:uid="{12A354F2-FDA9-429A-83F4-FA692CFBCEB7}"/>
    <cellStyle name="20% - Accent6 2 2 2 8" xfId="8619" xr:uid="{BBF58898-5EDC-4A30-942D-2D69A8B811E2}"/>
    <cellStyle name="20% - Accent6 2 2 2 9" xfId="1429" xr:uid="{F00F3CC0-31D2-40B4-AF0A-D9BA8B64463B}"/>
    <cellStyle name="20% - Accent6 2 2 3" xfId="1645" xr:uid="{5B4728D0-4F6F-48F9-8AEB-7F5D838BC4AE}"/>
    <cellStyle name="20% - Accent6 2 2 3 2" xfId="4556" xr:uid="{AF9CDD92-9D4F-4EC9-83A8-80A39F67DFD0}"/>
    <cellStyle name="20% - Accent6 2 2 3 2 2" xfId="11831" xr:uid="{10358F57-7C4A-4DBE-8CA1-1774BD3BA257}"/>
    <cellStyle name="20% - Accent6 2 2 3 3" xfId="12858" xr:uid="{5280270E-1B72-4113-B6E9-E486A17C48D3}"/>
    <cellStyle name="20% - Accent6 2 2 3 4" xfId="14592" xr:uid="{4F0A7669-E40A-4C5E-AB74-C2E0C691999E}"/>
    <cellStyle name="20% - Accent6 2 2 3 5" xfId="9897" xr:uid="{3DAF692E-4280-47AD-8890-DC32AD9A89B3}"/>
    <cellStyle name="20% - Accent6 2 2 4" xfId="2329" xr:uid="{BEA97AC3-C16E-4AD2-B744-AC4D953907D8}"/>
    <cellStyle name="20% - Accent6 2 2 4 2" xfId="5234" xr:uid="{FA009C45-1BD2-4387-B29C-BCA1A360460B}"/>
    <cellStyle name="20% - Accent6 2 2 4 3" xfId="11376" xr:uid="{6FE31625-493D-44E8-86D0-5F0DDA8AFF88}"/>
    <cellStyle name="20% - Accent6 2 2 5" xfId="3831" xr:uid="{88B28654-0C2B-4826-8967-A8DCC32EC9B2}"/>
    <cellStyle name="20% - Accent6 2 2 5 2" xfId="12481" xr:uid="{6B07CAD4-591A-41E0-930A-B0C38FCB1C88}"/>
    <cellStyle name="20% - Accent6 2 2 6" xfId="6767" xr:uid="{88EAD005-E276-4710-8F1F-F84B5B505FBD}"/>
    <cellStyle name="20% - Accent6 2 2 6 2" xfId="13267" xr:uid="{A4921A44-23FD-4547-A207-CA44FB6E0BA5}"/>
    <cellStyle name="20% - Accent6 2 2 7" xfId="15382" xr:uid="{93C82E98-FBBC-4BA4-9997-BD6A94321A9C}"/>
    <cellStyle name="20% - Accent6 2 2 8" xfId="9148" xr:uid="{D5EF50F4-8BB5-4524-A1F8-26EE8D6584D0}"/>
    <cellStyle name="20% - Accent6 2 2 9" xfId="8221" xr:uid="{BDBF3D42-C43C-447B-9515-EB54CBB9350C}"/>
    <cellStyle name="20% - Accent6 2 3" xfId="599" xr:uid="{731C76BC-EE60-4160-8D38-A2BF6D1B85E6}"/>
    <cellStyle name="20% - Accent6 2 3 2" xfId="1810" xr:uid="{DE456804-E16C-4C19-AF99-9C20C3D90DC7}"/>
    <cellStyle name="20% - Accent6 2 3 2 2" xfId="4720" xr:uid="{D6B4C504-6CEA-402A-BC02-A3D6CDF16C97}"/>
    <cellStyle name="20% - Accent6 2 3 2 2 2" xfId="11978" xr:uid="{09073114-3ACF-4DBD-B64F-1A29D98B2120}"/>
    <cellStyle name="20% - Accent6 2 3 2 3" xfId="13005" xr:uid="{5DBEEB65-F40C-4F29-B41E-C2821D04234B}"/>
    <cellStyle name="20% - Accent6 2 3 2 4" xfId="14742" xr:uid="{F725C0C9-3A0B-4B4D-9154-A8DD14A6462C}"/>
    <cellStyle name="20% - Accent6 2 3 2 5" xfId="10180" xr:uid="{8D992311-5ACE-44D3-8355-71B9ADBDBB90}"/>
    <cellStyle name="20% - Accent6 2 3 3" xfId="2621" xr:uid="{F1A17315-B7B5-4ADF-838B-46ACDC9780EF}"/>
    <cellStyle name="20% - Accent6 2 3 3 2" xfId="5526" xr:uid="{7C615058-4EB6-4652-8986-160AC835EBD8}"/>
    <cellStyle name="20% - Accent6 2 3 3 3" xfId="11571" xr:uid="{D1C10D2F-5F45-48A8-809E-97692CBD0E9E}"/>
    <cellStyle name="20% - Accent6 2 3 4" xfId="4025" xr:uid="{2D604D58-1BBB-4C26-8D6F-E1BF0E15A300}"/>
    <cellStyle name="20% - Accent6 2 3 4 2" xfId="12629" xr:uid="{19D03420-930A-4D65-8E69-45355A1CEC63}"/>
    <cellStyle name="20% - Accent6 2 3 5" xfId="7088" xr:uid="{E3FAA114-7735-4D62-9134-1B20309C2996}"/>
    <cellStyle name="20% - Accent6 2 3 5 2" xfId="13625" xr:uid="{F24515F2-C689-4552-8A74-266AAC1F259B}"/>
    <cellStyle name="20% - Accent6 2 3 6" xfId="15530" xr:uid="{6330F044-72BC-49D1-832E-1CE8B0AF3580}"/>
    <cellStyle name="20% - Accent6 2 3 7" xfId="9323" xr:uid="{FF773CDE-6F1B-478D-B26D-927DDB2189C4}"/>
    <cellStyle name="20% - Accent6 2 3 8" xfId="8609" xr:uid="{63F6BBAB-3FF9-497E-A53E-F475909C9DED}"/>
    <cellStyle name="20% - Accent6 2 3 9" xfId="1419" xr:uid="{A24E88D8-2BDB-4599-A25A-7BCC0B374523}"/>
    <cellStyle name="20% - Accent6 2 4" xfId="1635" xr:uid="{F8563F9A-3AC5-444E-A1E5-DEE7BDC97E40}"/>
    <cellStyle name="20% - Accent6 2 4 2" xfId="4546" xr:uid="{95914D5F-5F94-41C9-86BC-7903E6A2DC56}"/>
    <cellStyle name="20% - Accent6 2 4 2 2" xfId="11821" xr:uid="{5C5F587E-8B4D-42D2-825E-80F6217B2477}"/>
    <cellStyle name="20% - Accent6 2 4 3" xfId="12848" xr:uid="{7478C918-5BA9-4E4E-9A6B-10D64C645D22}"/>
    <cellStyle name="20% - Accent6 2 4 4" xfId="14582" xr:uid="{36BFAE18-31B8-436A-9964-DE53831941D7}"/>
    <cellStyle name="20% - Accent6 2 4 5" xfId="9887" xr:uid="{A58469F2-CB84-4879-8DB6-26B24E4BAFED}"/>
    <cellStyle name="20% - Accent6 2 5" xfId="2319" xr:uid="{B4C7F34A-0199-4868-BAA4-40A43A315A91}"/>
    <cellStyle name="20% - Accent6 2 5 2" xfId="5224" xr:uid="{66910611-3608-4DCF-A8A3-3C9C27F703EB}"/>
    <cellStyle name="20% - Accent6 2 5 3" xfId="11366" xr:uid="{6185A691-5D04-4B7F-A74D-6A7A409E069C}"/>
    <cellStyle name="20% - Accent6 2 6" xfId="3779" xr:uid="{09610CB6-2F84-4C80-B4BA-64E81E85AF18}"/>
    <cellStyle name="20% - Accent6 2 6 2" xfId="12471" xr:uid="{12032061-15A6-4263-90BB-5805D3BBE21D}"/>
    <cellStyle name="20% - Accent6 2 7" xfId="3821" xr:uid="{E430F303-FA75-42F7-9D50-79DE662379D9}"/>
    <cellStyle name="20% - Accent6 2 7 2" xfId="13256" xr:uid="{0000CC51-25C9-4F04-9219-2D2E7DE22EA4}"/>
    <cellStyle name="20% - Accent6 2 8" xfId="6757" xr:uid="{8527F174-5098-4353-AC37-E9467B22A48C}"/>
    <cellStyle name="20% - Accent6 2 8 2" xfId="15372" xr:uid="{2DA0F950-5FEB-4F8D-91CC-6719322FD5BA}"/>
    <cellStyle name="20% - Accent6 2 9" xfId="9138" xr:uid="{74CA907E-67FB-44D1-8698-BA9A78851542}"/>
    <cellStyle name="20% - Accent6 3" xfId="532" xr:uid="{0CEAC1BB-E842-4C9E-94E2-0E6B3ECC9409}"/>
    <cellStyle name="20% - Accent6 3 10" xfId="1366" xr:uid="{9D0C8465-2210-44AF-8F91-DC701F958575}"/>
    <cellStyle name="20% - Accent6 3 2" xfId="767" xr:uid="{0A961E4C-5C94-41B2-A393-DE7A3D3E05A7}"/>
    <cellStyle name="20% - Accent6 3 2 2" xfId="1962" xr:uid="{A9DE49D5-AD04-47DA-B9D1-F88A0C990E23}"/>
    <cellStyle name="20% - Accent6 3 2 2 2" xfId="4872" xr:uid="{C08A0187-3E00-4F1A-B680-031A54FC4C17}"/>
    <cellStyle name="20% - Accent6 3 2 2 2 2" xfId="12082" xr:uid="{7F57B674-F56D-49AC-B336-C6806A980493}"/>
    <cellStyle name="20% - Accent6 3 2 2 3" xfId="13109" xr:uid="{D460A5FB-18B2-4F4E-AB77-FB690474DE64}"/>
    <cellStyle name="20% - Accent6 3 2 2 4" xfId="14846" xr:uid="{9AF8EDC7-0B9F-4DA3-B971-2AEC7745B43D}"/>
    <cellStyle name="20% - Accent6 3 2 2 5" xfId="10339" xr:uid="{2EC2F324-389D-4F24-BEE6-2CD2F4653442}"/>
    <cellStyle name="20% - Accent6 3 2 3" xfId="2753" xr:uid="{95CA3274-43C5-4BD1-88D3-24D7CF8509CE}"/>
    <cellStyle name="20% - Accent6 3 2 3 2" xfId="5658" xr:uid="{F6F03B83-1E60-4910-9356-39C3FAAEFE68}"/>
    <cellStyle name="20% - Accent6 3 2 3 3" xfId="11679" xr:uid="{82592861-6A5A-4097-BC05-5DDA6672C5E6}"/>
    <cellStyle name="20% - Accent6 3 2 4" xfId="4189" xr:uid="{E0F77C13-0F98-48FD-BABC-5FC8FFB51613}"/>
    <cellStyle name="20% - Accent6 3 2 4 2" xfId="12733" xr:uid="{4A85CB2F-C69B-4D61-AFDD-4D77C2A7607E}"/>
    <cellStyle name="20% - Accent6 3 2 5" xfId="7221" xr:uid="{F12DA0F0-DCCA-4DC3-8A98-891776A9C50C}"/>
    <cellStyle name="20% - Accent6 3 2 5 2" xfId="13773" xr:uid="{53D4FF65-7EF8-4516-8B09-D1D2F8D6FDC6}"/>
    <cellStyle name="20% - Accent6 3 2 6" xfId="15634" xr:uid="{B242A2C4-E5FD-4A12-AEB1-4E55472CC84B}"/>
    <cellStyle name="20% - Accent6 3 2 7" xfId="9479" xr:uid="{ACDD0D51-5946-4301-9892-4BFE95BD218C}"/>
    <cellStyle name="20% - Accent6 3 2 8" xfId="8768" xr:uid="{6601A849-2086-448B-90BA-13558122EBFF}"/>
    <cellStyle name="20% - Accent6 3 2 9" xfId="1527" xr:uid="{A7B8F56C-5930-425D-9E0B-C6901145AF16}"/>
    <cellStyle name="20% - Accent6 3 3" xfId="1744" xr:uid="{A9321516-E9F7-4C41-949B-E367A2B485AF}"/>
    <cellStyle name="20% - Accent6 3 3 2" xfId="4654" xr:uid="{1A91CBFD-23DC-4520-B682-8615A81687CE}"/>
    <cellStyle name="20% - Accent6 3 3 2 2" xfId="11925" xr:uid="{6860B17E-1BF6-4CA5-8F0D-F89D536D0CDA}"/>
    <cellStyle name="20% - Accent6 3 3 3" xfId="12952" xr:uid="{A3D0CB4F-CD2B-47B4-ADBC-7373ACB996D0}"/>
    <cellStyle name="20% - Accent6 3 3 4" xfId="14689" xr:uid="{5C6205CC-AA32-466B-88CF-ACE5D03FDD49}"/>
    <cellStyle name="20% - Accent6 3 3 5" xfId="10114" xr:uid="{FED36211-51C1-497F-B9FA-6576E21FE274}"/>
    <cellStyle name="20% - Accent6 3 4" xfId="2561" xr:uid="{107F2583-8A38-49CF-987B-506EA5F731E0}"/>
    <cellStyle name="20% - Accent6 3 4 2" xfId="5466" xr:uid="{D4740FC4-9C5A-4184-9DED-368ACF2C3268}"/>
    <cellStyle name="20% - Accent6 3 4 3" xfId="11518" xr:uid="{2F5B948F-2A67-4F74-B2FD-51B5F606B53C}"/>
    <cellStyle name="20% - Accent6 3 5" xfId="3783" xr:uid="{63551E9E-817B-403D-AA58-FE30CE31BF69}"/>
    <cellStyle name="20% - Accent6 3 5 2" xfId="12576" xr:uid="{AD788702-2CB5-408C-8160-F96A8BA5E543}"/>
    <cellStyle name="20% - Accent6 3 6" xfId="3959" xr:uid="{2A2F1F5E-2425-4A6C-A00F-33707EDF67EA}"/>
    <cellStyle name="20% - Accent6 3 6 2" xfId="13562" xr:uid="{D3BF5ECA-B6E6-4D97-829C-79473F2C02CE}"/>
    <cellStyle name="20% - Accent6 3 7" xfId="7027" xr:uid="{4D6A1938-2F2A-45FC-B795-0BFA2EB604CA}"/>
    <cellStyle name="20% - Accent6 3 7 2" xfId="15477" xr:uid="{36E4E012-CB0E-4EE2-BA33-D9DB5788DB9F}"/>
    <cellStyle name="20% - Accent6 3 8" xfId="9257" xr:uid="{BDE70FE9-69F4-447C-B2EF-AA04629CDD02}"/>
    <cellStyle name="20% - Accent6 3 9" xfId="8544" xr:uid="{E7C8E07B-DD90-4103-91FD-0123BD0668E8}"/>
    <cellStyle name="20% - Accent6 4" xfId="564" xr:uid="{3DF2A2F9-A719-495F-B9EE-DC96932D6D9F}"/>
    <cellStyle name="20% - Accent6 4 2" xfId="1775" xr:uid="{57125BAB-F8CF-41FC-8EE6-F9871503F56B}"/>
    <cellStyle name="20% - Accent6 4 2 2" xfId="4685" xr:uid="{4B0E3E07-99F6-4C70-ACAB-961F0D295B4F}"/>
    <cellStyle name="20% - Accent6 4 2 2 2" xfId="11946" xr:uid="{9110E19D-4F1D-4438-A7AB-36D989776F9C}"/>
    <cellStyle name="20% - Accent6 4 2 3" xfId="12973" xr:uid="{F944212F-D69E-40CC-A3C5-65FC92B3F9C5}"/>
    <cellStyle name="20% - Accent6 4 2 4" xfId="14710" xr:uid="{0990FFDE-2A88-4453-9690-E111E3A4D00C}"/>
    <cellStyle name="20% - Accent6 4 2 5" xfId="10145" xr:uid="{D2311967-5656-4198-BC92-6CDB94563058}"/>
    <cellStyle name="20% - Accent6 4 3" xfId="2587" xr:uid="{CDCA2B35-732B-4B34-B88D-E1EF1D23277B}"/>
    <cellStyle name="20% - Accent6 4 3 2" xfId="5492" xr:uid="{E9007FAA-A5C0-4838-90FD-6857ABE9EF9D}"/>
    <cellStyle name="20% - Accent6 4 3 3" xfId="11539" xr:uid="{B07BAC60-A6C2-4C35-9D88-41575454FF92}"/>
    <cellStyle name="20% - Accent6 4 4" xfId="3990" xr:uid="{7F85F424-77B7-4722-9448-337D4BE91396}"/>
    <cellStyle name="20% - Accent6 4 4 2" xfId="12597" xr:uid="{B1A131FA-7F7D-4093-A4B2-5BD6FEFB9655}"/>
    <cellStyle name="20% - Accent6 4 5" xfId="7054" xr:uid="{192156BC-A484-44B2-A93E-4A0A4890F0B9}"/>
    <cellStyle name="20% - Accent6 4 5 2" xfId="13590" xr:uid="{B3544D4C-C60D-455B-86DF-7DFFB0684CCD}"/>
    <cellStyle name="20% - Accent6 4 6" xfId="15498" xr:uid="{4083FFE2-837C-42F8-800A-3D566C2870E2}"/>
    <cellStyle name="20% - Accent6 4 7" xfId="9288" xr:uid="{AE8186FF-1222-42BE-ADEC-0725C4A49269}"/>
    <cellStyle name="20% - Accent6 4 8" xfId="8574" xr:uid="{8E7326BE-E422-4AA0-AC41-BAAFA4BA6E88}"/>
    <cellStyle name="20% - Accent6 4 9" xfId="1387" xr:uid="{660865CB-4A91-45B1-86FE-C290BFC7EFD5}"/>
    <cellStyle name="20% - Accent6 5" xfId="1066" xr:uid="{4B799DFA-3818-4AF6-85CB-B8DF08A973EE}"/>
    <cellStyle name="20% - Accent6 5 2" xfId="2229" xr:uid="{3C3AF31B-C3F4-4FF1-92C3-5846E73CBD88}"/>
    <cellStyle name="20% - Accent6 5 2 2" xfId="5139" xr:uid="{54B4A73B-6C21-4E06-A5F7-8AE087649F45}"/>
    <cellStyle name="20% - Accent6 5 2 2 2" xfId="12098" xr:uid="{6AB60349-0740-401D-A871-4BBE4914A74C}"/>
    <cellStyle name="20% - Accent6 5 2 3" xfId="13125" xr:uid="{21562DB4-08A2-4401-BEC2-4F498514E515}"/>
    <cellStyle name="20% - Accent6 5 2 4" xfId="14862" xr:uid="{F6A2A45B-E7A4-4983-B3C7-F6A7A1F707C6}"/>
    <cellStyle name="20% - Accent6 5 2 5" xfId="10630" xr:uid="{A774B3C3-188E-481D-82CD-1AB8AFE847E4}"/>
    <cellStyle name="20% - Accent6 5 3" xfId="2897" xr:uid="{6BBB48B0-92F5-48EB-99B5-D22167A12178}"/>
    <cellStyle name="20% - Accent6 5 3 2" xfId="5800" xr:uid="{88123D39-B2A0-40BA-B381-BB22D9DD0B00}"/>
    <cellStyle name="20% - Accent6 5 3 3" xfId="11719" xr:uid="{28E978E4-FD58-41CE-8BF0-88BF75ED9227}"/>
    <cellStyle name="20% - Accent6 5 4" xfId="4476" xr:uid="{21173250-0AFE-4FF5-A0B5-AED1609BE141}"/>
    <cellStyle name="20% - Accent6 5 4 2" xfId="12749" xr:uid="{324ECE1A-595D-4936-8CF4-7AE8E2FA2137}"/>
    <cellStyle name="20% - Accent6 5 5" xfId="7373" xr:uid="{A65FBC6F-8F59-4761-AF7C-DBC581678CAC}"/>
    <cellStyle name="20% - Accent6 5 5 2" xfId="13984" xr:uid="{AC652662-5FB2-49B2-9229-34267D27F312}"/>
    <cellStyle name="20% - Accent6 5 6" xfId="15650" xr:uid="{F41FA16D-FC61-49C0-A9CE-C61113455DD4}"/>
    <cellStyle name="20% - Accent6 5 7" xfId="9766" xr:uid="{5118F7CB-366F-4F07-A7B5-69F1215E447F}"/>
    <cellStyle name="20% - Accent6 5 8" xfId="8994" xr:uid="{0D488A64-E49A-40ED-9376-218A22B8F6ED}"/>
    <cellStyle name="20% - Accent6 5 9" xfId="1563" xr:uid="{289B3CB5-845A-42C5-AB7F-9E6EBF09D441}"/>
    <cellStyle name="20% - Accent6 6" xfId="1080" xr:uid="{1A4D841C-03D9-444E-B0A7-57E9A4270406}"/>
    <cellStyle name="20% - Accent6 6 2" xfId="2242" xr:uid="{0187321D-B1B5-4994-81F8-85B9975C0439}"/>
    <cellStyle name="20% - Accent6 6 2 2" xfId="5152" xr:uid="{0DC61C6F-084D-4145-A956-37819E4752FF}"/>
    <cellStyle name="20% - Accent6 6 2 2 2" xfId="12111" xr:uid="{7915227B-0F0B-4040-A52F-22BD86C73B44}"/>
    <cellStyle name="20% - Accent6 6 2 3" xfId="13138" xr:uid="{5CAEEE70-9B81-4787-B254-4462D69DD878}"/>
    <cellStyle name="20% - Accent6 6 2 4" xfId="14875" xr:uid="{B8CAAB6E-BF94-4483-9995-933C58A4FBA1}"/>
    <cellStyle name="20% - Accent6 6 2 5" xfId="10644" xr:uid="{BE0F74A4-1B6C-4D16-B468-03C6710A1EB1}"/>
    <cellStyle name="20% - Accent6 6 3" xfId="2910" xr:uid="{DF3AA6FB-BDDC-4E36-8EAE-CC4DB977AA33}"/>
    <cellStyle name="20% - Accent6 6 3 2" xfId="5813" xr:uid="{974FDB70-5F41-4CDA-AEEC-8DE749217BA7}"/>
    <cellStyle name="20% - Accent6 6 3 3" xfId="11732" xr:uid="{1F1AA91A-C320-4631-AEAF-56C5F34C8295}"/>
    <cellStyle name="20% - Accent6 6 4" xfId="4489" xr:uid="{8B5B43D9-B14E-42B0-B3C2-33CF989B6F7A}"/>
    <cellStyle name="20% - Accent6 6 4 2" xfId="12762" xr:uid="{2BE421D2-04AD-4FC8-8E8F-E3C0CEFC90ED}"/>
    <cellStyle name="20% - Accent6 6 5" xfId="7387" xr:uid="{B5C71FEF-0B3F-41F6-AF9A-5EBAE6308C68}"/>
    <cellStyle name="20% - Accent6 6 5 2" xfId="13997" xr:uid="{70B7B209-B81F-48AC-BDAE-72C1B14319D5}"/>
    <cellStyle name="20% - Accent6 6 6" xfId="15663" xr:uid="{486CB930-CA86-414C-82C5-3E75DC7FB7CA}"/>
    <cellStyle name="20% - Accent6 6 7" xfId="9779" xr:uid="{FD2C2F03-BB5E-4B3C-ADBA-5599167DBACB}"/>
    <cellStyle name="20% - Accent6 6 8" xfId="9008" xr:uid="{BF02D0C0-59FD-41BF-BE67-6FB251777642}"/>
    <cellStyle name="20% - Accent6 6 9" xfId="1576" xr:uid="{6A9CF019-1508-449F-A64B-C2E286C1BFB1}"/>
    <cellStyle name="20% - Accent6 7" xfId="189" xr:uid="{E60011A3-1903-4BB8-BBA1-9446773CD1B9}"/>
    <cellStyle name="20% - Accent6 8" xfId="3735" xr:uid="{E0769BDA-FE33-4006-BBF2-ED0271DF17D0}"/>
    <cellStyle name="40% - Accent1" xfId="1248" builtinId="31" customBuiltin="1"/>
    <cellStyle name="40% - Accent1 2" xfId="126" xr:uid="{7F4E021E-BE1F-4E0D-9FD1-57AE24E91F63}"/>
    <cellStyle name="40% - Accent1 2 10" xfId="8201" xr:uid="{AAFE1479-2A76-43D7-8B3C-3240BB5DA274}"/>
    <cellStyle name="40% - Accent1 2 11" xfId="1213" xr:uid="{3DBFFF2A-9FCE-425E-8133-534AEED1A2D1}"/>
    <cellStyle name="40% - Accent1 2 2" xfId="147" xr:uid="{732DB6A9-A062-4068-BC70-483E6BA371B9}"/>
    <cellStyle name="40% - Accent1 2 2 10" xfId="1233" xr:uid="{BF24A145-0FF6-4688-8E55-113D910EDB2E}"/>
    <cellStyle name="40% - Accent1 2 2 2" xfId="610" xr:uid="{69BD440B-C293-45EA-B200-BC3A09E665A2}"/>
    <cellStyle name="40% - Accent1 2 2 2 2" xfId="1821" xr:uid="{35A33A71-59F0-4AF8-A438-D3155F2301F8}"/>
    <cellStyle name="40% - Accent1 2 2 2 2 2" xfId="4731" xr:uid="{6E1A66E1-A9DD-45DE-9EC3-3159C95B4038}"/>
    <cellStyle name="40% - Accent1 2 2 2 2 2 2" xfId="11989" xr:uid="{D8D29E69-BAFE-4727-A38B-39A8EF24310C}"/>
    <cellStyle name="40% - Accent1 2 2 2 2 3" xfId="13016" xr:uid="{33469298-3049-4A21-AEC1-515E290A925A}"/>
    <cellStyle name="40% - Accent1 2 2 2 2 4" xfId="14753" xr:uid="{D11B97E2-D28F-49DF-B3A9-D1BEFDC6A25C}"/>
    <cellStyle name="40% - Accent1 2 2 2 2 5" xfId="10191" xr:uid="{9979A576-3B4C-4AAF-A80D-23B8FC756688}"/>
    <cellStyle name="40% - Accent1 2 2 2 3" xfId="2632" xr:uid="{E599C408-AF30-485E-B087-0695B915B591}"/>
    <cellStyle name="40% - Accent1 2 2 2 3 2" xfId="5537" xr:uid="{7DE66862-F674-445D-A2B1-BDE450895638}"/>
    <cellStyle name="40% - Accent1 2 2 2 3 3" xfId="11582" xr:uid="{BB4E5944-BA6E-4356-9124-9A1FD3FA8A12}"/>
    <cellStyle name="40% - Accent1 2 2 2 4" xfId="4036" xr:uid="{F5881E09-03FE-4E90-AE6E-62C0A0D3F5A8}"/>
    <cellStyle name="40% - Accent1 2 2 2 4 2" xfId="12640" xr:uid="{B4AE3149-12E3-4535-867B-DB3F17C101E7}"/>
    <cellStyle name="40% - Accent1 2 2 2 5" xfId="7099" xr:uid="{AB4B0D48-3C67-4D8D-9776-155C84F6CB10}"/>
    <cellStyle name="40% - Accent1 2 2 2 5 2" xfId="13636" xr:uid="{119D8CE8-5000-4F91-B603-9FDF69B114FB}"/>
    <cellStyle name="40% - Accent1 2 2 2 6" xfId="15541" xr:uid="{D4FE126A-7640-4573-8C0F-2E958EDDE3E6}"/>
    <cellStyle name="40% - Accent1 2 2 2 7" xfId="9334" xr:uid="{821CB2EC-1035-4795-9276-4F18A552D861}"/>
    <cellStyle name="40% - Accent1 2 2 2 8" xfId="8620" xr:uid="{369E262A-C71D-4D63-BC6C-41B0DD94E7A3}"/>
    <cellStyle name="40% - Accent1 2 2 2 9" xfId="1430" xr:uid="{270158BB-A387-41E6-8D49-9A2A6C7CA060}"/>
    <cellStyle name="40% - Accent1 2 2 3" xfId="1646" xr:uid="{1B091FFB-C0A3-4CEC-BC35-D737F8DE0465}"/>
    <cellStyle name="40% - Accent1 2 2 3 2" xfId="4557" xr:uid="{F36EEA31-C831-4E35-A608-BD3B22609304}"/>
    <cellStyle name="40% - Accent1 2 2 3 2 2" xfId="11832" xr:uid="{A7ED73E1-B68D-4DE4-AE22-503060143E10}"/>
    <cellStyle name="40% - Accent1 2 2 3 3" xfId="12859" xr:uid="{736C24C8-BB4F-4754-B160-996776551B96}"/>
    <cellStyle name="40% - Accent1 2 2 3 4" xfId="14593" xr:uid="{9C042AA1-A27E-4500-8C8F-B030D5E7CF27}"/>
    <cellStyle name="40% - Accent1 2 2 3 5" xfId="9898" xr:uid="{C97D2E12-EDEE-4F41-AE83-FB513B5AAF5E}"/>
    <cellStyle name="40% - Accent1 2 2 4" xfId="2330" xr:uid="{20FC8C1C-E839-43EB-A12E-275371311DCD}"/>
    <cellStyle name="40% - Accent1 2 2 4 2" xfId="5235" xr:uid="{0C180EDC-CD44-4BDC-AD38-24E22D480099}"/>
    <cellStyle name="40% - Accent1 2 2 4 3" xfId="11377" xr:uid="{A5F61FAB-0D86-474A-8526-2A7E40159701}"/>
    <cellStyle name="40% - Accent1 2 2 5" xfId="3832" xr:uid="{532D5910-603C-4BFC-BFB8-CB67AD1B87CB}"/>
    <cellStyle name="40% - Accent1 2 2 5 2" xfId="12482" xr:uid="{C71BC2CB-DAF9-4228-86FD-A35287BC4011}"/>
    <cellStyle name="40% - Accent1 2 2 6" xfId="6768" xr:uid="{04E78463-E867-465C-B4F1-9F1980A857C9}"/>
    <cellStyle name="40% - Accent1 2 2 6 2" xfId="13268" xr:uid="{0AF8BCC2-7C0D-4C7D-B052-09A1232E34B6}"/>
    <cellStyle name="40% - Accent1 2 2 7" xfId="15383" xr:uid="{A3D7034E-E7EA-4878-BF86-7C4A9BFF3EB7}"/>
    <cellStyle name="40% - Accent1 2 2 8" xfId="9149" xr:uid="{8B64B24E-878A-409A-8D24-03491E7D1D69}"/>
    <cellStyle name="40% - Accent1 2 2 9" xfId="8222" xr:uid="{2CAFEF43-1A57-4156-9701-A2B501D01DD5}"/>
    <cellStyle name="40% - Accent1 2 3" xfId="590" xr:uid="{140D604F-7177-409D-A4D4-236DDA959962}"/>
    <cellStyle name="40% - Accent1 2 3 2" xfId="1801" xr:uid="{09E5D191-47CD-4C94-BF2F-02AEE26F59C0}"/>
    <cellStyle name="40% - Accent1 2 3 2 2" xfId="4711" xr:uid="{D31A77F2-2CE2-491C-9DD8-C23DF743208B}"/>
    <cellStyle name="40% - Accent1 2 3 2 2 2" xfId="11969" xr:uid="{039EDAB2-5A52-4F42-97E2-378A9AE40B69}"/>
    <cellStyle name="40% - Accent1 2 3 2 3" xfId="12996" xr:uid="{D007E57B-409A-40B4-AD71-502C0974D443}"/>
    <cellStyle name="40% - Accent1 2 3 2 4" xfId="14733" xr:uid="{79CF1332-8BE0-43CA-A3C4-44A695B1B39D}"/>
    <cellStyle name="40% - Accent1 2 3 2 5" xfId="10171" xr:uid="{18C8A492-0BBE-43C5-9678-3C904AE031DD}"/>
    <cellStyle name="40% - Accent1 2 3 3" xfId="2612" xr:uid="{B37B5545-B72E-44D7-9891-0BAF14F73903}"/>
    <cellStyle name="40% - Accent1 2 3 3 2" xfId="5517" xr:uid="{4B1D4213-5DBC-41B6-A212-41492DB82673}"/>
    <cellStyle name="40% - Accent1 2 3 3 3" xfId="11562" xr:uid="{5A2B318B-37DA-460A-A9A7-AD7BF392D3CF}"/>
    <cellStyle name="40% - Accent1 2 3 4" xfId="4016" xr:uid="{D9394F5B-EDEA-4682-A0C0-FC697D4E3E88}"/>
    <cellStyle name="40% - Accent1 2 3 4 2" xfId="12620" xr:uid="{573190AA-90FB-44F0-84E3-6EBAEFFC4A50}"/>
    <cellStyle name="40% - Accent1 2 3 5" xfId="7079" xr:uid="{2E802F4C-0B02-4189-91F8-5D1E9ADD1B39}"/>
    <cellStyle name="40% - Accent1 2 3 5 2" xfId="13616" xr:uid="{F55E37F6-F025-4A4D-B4A1-085585A56EC0}"/>
    <cellStyle name="40% - Accent1 2 3 6" xfId="15521" xr:uid="{B3AE9C96-5B6D-4A09-94AE-87EB2AD8848C}"/>
    <cellStyle name="40% - Accent1 2 3 7" xfId="9314" xr:uid="{BAFED2E9-4039-4A4D-8798-6F65F2617AE0}"/>
    <cellStyle name="40% - Accent1 2 3 8" xfId="8600" xr:uid="{873419FE-FFE3-4339-883F-162A670A0B29}"/>
    <cellStyle name="40% - Accent1 2 3 9" xfId="1410" xr:uid="{C7ED6A85-8567-44E6-B4A2-BCB2888D880D}"/>
    <cellStyle name="40% - Accent1 2 4" xfId="1626" xr:uid="{527D1032-FFF9-4DDB-A056-E593C6A9C3A9}"/>
    <cellStyle name="40% - Accent1 2 4 2" xfId="4537" xr:uid="{E9AF3F44-5BCA-4A87-A311-9BDEE618F7B8}"/>
    <cellStyle name="40% - Accent1 2 4 2 2" xfId="11812" xr:uid="{F93A803A-DFD1-41A7-AB15-A53F09DA6053}"/>
    <cellStyle name="40% - Accent1 2 4 3" xfId="12839" xr:uid="{7160229F-6B15-41E8-9A22-315123A66771}"/>
    <cellStyle name="40% - Accent1 2 4 4" xfId="14573" xr:uid="{75DD4E97-FFD5-410A-9014-77882D3B56B2}"/>
    <cellStyle name="40% - Accent1 2 4 5" xfId="9878" xr:uid="{D8A05DF1-B530-4A09-BFA0-CCC9C80BA534}"/>
    <cellStyle name="40% - Accent1 2 5" xfId="2310" xr:uid="{4E73C860-5C39-4D0F-AE32-EBBCB8EBB4B4}"/>
    <cellStyle name="40% - Accent1 2 5 2" xfId="5215" xr:uid="{9A216B64-91AB-4989-9704-32883979A174}"/>
    <cellStyle name="40% - Accent1 2 5 3" xfId="11357" xr:uid="{94D6D986-A605-493C-979E-FC9A014CC776}"/>
    <cellStyle name="40% - Accent1 2 6" xfId="3771" xr:uid="{BE6E884A-3336-4934-8100-D1A4C1BFEDFB}"/>
    <cellStyle name="40% - Accent1 2 6 2" xfId="12462" xr:uid="{0A268449-D77A-48CE-AFFE-532C56DD0F60}"/>
    <cellStyle name="40% - Accent1 2 7" xfId="3812" xr:uid="{8863E23C-D472-4FCA-9325-1F2C6E81828E}"/>
    <cellStyle name="40% - Accent1 2 7 2" xfId="13247" xr:uid="{72A43BBE-1B61-46BD-9BBD-824BEA6A0E32}"/>
    <cellStyle name="40% - Accent1 2 8" xfId="6748" xr:uid="{91730AF9-6CF8-4D26-B516-83E878321F9C}"/>
    <cellStyle name="40% - Accent1 2 8 2" xfId="15363" xr:uid="{F98C4FA1-0D20-42D9-BD2B-51A30FC2ABFF}"/>
    <cellStyle name="40% - Accent1 2 9" xfId="9129" xr:uid="{0518A779-7D8F-4F95-AEBA-1E44ABB114AE}"/>
    <cellStyle name="40% - Accent1 3" xfId="523" xr:uid="{50EFBAAD-E45F-4943-BC92-C816F19F619E}"/>
    <cellStyle name="40% - Accent1 3 10" xfId="1357" xr:uid="{BE917D73-4C49-4C06-9C35-A66B55AEF440}"/>
    <cellStyle name="40% - Accent1 3 2" xfId="758" xr:uid="{E77BB347-F658-4F71-9B26-11861A8D0A04}"/>
    <cellStyle name="40% - Accent1 3 2 2" xfId="1953" xr:uid="{C2033AFF-940C-46A7-AE22-95456D02DE59}"/>
    <cellStyle name="40% - Accent1 3 2 2 2" xfId="4863" xr:uid="{E18E797A-82FE-438B-A5D1-08B4B6C6938C}"/>
    <cellStyle name="40% - Accent1 3 2 2 2 2" xfId="12073" xr:uid="{CF989AA2-8A3F-4B34-AD8C-8B76D514CB88}"/>
    <cellStyle name="40% - Accent1 3 2 2 3" xfId="13100" xr:uid="{099A3ABE-F51E-419A-A921-0991A00DFD8D}"/>
    <cellStyle name="40% - Accent1 3 2 2 4" xfId="14837" xr:uid="{D30BE0C1-2B72-4A9B-A672-FBEA486E5D26}"/>
    <cellStyle name="40% - Accent1 3 2 2 5" xfId="10330" xr:uid="{3ADF35F9-781F-4E95-BC27-54F3B0F30AB1}"/>
    <cellStyle name="40% - Accent1 3 2 3" xfId="2744" xr:uid="{00A18061-DA6E-4217-9C4B-E223CA9565BF}"/>
    <cellStyle name="40% - Accent1 3 2 3 2" xfId="5649" xr:uid="{17588423-A38D-44EB-886E-F1DF05E8DB5F}"/>
    <cellStyle name="40% - Accent1 3 2 3 3" xfId="11670" xr:uid="{2E5A6540-3CA8-45F6-A21C-231DA6C1C343}"/>
    <cellStyle name="40% - Accent1 3 2 4" xfId="4180" xr:uid="{BEED361F-EFDC-4601-B1B7-546FA6A0DF1B}"/>
    <cellStyle name="40% - Accent1 3 2 4 2" xfId="12724" xr:uid="{D001FCE9-9B63-4068-903B-2E4D8DF2D622}"/>
    <cellStyle name="40% - Accent1 3 2 5" xfId="7212" xr:uid="{F9226CEF-1029-43E0-833D-899D483BA495}"/>
    <cellStyle name="40% - Accent1 3 2 5 2" xfId="13764" xr:uid="{6CDCC599-2982-49E7-B176-81B560402C90}"/>
    <cellStyle name="40% - Accent1 3 2 6" xfId="15625" xr:uid="{CE1301E9-1857-493E-B639-B9A150F1245F}"/>
    <cellStyle name="40% - Accent1 3 2 7" xfId="9470" xr:uid="{519E306E-94EC-4A14-A53C-3A0C78DD9D8C}"/>
    <cellStyle name="40% - Accent1 3 2 8" xfId="8759" xr:uid="{8CF6AE70-82B2-4DA5-B391-E512C999444F}"/>
    <cellStyle name="40% - Accent1 3 2 9" xfId="1518" xr:uid="{EB996A88-87DF-4D75-8B6E-B8130DEAE8C2}"/>
    <cellStyle name="40% - Accent1 3 3" xfId="1735" xr:uid="{4A095B44-8EB7-4A0F-8F8F-C906CAF61AE8}"/>
    <cellStyle name="40% - Accent1 3 3 2" xfId="4645" xr:uid="{127420FF-6452-402B-BA06-F5954BA95C98}"/>
    <cellStyle name="40% - Accent1 3 3 2 2" xfId="11916" xr:uid="{5EBD36DD-A3B1-40E2-8E74-5A014FB06406}"/>
    <cellStyle name="40% - Accent1 3 3 3" xfId="12943" xr:uid="{8C7D0DF1-8811-4F7B-A72D-A7569954F073}"/>
    <cellStyle name="40% - Accent1 3 3 4" xfId="14680" xr:uid="{20E3964D-777E-464D-84B0-5C4C4157E2E8}"/>
    <cellStyle name="40% - Accent1 3 3 5" xfId="10105" xr:uid="{59B9E094-3CF6-45B4-8C31-28C776315031}"/>
    <cellStyle name="40% - Accent1 3 4" xfId="2552" xr:uid="{F7CE2FB1-1665-437B-9D7A-4B380695BA48}"/>
    <cellStyle name="40% - Accent1 3 4 2" xfId="5457" xr:uid="{BB8EA012-9B26-4A2C-8230-27921A7A282A}"/>
    <cellStyle name="40% - Accent1 3 4 3" xfId="11509" xr:uid="{2E248EDF-ABC7-47FE-9B0F-AAD34C854B2C}"/>
    <cellStyle name="40% - Accent1 3 5" xfId="3775" xr:uid="{528B8814-7CDF-43E4-83EB-AFD6E0AFAC64}"/>
    <cellStyle name="40% - Accent1 3 5 2" xfId="12567" xr:uid="{A5B60A34-52D0-4AE6-A65F-AE42F0C3DFD6}"/>
    <cellStyle name="40% - Accent1 3 6" xfId="3950" xr:uid="{5F3A8C80-BD91-490C-B2C9-4C86663D6E4D}"/>
    <cellStyle name="40% - Accent1 3 6 2" xfId="13553" xr:uid="{CAA4D907-1B6E-4763-8243-4DB8528B79D8}"/>
    <cellStyle name="40% - Accent1 3 7" xfId="7018" xr:uid="{D2225F72-37D0-43A6-AC1D-B33C1ED18EED}"/>
    <cellStyle name="40% - Accent1 3 7 2" xfId="15468" xr:uid="{9C60D6FC-540C-4DE2-8F89-C4467580F2BE}"/>
    <cellStyle name="40% - Accent1 3 8" xfId="9248" xr:uid="{AE3DDA63-6A31-402F-A4D1-42E3F608F984}"/>
    <cellStyle name="40% - Accent1 3 9" xfId="8535" xr:uid="{95864A20-33E2-45E7-B5B2-18F3D66BF2EF}"/>
    <cellStyle name="40% - Accent1 4" xfId="553" xr:uid="{065A37B6-EE22-45E9-826E-9D547F142C23}"/>
    <cellStyle name="40% - Accent1 4 2" xfId="1764" xr:uid="{B8CA3D70-5855-41BF-B615-2B6A9008C1BD}"/>
    <cellStyle name="40% - Accent1 4 2 2" xfId="4674" xr:uid="{5B33A9D9-40CA-48EA-A3AC-38060A403E78}"/>
    <cellStyle name="40% - Accent1 4 2 2 2" xfId="11937" xr:uid="{4BBB3046-37CA-4801-9424-4F1E7FACBE80}"/>
    <cellStyle name="40% - Accent1 4 2 3" xfId="12964" xr:uid="{D3400B68-903E-420E-8AC6-C68D22D919B7}"/>
    <cellStyle name="40% - Accent1 4 2 4" xfId="14701" xr:uid="{2AA588E0-AABE-486B-BD70-1B9A4BF0DD12}"/>
    <cellStyle name="40% - Accent1 4 2 5" xfId="10134" xr:uid="{129756A7-D4A4-4176-8A71-62FF28A8AF67}"/>
    <cellStyle name="40% - Accent1 4 3" xfId="2578" xr:uid="{178306BD-E5B0-4896-841C-7D8355F95257}"/>
    <cellStyle name="40% - Accent1 4 3 2" xfId="5483" xr:uid="{7A811FB9-4B30-42D4-9895-22ECC9071CC6}"/>
    <cellStyle name="40% - Accent1 4 3 3" xfId="11530" xr:uid="{82993105-10EB-4AC7-AC07-3D6CCFF0577F}"/>
    <cellStyle name="40% - Accent1 4 4" xfId="3979" xr:uid="{AF64F5DF-947F-46FA-8232-26187CE72EEC}"/>
    <cellStyle name="40% - Accent1 4 4 2" xfId="12588" xr:uid="{5F11B8C5-7EE5-4A05-ABDE-E6D0296CF15A}"/>
    <cellStyle name="40% - Accent1 4 5" xfId="7044" xr:uid="{893FDFAE-C6B0-44BD-A51E-668D87CFBD38}"/>
    <cellStyle name="40% - Accent1 4 5 2" xfId="13579" xr:uid="{D91BF2DC-F595-4C53-963C-4869D2AF4FC0}"/>
    <cellStyle name="40% - Accent1 4 6" xfId="15489" xr:uid="{1A567FCD-2917-4920-A230-FF1AA2A120C8}"/>
    <cellStyle name="40% - Accent1 4 7" xfId="9277" xr:uid="{859F5CDE-9031-49EE-93B2-DC6F5C83CFF4}"/>
    <cellStyle name="40% - Accent1 4 8" xfId="8564" xr:uid="{479B7CF6-004B-4B83-891F-69DD65EDF94F}"/>
    <cellStyle name="40% - Accent1 4 9" xfId="1378" xr:uid="{05D43D7D-F3A2-4F76-BB94-B7673B2BE46A}"/>
    <cellStyle name="40% - Accent1 5" xfId="1057" xr:uid="{4AFC6006-C32C-4CDF-9F90-A8A3559041BC}"/>
    <cellStyle name="40% - Accent1 5 2" xfId="2220" xr:uid="{967CE967-60EA-48B3-985E-C562D15C581B}"/>
    <cellStyle name="40% - Accent1 5 2 2" xfId="5130" xr:uid="{3A140B93-7B57-431C-B7A0-8B4A68864F02}"/>
    <cellStyle name="40% - Accent1 5 2 2 2" xfId="12089" xr:uid="{0142A351-529C-4F89-9831-BA34B952775E}"/>
    <cellStyle name="40% - Accent1 5 2 3" xfId="13116" xr:uid="{190E251C-19B5-4FB6-86CE-EB7B0DB4310A}"/>
    <cellStyle name="40% - Accent1 5 2 4" xfId="14853" xr:uid="{B3466C62-F8A7-4D94-AA78-4C9702E68C12}"/>
    <cellStyle name="40% - Accent1 5 2 5" xfId="10621" xr:uid="{FB5C06E0-629A-4AEE-AB9C-F4FABE4C2B7B}"/>
    <cellStyle name="40% - Accent1 5 3" xfId="2888" xr:uid="{7E65DC8E-10D8-4FA9-A518-5E6BBEA84682}"/>
    <cellStyle name="40% - Accent1 5 3 2" xfId="5791" xr:uid="{1DD1B9CC-2AEF-4B32-B7DF-A223C16DC1A2}"/>
    <cellStyle name="40% - Accent1 5 3 3" xfId="11710" xr:uid="{898593EB-7F69-4050-80D5-B53739DBCCF1}"/>
    <cellStyle name="40% - Accent1 5 4" xfId="4467" xr:uid="{28997275-8B34-4FB7-B436-FED833F2304A}"/>
    <cellStyle name="40% - Accent1 5 4 2" xfId="12740" xr:uid="{12F5B197-A9EC-4356-BF43-9D5F06226CAB}"/>
    <cellStyle name="40% - Accent1 5 5" xfId="7364" xr:uid="{6C3F331B-397E-4F47-A592-8B70904F9043}"/>
    <cellStyle name="40% - Accent1 5 5 2" xfId="13975" xr:uid="{49198C2A-09FE-4D8D-A9DA-307ADF5F3A54}"/>
    <cellStyle name="40% - Accent1 5 6" xfId="15641" xr:uid="{6F66246B-10C4-4F82-80B8-44DA527C5F15}"/>
    <cellStyle name="40% - Accent1 5 7" xfId="9757" xr:uid="{F16378BB-C8A7-40E8-8E99-2A9637C89BD3}"/>
    <cellStyle name="40% - Accent1 5 8" xfId="8985" xr:uid="{53394793-C066-4210-B260-E7948AAB2193}"/>
    <cellStyle name="40% - Accent1 5 9" xfId="1554" xr:uid="{7CA0152A-6D62-4982-8915-CAA174B64697}"/>
    <cellStyle name="40% - Accent1 6" xfId="1071" xr:uid="{87C88130-783E-42F4-8EDD-EFE0F1AD8224}"/>
    <cellStyle name="40% - Accent1 6 2" xfId="2233" xr:uid="{209D10D8-38AB-4DF7-95AF-48A1BE8C6FA9}"/>
    <cellStyle name="40% - Accent1 6 2 2" xfId="5143" xr:uid="{67E17CD0-423F-48FF-B519-F8D17A3CD9FC}"/>
    <cellStyle name="40% - Accent1 6 2 2 2" xfId="12102" xr:uid="{823F08F7-DE06-4CE1-89C6-ECA5BE04C793}"/>
    <cellStyle name="40% - Accent1 6 2 3" xfId="13129" xr:uid="{3491F630-EFF6-48DC-B7C1-0A2371E8EAD9}"/>
    <cellStyle name="40% - Accent1 6 2 4" xfId="14866" xr:uid="{2D7CD1B9-8315-42F2-ACF5-B2DE50F9D02E}"/>
    <cellStyle name="40% - Accent1 6 2 5" xfId="10635" xr:uid="{56F8D44C-26FB-4593-94AC-183B3DA7AA38}"/>
    <cellStyle name="40% - Accent1 6 3" xfId="2901" xr:uid="{06817A73-6BCA-46E2-8B26-B299ADC04E6F}"/>
    <cellStyle name="40% - Accent1 6 3 2" xfId="5804" xr:uid="{160C17B5-B558-44BE-862A-EE0243732FB3}"/>
    <cellStyle name="40% - Accent1 6 3 3" xfId="11723" xr:uid="{09490764-EB61-4761-8826-55F25AE0DA51}"/>
    <cellStyle name="40% - Accent1 6 4" xfId="4480" xr:uid="{9D5669EC-A862-4B9B-B2E4-FC53D383A4BA}"/>
    <cellStyle name="40% - Accent1 6 4 2" xfId="12753" xr:uid="{E378E5F5-398E-4272-92D3-7127E267C48C}"/>
    <cellStyle name="40% - Accent1 6 5" xfId="7378" xr:uid="{94B44A86-4241-4365-B236-3073CE8E6A1D}"/>
    <cellStyle name="40% - Accent1 6 5 2" xfId="13988" xr:uid="{052378FD-3FFE-4335-BC9C-10BBB5914BE4}"/>
    <cellStyle name="40% - Accent1 6 6" xfId="15654" xr:uid="{DCC22BAC-DC5C-4BE0-BC9B-FE427B1D3501}"/>
    <cellStyle name="40% - Accent1 6 7" xfId="9770" xr:uid="{D282A62A-1549-45CC-A655-A83EBDAE74EE}"/>
    <cellStyle name="40% - Accent1 6 8" xfId="8999" xr:uid="{BE29ECA8-33AE-4A67-BE1F-37066587307A}"/>
    <cellStyle name="40% - Accent1 6 9" xfId="1567" xr:uid="{CC6A2C1C-74D9-4267-A68C-AB71C83261DC}"/>
    <cellStyle name="40% - Accent1 7" xfId="190" xr:uid="{25891705-89E8-4B21-8232-E812EAE09535}"/>
    <cellStyle name="40% - Accent1 8" xfId="3726" xr:uid="{9EF6D014-024E-4219-9E58-AA94D2E61432}"/>
    <cellStyle name="40% - Accent2" xfId="1249" builtinId="35" customBuiltin="1"/>
    <cellStyle name="40% - Accent2 2" xfId="128" xr:uid="{87E24EE7-3209-4960-AFBA-335A0D54BA25}"/>
    <cellStyle name="40% - Accent2 2 10" xfId="8203" xr:uid="{233B00FB-EB08-427E-B251-82BA9FE20A83}"/>
    <cellStyle name="40% - Accent2 2 11" xfId="1215" xr:uid="{A5E792FE-35B6-47FA-AABE-5E0472E596EA}"/>
    <cellStyle name="40% - Accent2 2 2" xfId="148" xr:uid="{FE75A636-098F-4799-A824-E7DCF4002282}"/>
    <cellStyle name="40% - Accent2 2 2 10" xfId="1234" xr:uid="{B75696AA-2D2D-4FA6-85D1-D43AFACD19EB}"/>
    <cellStyle name="40% - Accent2 2 2 2" xfId="611" xr:uid="{81DBE0A3-82F4-4E18-BBED-C6628DB6D133}"/>
    <cellStyle name="40% - Accent2 2 2 2 2" xfId="1822" xr:uid="{A5EAEDA5-B96F-458B-8991-15876356C06F}"/>
    <cellStyle name="40% - Accent2 2 2 2 2 2" xfId="4732" xr:uid="{E2BB7B85-E1D8-4BF7-8B49-E3ED0B983648}"/>
    <cellStyle name="40% - Accent2 2 2 2 2 2 2" xfId="11990" xr:uid="{2ACAF727-62F2-49A4-9F76-F88E6BC8F9C8}"/>
    <cellStyle name="40% - Accent2 2 2 2 2 3" xfId="13017" xr:uid="{EE2D83EA-A880-40A5-B76B-DB93325E666F}"/>
    <cellStyle name="40% - Accent2 2 2 2 2 4" xfId="14754" xr:uid="{3ECBA7DD-095B-480F-85FF-D4CB9FB993BC}"/>
    <cellStyle name="40% - Accent2 2 2 2 2 5" xfId="10192" xr:uid="{D2CB6AD4-1A69-4619-906E-D19875E87A3B}"/>
    <cellStyle name="40% - Accent2 2 2 2 3" xfId="2633" xr:uid="{0F3106DF-5EA2-459A-A27E-6188355AF7A5}"/>
    <cellStyle name="40% - Accent2 2 2 2 3 2" xfId="5538" xr:uid="{C54D5CAB-F136-4540-B7CF-C669ADCA663C}"/>
    <cellStyle name="40% - Accent2 2 2 2 3 3" xfId="11583" xr:uid="{5EF2641D-6A36-4203-AA19-D2F5C5A65534}"/>
    <cellStyle name="40% - Accent2 2 2 2 4" xfId="4037" xr:uid="{785A0A64-920F-48F8-A6B5-298A272CAB24}"/>
    <cellStyle name="40% - Accent2 2 2 2 4 2" xfId="12641" xr:uid="{D6CB1E02-993E-4CA3-A6E7-CDD24BB29CF3}"/>
    <cellStyle name="40% - Accent2 2 2 2 5" xfId="7100" xr:uid="{C00E98F7-78A7-4D32-B5C2-B8FC3C060F8D}"/>
    <cellStyle name="40% - Accent2 2 2 2 5 2" xfId="13637" xr:uid="{8B614E70-04A7-4982-96BE-A310267AFC48}"/>
    <cellStyle name="40% - Accent2 2 2 2 6" xfId="15542" xr:uid="{ED1C1DA0-3C78-4988-B2B6-52BDC6EECB14}"/>
    <cellStyle name="40% - Accent2 2 2 2 7" xfId="9335" xr:uid="{FE053923-7EFF-41D4-93C1-01E46E7EB2AF}"/>
    <cellStyle name="40% - Accent2 2 2 2 8" xfId="8621" xr:uid="{9048D57B-03B0-4E57-B2A7-20A10F455AD9}"/>
    <cellStyle name="40% - Accent2 2 2 2 9" xfId="1431" xr:uid="{924BB887-DB9B-433D-BCFE-C7A2C59DFF51}"/>
    <cellStyle name="40% - Accent2 2 2 3" xfId="1647" xr:uid="{F448D481-ADE5-46DA-A383-C6C071311864}"/>
    <cellStyle name="40% - Accent2 2 2 3 2" xfId="4558" xr:uid="{92D7351F-E8B9-45A9-B49D-FC7AAE55186C}"/>
    <cellStyle name="40% - Accent2 2 2 3 2 2" xfId="11833" xr:uid="{394861CF-7908-410B-B510-2B6ECC483E78}"/>
    <cellStyle name="40% - Accent2 2 2 3 3" xfId="12860" xr:uid="{C796FFDD-A4DE-4C21-9073-DE79DEEB4AF0}"/>
    <cellStyle name="40% - Accent2 2 2 3 4" xfId="14594" xr:uid="{FB932885-B0B7-49EE-BE01-E347DF64193B}"/>
    <cellStyle name="40% - Accent2 2 2 3 5" xfId="9899" xr:uid="{2063F7F9-D33F-4275-9877-7A2A3A0AC0E4}"/>
    <cellStyle name="40% - Accent2 2 2 4" xfId="2331" xr:uid="{43D2DE4C-8538-4FF4-9694-E23554468CE2}"/>
    <cellStyle name="40% - Accent2 2 2 4 2" xfId="5236" xr:uid="{D0EE1488-498E-44D3-89E3-969C240D7612}"/>
    <cellStyle name="40% - Accent2 2 2 4 3" xfId="11378" xr:uid="{D93AC28B-CCFB-4495-979E-CA0BAAA974A2}"/>
    <cellStyle name="40% - Accent2 2 2 5" xfId="3833" xr:uid="{ECF1C519-BE2B-4F74-9B2C-6EB7C32C321F}"/>
    <cellStyle name="40% - Accent2 2 2 5 2" xfId="12483" xr:uid="{11BEBD18-580D-4715-9CD0-C54E2FDCDFF2}"/>
    <cellStyle name="40% - Accent2 2 2 6" xfId="6769" xr:uid="{AD790BA7-4B67-4685-A98D-9AE1FF2F9836}"/>
    <cellStyle name="40% - Accent2 2 2 6 2" xfId="13269" xr:uid="{24EB151A-AA71-4FA2-9718-0116978B0FAF}"/>
    <cellStyle name="40% - Accent2 2 2 7" xfId="15384" xr:uid="{5304FBE8-D588-4B8D-B9AD-A98D2F7CFED0}"/>
    <cellStyle name="40% - Accent2 2 2 8" xfId="9150" xr:uid="{D9FF8964-8F8B-47F3-8C1C-A8A38D2AC6EC}"/>
    <cellStyle name="40% - Accent2 2 2 9" xfId="8223" xr:uid="{A4100ACC-6AD7-4518-BE24-486B3BB699A7}"/>
    <cellStyle name="40% - Accent2 2 3" xfId="592" xr:uid="{869ABD39-6AC2-4C6C-8B2A-7444105393F0}"/>
    <cellStyle name="40% - Accent2 2 3 2" xfId="1803" xr:uid="{06BED72D-A295-43FB-828E-4E12D92C5B23}"/>
    <cellStyle name="40% - Accent2 2 3 2 2" xfId="4713" xr:uid="{D743AD42-11C9-4EBC-A73E-831774FB3F51}"/>
    <cellStyle name="40% - Accent2 2 3 2 2 2" xfId="11971" xr:uid="{901003BD-E3DE-4BCC-8DCF-255A0BD56A21}"/>
    <cellStyle name="40% - Accent2 2 3 2 3" xfId="12998" xr:uid="{3B8DCF51-E2D2-4D6B-976C-87B687A48F57}"/>
    <cellStyle name="40% - Accent2 2 3 2 4" xfId="14735" xr:uid="{B8F3E6BA-C699-4EC9-9736-58E3E9D8DE73}"/>
    <cellStyle name="40% - Accent2 2 3 2 5" xfId="10173" xr:uid="{6772ACE0-A33D-4AA9-8680-F0A0A46E936B}"/>
    <cellStyle name="40% - Accent2 2 3 3" xfId="2614" xr:uid="{2F6064BD-B4BA-416A-BC1E-12C1C77B8641}"/>
    <cellStyle name="40% - Accent2 2 3 3 2" xfId="5519" xr:uid="{F3A32E1C-FDE0-4FDC-9057-DE8B8C91FB56}"/>
    <cellStyle name="40% - Accent2 2 3 3 3" xfId="11564" xr:uid="{8510E91E-06F8-4A7F-99F2-367537EA16C8}"/>
    <cellStyle name="40% - Accent2 2 3 4" xfId="4018" xr:uid="{143D6915-ACB2-4C45-B451-655E19C6644E}"/>
    <cellStyle name="40% - Accent2 2 3 4 2" xfId="12622" xr:uid="{623E7F48-DF7F-405E-8E80-01730BBF38BA}"/>
    <cellStyle name="40% - Accent2 2 3 5" xfId="7081" xr:uid="{76A3707F-F084-43A5-BB0F-1C4F2FDA590F}"/>
    <cellStyle name="40% - Accent2 2 3 5 2" xfId="13618" xr:uid="{48901316-2A92-4A16-889A-55AA5919770D}"/>
    <cellStyle name="40% - Accent2 2 3 6" xfId="15523" xr:uid="{6B45AE7E-2BBC-4803-BA63-DF15A487810A}"/>
    <cellStyle name="40% - Accent2 2 3 7" xfId="9316" xr:uid="{A64F02EC-68A2-4FDA-B2F8-3BC131689194}"/>
    <cellStyle name="40% - Accent2 2 3 8" xfId="8602" xr:uid="{791A1DF5-BC8C-48E3-A629-DA5A4D9C3752}"/>
    <cellStyle name="40% - Accent2 2 3 9" xfId="1412" xr:uid="{7CC5FDCB-DA38-48AB-B266-E61E917A409F}"/>
    <cellStyle name="40% - Accent2 2 4" xfId="1628" xr:uid="{AECF894D-9A0B-49B7-ADE6-202F92196779}"/>
    <cellStyle name="40% - Accent2 2 4 2" xfId="4539" xr:uid="{ABC0E55C-B588-46B3-9BA8-2AD715674E9C}"/>
    <cellStyle name="40% - Accent2 2 4 2 2" xfId="11814" xr:uid="{2EDA183E-24BA-46A5-9B5B-C081FB246BE3}"/>
    <cellStyle name="40% - Accent2 2 4 3" xfId="12841" xr:uid="{B18587C1-7206-4DA7-B259-BF7051F16EF6}"/>
    <cellStyle name="40% - Accent2 2 4 4" xfId="14575" xr:uid="{DDC83D2D-8DCB-4A77-9F24-4A5D5A256421}"/>
    <cellStyle name="40% - Accent2 2 4 5" xfId="9880" xr:uid="{7AB6353A-30D7-44C7-AFD6-5C45824730A4}"/>
    <cellStyle name="40% - Accent2 2 5" xfId="2312" xr:uid="{65647E83-38F2-4318-82C0-FBF572910FE1}"/>
    <cellStyle name="40% - Accent2 2 5 2" xfId="5217" xr:uid="{4FBD54CB-3D52-44A9-8F55-CED4C8601C5A}"/>
    <cellStyle name="40% - Accent2 2 5 3" xfId="11359" xr:uid="{D562F1B2-E228-4EA7-A716-62F6A90F975E}"/>
    <cellStyle name="40% - Accent2 2 6" xfId="3763" xr:uid="{243B012E-9F0D-46DA-BAC8-65A6B5C4D5BF}"/>
    <cellStyle name="40% - Accent2 2 6 2" xfId="12464" xr:uid="{8AC2CDDC-25B4-4C48-9A2C-277AAACD666A}"/>
    <cellStyle name="40% - Accent2 2 7" xfId="3814" xr:uid="{EAECB03A-65FB-426B-9F1B-BB8E36865C50}"/>
    <cellStyle name="40% - Accent2 2 7 2" xfId="13249" xr:uid="{C9D1CDFC-68F1-4E40-A139-548C7CC8ACD3}"/>
    <cellStyle name="40% - Accent2 2 8" xfId="6750" xr:uid="{9FD0439B-BE38-4261-95F2-35B6BB10DD6F}"/>
    <cellStyle name="40% - Accent2 2 8 2" xfId="15365" xr:uid="{403704F0-E181-4C2E-BCBA-D75AB7C902D2}"/>
    <cellStyle name="40% - Accent2 2 9" xfId="9131" xr:uid="{570DA914-8F72-47E5-8B08-1D17FAAFC0D8}"/>
    <cellStyle name="40% - Accent2 3" xfId="525" xr:uid="{83F0E95C-CB4A-431C-96F4-0078BF88FDBC}"/>
    <cellStyle name="40% - Accent2 3 10" xfId="1359" xr:uid="{7D434127-348C-4001-BBA3-D055187D3208}"/>
    <cellStyle name="40% - Accent2 3 2" xfId="760" xr:uid="{4CA7951C-067C-4599-A4F2-0D0504C55801}"/>
    <cellStyle name="40% - Accent2 3 2 2" xfId="1955" xr:uid="{763CCE62-26A1-4FBB-8591-9CDAA4B159C2}"/>
    <cellStyle name="40% - Accent2 3 2 2 2" xfId="4865" xr:uid="{2CD270D1-255C-4EE7-8261-B53B7AB22C14}"/>
    <cellStyle name="40% - Accent2 3 2 2 2 2" xfId="12075" xr:uid="{3A7135FC-3F9C-4F8E-8DB7-5FCB46FD6B8E}"/>
    <cellStyle name="40% - Accent2 3 2 2 3" xfId="13102" xr:uid="{4AD282DB-EAB1-4E2B-A9F2-B690DDBCC2ED}"/>
    <cellStyle name="40% - Accent2 3 2 2 4" xfId="14839" xr:uid="{149E07C3-9282-4519-A2C9-84132A1210D6}"/>
    <cellStyle name="40% - Accent2 3 2 2 5" xfId="10332" xr:uid="{26945F1B-525F-4EFA-82EE-307E6CA3C31E}"/>
    <cellStyle name="40% - Accent2 3 2 3" xfId="2746" xr:uid="{9B96A8A9-277F-483B-B6B1-6769F64787A1}"/>
    <cellStyle name="40% - Accent2 3 2 3 2" xfId="5651" xr:uid="{E384BFC8-D896-4509-AECE-A2F880E96714}"/>
    <cellStyle name="40% - Accent2 3 2 3 3" xfId="11672" xr:uid="{A26D2463-8D2C-4F41-89DB-77BB37A5543D}"/>
    <cellStyle name="40% - Accent2 3 2 4" xfId="4182" xr:uid="{19E65DB9-2306-4788-AE13-D4DC5D12B856}"/>
    <cellStyle name="40% - Accent2 3 2 4 2" xfId="12726" xr:uid="{ECEFA962-639F-495B-A7F3-807C8A5546A6}"/>
    <cellStyle name="40% - Accent2 3 2 5" xfId="7214" xr:uid="{39ED02EC-C22A-4355-BB28-3C50F4EC6F15}"/>
    <cellStyle name="40% - Accent2 3 2 5 2" xfId="13766" xr:uid="{448F05CF-BE31-4F9C-92C7-6535EDB19692}"/>
    <cellStyle name="40% - Accent2 3 2 6" xfId="15627" xr:uid="{55A4DD28-20A0-4B5B-8A78-2E7E425F794A}"/>
    <cellStyle name="40% - Accent2 3 2 7" xfId="9472" xr:uid="{5298A31F-A408-4FDD-AE53-2E2F941CEF39}"/>
    <cellStyle name="40% - Accent2 3 2 8" xfId="8761" xr:uid="{56DCA582-895D-4CF3-A985-87EDD6EC1E0C}"/>
    <cellStyle name="40% - Accent2 3 2 9" xfId="1520" xr:uid="{1AB99359-2314-4A8C-8817-40431AEAEBFA}"/>
    <cellStyle name="40% - Accent2 3 3" xfId="1737" xr:uid="{8D948C3D-E4DE-4D99-A62E-51439AFB9582}"/>
    <cellStyle name="40% - Accent2 3 3 2" xfId="4647" xr:uid="{DCAB857D-6D7E-45B3-A490-7F104052B21C}"/>
    <cellStyle name="40% - Accent2 3 3 2 2" xfId="11918" xr:uid="{31323B80-96C8-4F61-87B4-C1C788682FE1}"/>
    <cellStyle name="40% - Accent2 3 3 3" xfId="12945" xr:uid="{13E2C6F8-7F1D-477B-B9EF-D0C675D7797F}"/>
    <cellStyle name="40% - Accent2 3 3 4" xfId="14682" xr:uid="{F831DECF-95C1-439D-BFF5-8AC700C4382C}"/>
    <cellStyle name="40% - Accent2 3 3 5" xfId="10107" xr:uid="{3C5FA1FC-5DD0-4983-A218-7190F4A39079}"/>
    <cellStyle name="40% - Accent2 3 4" xfId="2554" xr:uid="{EE3ADB8A-9414-4BE8-AB66-554C04031C15}"/>
    <cellStyle name="40% - Accent2 3 4 2" xfId="5459" xr:uid="{F780031D-DF9A-4742-903F-DDEB129AEA4B}"/>
    <cellStyle name="40% - Accent2 3 4 3" xfId="11511" xr:uid="{7F7658EE-7E6F-42F1-ACD5-A0421333C9B5}"/>
    <cellStyle name="40% - Accent2 3 5" xfId="3767" xr:uid="{3A9480C3-A460-4E8B-B7FD-EF26FEB9ECC1}"/>
    <cellStyle name="40% - Accent2 3 5 2" xfId="12569" xr:uid="{0D89F52F-F1E9-4766-A091-E1AD5EAE64CD}"/>
    <cellStyle name="40% - Accent2 3 6" xfId="3952" xr:uid="{40983864-E3A4-46AC-AF2E-638318E7425B}"/>
    <cellStyle name="40% - Accent2 3 6 2" xfId="13555" xr:uid="{CCBE7BD2-1053-4DCA-96B3-CD03BC1B0956}"/>
    <cellStyle name="40% - Accent2 3 7" xfId="7020" xr:uid="{E055126D-C6D5-4475-92C0-CB3D932446E5}"/>
    <cellStyle name="40% - Accent2 3 7 2" xfId="15470" xr:uid="{B9485B8C-4DA8-4065-B69B-D165F655376A}"/>
    <cellStyle name="40% - Accent2 3 8" xfId="9250" xr:uid="{DB07523C-0CDA-4DFB-B4C1-E177F07046E8}"/>
    <cellStyle name="40% - Accent2 3 9" xfId="8537" xr:uid="{D9657F05-2EFE-474C-8489-65817A793DE1}"/>
    <cellStyle name="40% - Accent2 4" xfId="555" xr:uid="{9286922D-BACE-4CCE-B4F7-066B13B842BB}"/>
    <cellStyle name="40% - Accent2 4 2" xfId="1766" xr:uid="{2790D856-F5D0-404E-833E-8F006D3A8229}"/>
    <cellStyle name="40% - Accent2 4 2 2" xfId="4676" xr:uid="{5B44E18C-DC8C-4DBE-8392-5BB4CADA14BC}"/>
    <cellStyle name="40% - Accent2 4 2 2 2" xfId="11939" xr:uid="{7797F498-94DB-4DF5-AC5F-962968196F48}"/>
    <cellStyle name="40% - Accent2 4 2 3" xfId="12966" xr:uid="{CA46E1B2-FB65-443A-949C-71DC26D6150A}"/>
    <cellStyle name="40% - Accent2 4 2 4" xfId="14703" xr:uid="{1E871D20-8D98-4014-BC6B-95D7490E036B}"/>
    <cellStyle name="40% - Accent2 4 2 5" xfId="10136" xr:uid="{EB03A285-EF3B-4212-923E-9E4A8BD8B8C5}"/>
    <cellStyle name="40% - Accent2 4 3" xfId="2580" xr:uid="{F25EF74C-95CA-414B-9652-B0123CB9AEBE}"/>
    <cellStyle name="40% - Accent2 4 3 2" xfId="5485" xr:uid="{71BCA300-1029-4576-99F6-390B0F7F9ED4}"/>
    <cellStyle name="40% - Accent2 4 3 3" xfId="11532" xr:uid="{3A31A11A-5E5B-4A37-B568-F990809A42EC}"/>
    <cellStyle name="40% - Accent2 4 4" xfId="3981" xr:uid="{F23469B4-0322-4101-BE99-B504099697EF}"/>
    <cellStyle name="40% - Accent2 4 4 2" xfId="12590" xr:uid="{5604B9FA-48CB-450E-9FFB-D1AE6F7909F3}"/>
    <cellStyle name="40% - Accent2 4 5" xfId="7046" xr:uid="{F78E1DCC-54CC-4C6C-BC86-FDD3E9C36AC5}"/>
    <cellStyle name="40% - Accent2 4 5 2" xfId="13581" xr:uid="{8C5B336B-A1C2-4960-BA41-42CC9A1B4ABD}"/>
    <cellStyle name="40% - Accent2 4 6" xfId="15491" xr:uid="{81E92222-AD8A-4600-AFDD-DCDBFB5F57B7}"/>
    <cellStyle name="40% - Accent2 4 7" xfId="9279" xr:uid="{8902815B-795F-4FBF-AA84-04CDECDC1C72}"/>
    <cellStyle name="40% - Accent2 4 8" xfId="8566" xr:uid="{9CB7BE05-16F5-4DE1-A424-A047483B4263}"/>
    <cellStyle name="40% - Accent2 4 9" xfId="1380" xr:uid="{A99400EC-EF82-42D2-B0A1-10D5448A9E28}"/>
    <cellStyle name="40% - Accent2 5" xfId="1059" xr:uid="{B2F3E2CD-FDF7-4FA4-8DAA-B4A0DBEB9F2E}"/>
    <cellStyle name="40% - Accent2 5 2" xfId="2222" xr:uid="{893B30AE-B2FA-40A6-8A85-170D087624CD}"/>
    <cellStyle name="40% - Accent2 5 2 2" xfId="5132" xr:uid="{B701C00D-C05E-457A-92B7-0FC076E4E589}"/>
    <cellStyle name="40% - Accent2 5 2 2 2" xfId="12091" xr:uid="{1F5E8BAB-1854-46AB-BAC0-A8E3F14F6B11}"/>
    <cellStyle name="40% - Accent2 5 2 3" xfId="13118" xr:uid="{67A9FF00-EC2E-409D-ABE1-4C34045092AE}"/>
    <cellStyle name="40% - Accent2 5 2 4" xfId="14855" xr:uid="{43F7B6DF-1B33-4B81-A815-1A799618FE89}"/>
    <cellStyle name="40% - Accent2 5 2 5" xfId="10623" xr:uid="{907BD002-8696-4152-961D-E577EBD58D9F}"/>
    <cellStyle name="40% - Accent2 5 3" xfId="2890" xr:uid="{4A76244B-8999-4A75-B46B-A2BE3A6C8F77}"/>
    <cellStyle name="40% - Accent2 5 3 2" xfId="5793" xr:uid="{E648E6B7-A348-4222-8EE2-5CB8956EC87A}"/>
    <cellStyle name="40% - Accent2 5 3 3" xfId="11712" xr:uid="{027F7621-20FF-4F12-B392-BBC6D0911425}"/>
    <cellStyle name="40% - Accent2 5 4" xfId="4469" xr:uid="{AF4C4631-DEDD-4F2A-822C-FE0F1D7E3AC9}"/>
    <cellStyle name="40% - Accent2 5 4 2" xfId="12742" xr:uid="{6847AF1A-FD1B-43B7-995B-C7757395E9A9}"/>
    <cellStyle name="40% - Accent2 5 5" xfId="7366" xr:uid="{4151F42A-7E6D-46CC-8074-97FC2F7561AC}"/>
    <cellStyle name="40% - Accent2 5 5 2" xfId="13977" xr:uid="{56BC77B9-D22F-4A18-A0A5-0BF088339E72}"/>
    <cellStyle name="40% - Accent2 5 6" xfId="15643" xr:uid="{33AFAB66-7BFC-4512-881B-93916E29AD95}"/>
    <cellStyle name="40% - Accent2 5 7" xfId="9759" xr:uid="{73A0913B-A117-4341-AAC4-FFF01DF0C8E9}"/>
    <cellStyle name="40% - Accent2 5 8" xfId="8987" xr:uid="{1B7B67A0-C27A-4044-ADC7-464E19F2A165}"/>
    <cellStyle name="40% - Accent2 5 9" xfId="1556" xr:uid="{F9BC0AB6-6C9C-48D6-9055-08FE14CE453F}"/>
    <cellStyle name="40% - Accent2 6" xfId="1073" xr:uid="{77A050F8-2D75-4157-B242-6FD2873E480F}"/>
    <cellStyle name="40% - Accent2 6 2" xfId="2235" xr:uid="{96C8B65C-630C-4A8D-A3C3-5F987F937291}"/>
    <cellStyle name="40% - Accent2 6 2 2" xfId="5145" xr:uid="{A1862CC4-5989-4529-AC91-4A9B39D4CDB2}"/>
    <cellStyle name="40% - Accent2 6 2 2 2" xfId="12104" xr:uid="{744013C6-3DD0-48C2-80D0-2FEC1E662322}"/>
    <cellStyle name="40% - Accent2 6 2 3" xfId="13131" xr:uid="{3B2068F2-C402-4E56-9A4F-4C3FE297FAA3}"/>
    <cellStyle name="40% - Accent2 6 2 4" xfId="14868" xr:uid="{766A1345-BF96-41C9-A522-9091FBC4EDB1}"/>
    <cellStyle name="40% - Accent2 6 2 5" xfId="10637" xr:uid="{B3FE8F1B-38E7-4B40-8D98-02F4ACE5C9D1}"/>
    <cellStyle name="40% - Accent2 6 3" xfId="2903" xr:uid="{E207E5A6-24AD-4C4F-B788-88DD86A79DCC}"/>
    <cellStyle name="40% - Accent2 6 3 2" xfId="5806" xr:uid="{5FD0737E-7990-4BB4-A338-DD9145601245}"/>
    <cellStyle name="40% - Accent2 6 3 3" xfId="11725" xr:uid="{E03CCBD3-DE6E-43AD-94B6-090550A1A75A}"/>
    <cellStyle name="40% - Accent2 6 4" xfId="4482" xr:uid="{B03BC02B-6465-43EB-8CAF-F21F0D08F62F}"/>
    <cellStyle name="40% - Accent2 6 4 2" xfId="12755" xr:uid="{278A7C2E-71D8-4839-B7B2-F6906A7496C5}"/>
    <cellStyle name="40% - Accent2 6 5" xfId="7380" xr:uid="{D2D750E7-E1FB-49FA-82A9-00FA603FFDD4}"/>
    <cellStyle name="40% - Accent2 6 5 2" xfId="13990" xr:uid="{D39A9352-C658-49B5-A634-FC4149955192}"/>
    <cellStyle name="40% - Accent2 6 6" xfId="15656" xr:uid="{E9860A48-C8D4-4330-BB6D-62FC0E8512F1}"/>
    <cellStyle name="40% - Accent2 6 7" xfId="9772" xr:uid="{81EBA4A6-8335-44DB-A1CB-3D31BE564248}"/>
    <cellStyle name="40% - Accent2 6 8" xfId="9001" xr:uid="{149C7A76-1190-4B3B-B31D-152D16389BD1}"/>
    <cellStyle name="40% - Accent2 6 9" xfId="1569" xr:uid="{B0EBD876-893A-40B1-9FFC-5176E28A3D04}"/>
    <cellStyle name="40% - Accent2 7" xfId="191" xr:uid="{F7C03373-21CC-4FCA-BE55-F4C37861F616}"/>
    <cellStyle name="40% - Accent2 8" xfId="3728" xr:uid="{F35422B7-0883-4C05-9FD9-4827BDC79D3C}"/>
    <cellStyle name="40% - Accent3" xfId="1250" builtinId="39" customBuiltin="1"/>
    <cellStyle name="40% - Accent3 2" xfId="130" xr:uid="{9E2D6E6B-0D03-44F5-BFBD-93B65070E8F5}"/>
    <cellStyle name="40% - Accent3 2 10" xfId="8205" xr:uid="{E9275FB5-6E30-484B-8FE5-567DC6D9D7B8}"/>
    <cellStyle name="40% - Accent3 2 11" xfId="1217" xr:uid="{3CFD1592-9F0E-4D66-8918-EDD4C1DA79F8}"/>
    <cellStyle name="40% - Accent3 2 2" xfId="149" xr:uid="{852412B3-E277-46C0-8BFA-C2A86FC27D6D}"/>
    <cellStyle name="40% - Accent3 2 2 10" xfId="1235" xr:uid="{E1885E96-1C87-48CD-B87B-8E8A6E8C9828}"/>
    <cellStyle name="40% - Accent3 2 2 2" xfId="612" xr:uid="{7A361AE5-25AD-49A1-ADB5-132DE5C54BD7}"/>
    <cellStyle name="40% - Accent3 2 2 2 2" xfId="1823" xr:uid="{91A64B6F-D347-4796-9193-C199ACAFF9C5}"/>
    <cellStyle name="40% - Accent3 2 2 2 2 2" xfId="4733" xr:uid="{684CEA89-512F-4658-928E-6043A7419891}"/>
    <cellStyle name="40% - Accent3 2 2 2 2 2 2" xfId="11991" xr:uid="{4543A882-4E1D-4EF0-AE6B-0C3E1913456A}"/>
    <cellStyle name="40% - Accent3 2 2 2 2 3" xfId="13018" xr:uid="{FAF6F0F2-A7DD-49A5-81F4-1A4E7C4662AD}"/>
    <cellStyle name="40% - Accent3 2 2 2 2 4" xfId="14755" xr:uid="{1CE9627D-1EAE-45E6-8D49-272448CB0D3A}"/>
    <cellStyle name="40% - Accent3 2 2 2 2 5" xfId="10193" xr:uid="{A81908D1-0322-469E-BEC1-A8E5EA4350E1}"/>
    <cellStyle name="40% - Accent3 2 2 2 3" xfId="2634" xr:uid="{83EED5C6-472A-4D87-BEC1-B8A51ACDB296}"/>
    <cellStyle name="40% - Accent3 2 2 2 3 2" xfId="5539" xr:uid="{124491DF-502C-474F-9E25-1571CDF01A7F}"/>
    <cellStyle name="40% - Accent3 2 2 2 3 3" xfId="11584" xr:uid="{9A84FB4C-4570-4716-8ED9-461A2344AD3B}"/>
    <cellStyle name="40% - Accent3 2 2 2 4" xfId="4038" xr:uid="{4CBF4A7F-363E-4293-9564-9AFD4B425055}"/>
    <cellStyle name="40% - Accent3 2 2 2 4 2" xfId="12642" xr:uid="{42C88CE9-ED53-4059-BD3F-129D18205E25}"/>
    <cellStyle name="40% - Accent3 2 2 2 5" xfId="7101" xr:uid="{40F32875-6DCB-41E9-97FC-E1031ACC66F5}"/>
    <cellStyle name="40% - Accent3 2 2 2 5 2" xfId="13638" xr:uid="{B1FB66DA-E432-449A-8587-092D1D2A044E}"/>
    <cellStyle name="40% - Accent3 2 2 2 6" xfId="15543" xr:uid="{10518DD3-DE69-48CF-B253-EFEA7E6AEABE}"/>
    <cellStyle name="40% - Accent3 2 2 2 7" xfId="9336" xr:uid="{F36592C5-6936-42F4-82D2-1BFA6E2A3333}"/>
    <cellStyle name="40% - Accent3 2 2 2 8" xfId="8622" xr:uid="{69002316-2B4A-4606-8458-438726857B5B}"/>
    <cellStyle name="40% - Accent3 2 2 2 9" xfId="1432" xr:uid="{43D6171B-89A2-4386-A8A6-CE6B1A4D0DC6}"/>
    <cellStyle name="40% - Accent3 2 2 3" xfId="1648" xr:uid="{0A0790DA-0FAB-4F66-A228-9DF60E5F887F}"/>
    <cellStyle name="40% - Accent3 2 2 3 2" xfId="4559" xr:uid="{CEF6E987-2971-4B88-9255-09A73B4F490F}"/>
    <cellStyle name="40% - Accent3 2 2 3 2 2" xfId="11834" xr:uid="{34040975-00D7-4BF2-AF7F-849E12948C17}"/>
    <cellStyle name="40% - Accent3 2 2 3 3" xfId="12861" xr:uid="{E79DD829-EB02-4BF4-8CBA-39204B301194}"/>
    <cellStyle name="40% - Accent3 2 2 3 4" xfId="14595" xr:uid="{DC36F244-41B0-4211-BDC6-A916F326C9BE}"/>
    <cellStyle name="40% - Accent3 2 2 3 5" xfId="9900" xr:uid="{5C66CF35-C314-4971-ADA6-8AF7A061E675}"/>
    <cellStyle name="40% - Accent3 2 2 4" xfId="2332" xr:uid="{92AB3DA0-DEF0-423E-A34A-5D328791930C}"/>
    <cellStyle name="40% - Accent3 2 2 4 2" xfId="5237" xr:uid="{6BDF532D-665C-4F70-86C9-300530A541E7}"/>
    <cellStyle name="40% - Accent3 2 2 4 3" xfId="11379" xr:uid="{96DF6B11-558B-49FB-8240-8527E7F49072}"/>
    <cellStyle name="40% - Accent3 2 2 5" xfId="3834" xr:uid="{B8A6B9EE-EBFF-4BE1-A8A6-1BB59A4E0249}"/>
    <cellStyle name="40% - Accent3 2 2 5 2" xfId="12484" xr:uid="{F128EB51-F3DC-40DC-A9C0-66F2A7A7173E}"/>
    <cellStyle name="40% - Accent3 2 2 6" xfId="6770" xr:uid="{B67CE87B-EE2F-46A2-9904-86818F2C45C1}"/>
    <cellStyle name="40% - Accent3 2 2 6 2" xfId="13270" xr:uid="{95865B4D-B8B5-44AF-BE21-FDDED856D167}"/>
    <cellStyle name="40% - Accent3 2 2 7" xfId="15385" xr:uid="{387D6D83-519F-48E8-B840-AB399B1D80CE}"/>
    <cellStyle name="40% - Accent3 2 2 8" xfId="9151" xr:uid="{66FBD7B8-5D04-48AC-ABAC-08EAC27A522E}"/>
    <cellStyle name="40% - Accent3 2 2 9" xfId="8224" xr:uid="{9FEDB5B4-8696-46CE-BD8C-359B3D49ABCB}"/>
    <cellStyle name="40% - Accent3 2 3" xfId="594" xr:uid="{2676FEE7-006B-4CB6-9662-8DF48F454294}"/>
    <cellStyle name="40% - Accent3 2 3 2" xfId="1805" xr:uid="{5598840F-89F3-42EE-A357-D7FC9018903E}"/>
    <cellStyle name="40% - Accent3 2 3 2 2" xfId="4715" xr:uid="{278565BD-4B14-4208-A5FA-D9194C8F4B6C}"/>
    <cellStyle name="40% - Accent3 2 3 2 2 2" xfId="11973" xr:uid="{E76D44BD-D253-4FF2-B543-C17A001D8AE8}"/>
    <cellStyle name="40% - Accent3 2 3 2 3" xfId="13000" xr:uid="{691347A4-0607-4663-B550-A01F8B97DCF2}"/>
    <cellStyle name="40% - Accent3 2 3 2 4" xfId="14737" xr:uid="{12D6D5F6-7A32-4F75-95F2-91590C8B4979}"/>
    <cellStyle name="40% - Accent3 2 3 2 5" xfId="10175" xr:uid="{A43F7556-587C-48C4-AD97-CE040669C7F1}"/>
    <cellStyle name="40% - Accent3 2 3 3" xfId="2616" xr:uid="{3294D78F-5C0B-46EA-865F-8DC95A2A6CDB}"/>
    <cellStyle name="40% - Accent3 2 3 3 2" xfId="5521" xr:uid="{28997254-B03B-4B69-B673-78EB860A39E7}"/>
    <cellStyle name="40% - Accent3 2 3 3 3" xfId="11566" xr:uid="{C138264E-AF46-4AE0-8F53-A17544891911}"/>
    <cellStyle name="40% - Accent3 2 3 4" xfId="4020" xr:uid="{92353FC1-BCA5-4EBC-8DC3-0B80BB9CA5AE}"/>
    <cellStyle name="40% - Accent3 2 3 4 2" xfId="12624" xr:uid="{C163D322-7820-45B9-87E9-11438624378B}"/>
    <cellStyle name="40% - Accent3 2 3 5" xfId="7083" xr:uid="{0C6E275B-C4D1-4728-9146-6F27F7090854}"/>
    <cellStyle name="40% - Accent3 2 3 5 2" xfId="13620" xr:uid="{655BF141-D668-49EA-9C7C-1E96CC183970}"/>
    <cellStyle name="40% - Accent3 2 3 6" xfId="15525" xr:uid="{0A8C7AF7-AD13-4DD2-A8F5-C673BED0B371}"/>
    <cellStyle name="40% - Accent3 2 3 7" xfId="9318" xr:uid="{A1E5CB4B-3DDA-44C4-B74B-3694841BB854}"/>
    <cellStyle name="40% - Accent3 2 3 8" xfId="8604" xr:uid="{85EEC712-5954-4A48-A793-9879EF467A68}"/>
    <cellStyle name="40% - Accent3 2 3 9" xfId="1414" xr:uid="{F323A8BD-9458-443A-826C-80BA9545008A}"/>
    <cellStyle name="40% - Accent3 2 4" xfId="1630" xr:uid="{2EB950D4-8AD8-4D0A-860B-E831EEA68DF8}"/>
    <cellStyle name="40% - Accent3 2 4 2" xfId="4541" xr:uid="{5404D72E-C494-453F-9452-56C95A4A12C9}"/>
    <cellStyle name="40% - Accent3 2 4 2 2" xfId="11816" xr:uid="{DB8E9EB4-3746-4D0D-BF85-C473A87D34CC}"/>
    <cellStyle name="40% - Accent3 2 4 3" xfId="12843" xr:uid="{ED3D414C-F600-4823-8680-020D0DF345E1}"/>
    <cellStyle name="40% - Accent3 2 4 4" xfId="14577" xr:uid="{F25A197A-84C4-45E1-8007-2BD7E5234494}"/>
    <cellStyle name="40% - Accent3 2 4 5" xfId="9882" xr:uid="{5211EE5E-1C78-4FB9-BA3E-CFDB55791ABF}"/>
    <cellStyle name="40% - Accent3 2 5" xfId="2314" xr:uid="{340ECA15-E625-4DF7-BB53-A004797C541F}"/>
    <cellStyle name="40% - Accent3 2 5 2" xfId="5219" xr:uid="{798FD8E8-6EDC-4C71-A466-3806737D9836}"/>
    <cellStyle name="40% - Accent3 2 5 3" xfId="11361" xr:uid="{3917CF22-8277-4ABC-A835-0A2365B68AEE}"/>
    <cellStyle name="40% - Accent3 2 6" xfId="3781" xr:uid="{96DC0D0C-AF19-4531-9221-6510183C08E8}"/>
    <cellStyle name="40% - Accent3 2 6 2" xfId="12466" xr:uid="{F24D3A2C-02E5-4DC3-AF77-8EDED77284C5}"/>
    <cellStyle name="40% - Accent3 2 7" xfId="3816" xr:uid="{D52CDA87-2C2E-4F9D-B472-3F836D1895F6}"/>
    <cellStyle name="40% - Accent3 2 7 2" xfId="13251" xr:uid="{DA12E6D4-EA14-4862-8B5C-13593E81CFC4}"/>
    <cellStyle name="40% - Accent3 2 8" xfId="6752" xr:uid="{9A5183EA-B95C-408E-832B-4BB8F4C99F2C}"/>
    <cellStyle name="40% - Accent3 2 8 2" xfId="15367" xr:uid="{E969C38A-38F1-42FC-A49A-F351054D386E}"/>
    <cellStyle name="40% - Accent3 2 9" xfId="9133" xr:uid="{79CB36EB-BF6A-49AD-9AED-6AB2E44D3E48}"/>
    <cellStyle name="40% - Accent3 3" xfId="527" xr:uid="{8FD2AE16-B070-435F-88F2-1B3794D23DA6}"/>
    <cellStyle name="40% - Accent3 3 10" xfId="1361" xr:uid="{4E89F8EB-F086-4356-A61A-738E44F76278}"/>
    <cellStyle name="40% - Accent3 3 2" xfId="762" xr:uid="{4D4A1BBA-B5EA-4B6E-8149-7A7B61B8C87F}"/>
    <cellStyle name="40% - Accent3 3 2 2" xfId="1957" xr:uid="{4A65ED11-5355-4C00-BF88-316612D95B7C}"/>
    <cellStyle name="40% - Accent3 3 2 2 2" xfId="4867" xr:uid="{00F30539-3BE7-4A5D-AF0F-7BB08105F593}"/>
    <cellStyle name="40% - Accent3 3 2 2 2 2" xfId="12077" xr:uid="{03B757FD-DF82-4227-9D12-432D4D8CF27D}"/>
    <cellStyle name="40% - Accent3 3 2 2 3" xfId="13104" xr:uid="{75979A33-D6DC-45AE-8DA2-A5D19433C591}"/>
    <cellStyle name="40% - Accent3 3 2 2 4" xfId="14841" xr:uid="{C18EA56A-32AD-4573-8094-C0DF85D139E3}"/>
    <cellStyle name="40% - Accent3 3 2 2 5" xfId="10334" xr:uid="{33BF811E-F827-4906-A761-F8A1E769E745}"/>
    <cellStyle name="40% - Accent3 3 2 3" xfId="2748" xr:uid="{10F0394B-52B7-4452-802C-B91EB127CD73}"/>
    <cellStyle name="40% - Accent3 3 2 3 2" xfId="5653" xr:uid="{C3430489-D9A0-45BC-95C6-64BAF5427349}"/>
    <cellStyle name="40% - Accent3 3 2 3 3" xfId="11674" xr:uid="{BD0B7239-91E6-4CD6-84E2-FA9B640CA1B1}"/>
    <cellStyle name="40% - Accent3 3 2 4" xfId="4184" xr:uid="{4821D417-0AE6-41F6-B940-FF11DBBC15DE}"/>
    <cellStyle name="40% - Accent3 3 2 4 2" xfId="12728" xr:uid="{C5E4F6A3-0F0F-4A92-B050-96C5A361406D}"/>
    <cellStyle name="40% - Accent3 3 2 5" xfId="7216" xr:uid="{6E3F82C3-3173-4C88-BE07-56E5F88F8638}"/>
    <cellStyle name="40% - Accent3 3 2 5 2" xfId="13768" xr:uid="{341F0D1A-8AAE-46EE-820C-62FDB1201E35}"/>
    <cellStyle name="40% - Accent3 3 2 6" xfId="15629" xr:uid="{AD004173-DE78-464A-BE51-24D877ED45B7}"/>
    <cellStyle name="40% - Accent3 3 2 7" xfId="9474" xr:uid="{7666226F-018A-4E83-BF0B-036ABEDB7EE3}"/>
    <cellStyle name="40% - Accent3 3 2 8" xfId="8763" xr:uid="{36B8643E-C245-44CD-A030-FC0E73DD9A18}"/>
    <cellStyle name="40% - Accent3 3 2 9" xfId="1522" xr:uid="{0ED3B07E-62F2-42AF-8493-8F46D2636AB0}"/>
    <cellStyle name="40% - Accent3 3 3" xfId="1739" xr:uid="{ED45200E-0447-4707-B01D-CECFCE10FC53}"/>
    <cellStyle name="40% - Accent3 3 3 2" xfId="4649" xr:uid="{77858AEB-7075-4846-8334-DEC62F0D25A3}"/>
    <cellStyle name="40% - Accent3 3 3 2 2" xfId="11920" xr:uid="{2E569B17-3F32-4799-8DB9-D4EE48E3E04F}"/>
    <cellStyle name="40% - Accent3 3 3 3" xfId="12947" xr:uid="{33B3C452-AE34-468C-80CA-E9E455A74463}"/>
    <cellStyle name="40% - Accent3 3 3 4" xfId="14684" xr:uid="{138EE396-CF22-442B-9B1D-9BBABD7A35F0}"/>
    <cellStyle name="40% - Accent3 3 3 5" xfId="10109" xr:uid="{FC9AD55E-02BB-47AF-8FC8-9A44B3FCC070}"/>
    <cellStyle name="40% - Accent3 3 4" xfId="2556" xr:uid="{EA662EF8-F002-49E4-A984-78BE8C932E4C}"/>
    <cellStyle name="40% - Accent3 3 4 2" xfId="5461" xr:uid="{2186850B-0D05-4419-B908-813551DEAA54}"/>
    <cellStyle name="40% - Accent3 3 4 3" xfId="11513" xr:uid="{30070961-864D-4CF4-B84C-B74E783B11D6}"/>
    <cellStyle name="40% - Accent3 3 5" xfId="3785" xr:uid="{E21366C9-9F8A-4E62-8073-E3A138B80038}"/>
    <cellStyle name="40% - Accent3 3 5 2" xfId="12571" xr:uid="{B1333C17-1B5F-4B26-9598-CAC0BD7368F7}"/>
    <cellStyle name="40% - Accent3 3 6" xfId="3954" xr:uid="{1CA303B4-66B3-4E1C-A912-FA908CF5C888}"/>
    <cellStyle name="40% - Accent3 3 6 2" xfId="13557" xr:uid="{FF158D38-1735-435E-A340-11B30003B342}"/>
    <cellStyle name="40% - Accent3 3 7" xfId="7022" xr:uid="{04836E78-2921-4364-A0B6-178C75CBAB0A}"/>
    <cellStyle name="40% - Accent3 3 7 2" xfId="15472" xr:uid="{909200A8-4F39-4391-8BF3-BEE256D9FF93}"/>
    <cellStyle name="40% - Accent3 3 8" xfId="9252" xr:uid="{CC20F7FF-2ED2-4398-82FF-97F642FAC5DC}"/>
    <cellStyle name="40% - Accent3 3 9" xfId="8539" xr:uid="{E9F8F400-AD29-448D-B591-64A5D2757196}"/>
    <cellStyle name="40% - Accent3 4" xfId="558" xr:uid="{CCF0CB14-5724-4CBF-9179-280925926B74}"/>
    <cellStyle name="40% - Accent3 4 2" xfId="1769" xr:uid="{171CE36F-BD73-4F49-8DD3-08017E1AFBD8}"/>
    <cellStyle name="40% - Accent3 4 2 2" xfId="4679" xr:uid="{6280CBA1-8C79-4701-88DC-6CCD81ABB68D}"/>
    <cellStyle name="40% - Accent3 4 2 2 2" xfId="11941" xr:uid="{046BFD3F-6F48-441E-9042-7B55A33F5C54}"/>
    <cellStyle name="40% - Accent3 4 2 3" xfId="12968" xr:uid="{5F7C2127-924D-4970-BFA7-1F0EA9426F34}"/>
    <cellStyle name="40% - Accent3 4 2 4" xfId="14705" xr:uid="{CC869EF8-19B2-41F6-AE48-2095C698C952}"/>
    <cellStyle name="40% - Accent3 4 2 5" xfId="10139" xr:uid="{31569549-DECA-4231-A298-F03A75EC54B9}"/>
    <cellStyle name="40% - Accent3 4 3" xfId="2582" xr:uid="{63D4B93F-975B-446F-B89D-A80F8B3655CF}"/>
    <cellStyle name="40% - Accent3 4 3 2" xfId="5487" xr:uid="{4188D250-0DD6-4D58-9ECF-280A4481E557}"/>
    <cellStyle name="40% - Accent3 4 3 3" xfId="11534" xr:uid="{6CF720C7-7E40-4CE4-B12F-6E612336254B}"/>
    <cellStyle name="40% - Accent3 4 4" xfId="3984" xr:uid="{CCE41504-9605-4D95-A14A-37D167C15C83}"/>
    <cellStyle name="40% - Accent3 4 4 2" xfId="12592" xr:uid="{DD3768D3-8568-4E2C-A05E-C19482A308BE}"/>
    <cellStyle name="40% - Accent3 4 5" xfId="7048" xr:uid="{F2017E8E-9AE6-4C88-BA25-4AF648BB852D}"/>
    <cellStyle name="40% - Accent3 4 5 2" xfId="13584" xr:uid="{4B259BE9-18F6-4590-9E3A-FC174A17C3E8}"/>
    <cellStyle name="40% - Accent3 4 6" xfId="15493" xr:uid="{313E1BC4-6283-400F-AF8E-27A3F0C5BA7E}"/>
    <cellStyle name="40% - Accent3 4 7" xfId="9282" xr:uid="{51C4E5D9-FA6F-43D2-82AC-8BEFFBDF2EB8}"/>
    <cellStyle name="40% - Accent3 4 8" xfId="8568" xr:uid="{E454CDC1-8796-4CE0-BF1F-160E8BA9D731}"/>
    <cellStyle name="40% - Accent3 4 9" xfId="1382" xr:uid="{BFEDAEA2-3167-4E1E-AA81-40622C6B98A1}"/>
    <cellStyle name="40% - Accent3 5" xfId="1061" xr:uid="{D6E80AB3-5882-4D36-9136-DB855CD81408}"/>
    <cellStyle name="40% - Accent3 5 2" xfId="2224" xr:uid="{B76200C8-B18C-41FB-939D-815D1BDE08E4}"/>
    <cellStyle name="40% - Accent3 5 2 2" xfId="5134" xr:uid="{49EB6789-6238-460C-AE9A-B96D2F592E03}"/>
    <cellStyle name="40% - Accent3 5 2 2 2" xfId="12093" xr:uid="{16D491FB-BE4C-4B87-8BEE-D54EB54C3060}"/>
    <cellStyle name="40% - Accent3 5 2 3" xfId="13120" xr:uid="{5AA2F821-B0C7-4F9A-9CC3-DA71D8D76E57}"/>
    <cellStyle name="40% - Accent3 5 2 4" xfId="14857" xr:uid="{61541DBD-2354-4275-A80D-0D8522BEBFDD}"/>
    <cellStyle name="40% - Accent3 5 2 5" xfId="10625" xr:uid="{8D45BF29-6DFE-4BEC-A4E5-F8F40F838CA8}"/>
    <cellStyle name="40% - Accent3 5 3" xfId="2892" xr:uid="{529E826B-D47A-442D-ABD2-D4E2DC19FD5A}"/>
    <cellStyle name="40% - Accent3 5 3 2" xfId="5795" xr:uid="{C7E923B1-015B-471B-9916-67B0C69F36A5}"/>
    <cellStyle name="40% - Accent3 5 3 3" xfId="11714" xr:uid="{26A3E68A-8F74-4B66-84DA-30DD424F5EF3}"/>
    <cellStyle name="40% - Accent3 5 4" xfId="4471" xr:uid="{655F1283-EDD5-41EC-BFCF-9879FD382B37}"/>
    <cellStyle name="40% - Accent3 5 4 2" xfId="12744" xr:uid="{8E05BE06-5D96-411A-ADA4-6C37074644B8}"/>
    <cellStyle name="40% - Accent3 5 5" xfId="7368" xr:uid="{893885F1-559B-40AB-9769-B73A1DA474CB}"/>
    <cellStyle name="40% - Accent3 5 5 2" xfId="13979" xr:uid="{69F3086A-1690-4BE9-B48E-006E8A321316}"/>
    <cellStyle name="40% - Accent3 5 6" xfId="15645" xr:uid="{980FF271-627C-4CC0-B6CF-AB1A580F1F41}"/>
    <cellStyle name="40% - Accent3 5 7" xfId="9761" xr:uid="{A5736DDA-B287-448F-9026-970D8DA7D4C1}"/>
    <cellStyle name="40% - Accent3 5 8" xfId="8989" xr:uid="{FFE4AD91-6EA6-4600-844D-28573B293500}"/>
    <cellStyle name="40% - Accent3 5 9" xfId="1558" xr:uid="{43BCAF83-B02E-4F50-A828-68D3F2030F82}"/>
    <cellStyle name="40% - Accent3 6" xfId="1075" xr:uid="{C1531EFE-21C5-401A-B424-1B6C0C0BEE08}"/>
    <cellStyle name="40% - Accent3 6 2" xfId="2237" xr:uid="{F3D82755-51E4-452B-9002-AF24282D4E00}"/>
    <cellStyle name="40% - Accent3 6 2 2" xfId="5147" xr:uid="{D6AB2888-DD49-4B72-8E12-853D442E5B75}"/>
    <cellStyle name="40% - Accent3 6 2 2 2" xfId="12106" xr:uid="{64DC9901-F599-48DD-BFED-D01E9A52AB3D}"/>
    <cellStyle name="40% - Accent3 6 2 3" xfId="13133" xr:uid="{59E011ED-DA63-430C-B72A-E867215A2514}"/>
    <cellStyle name="40% - Accent3 6 2 4" xfId="14870" xr:uid="{FB59BE11-F204-4357-9AC5-81B4F5EC1ED0}"/>
    <cellStyle name="40% - Accent3 6 2 5" xfId="10639" xr:uid="{7FBA008B-0367-4720-A24E-EA7EC1700583}"/>
    <cellStyle name="40% - Accent3 6 3" xfId="2905" xr:uid="{2AA31044-C142-4A32-BA26-65BB3828370A}"/>
    <cellStyle name="40% - Accent3 6 3 2" xfId="5808" xr:uid="{3858DA8B-1929-4C8F-8525-8F9B12F11485}"/>
    <cellStyle name="40% - Accent3 6 3 3" xfId="11727" xr:uid="{3C637DDA-5316-415A-AC8A-178A10AC1D3D}"/>
    <cellStyle name="40% - Accent3 6 4" xfId="4484" xr:uid="{568B4D57-9AE0-4770-98BB-7EC779026FEB}"/>
    <cellStyle name="40% - Accent3 6 4 2" xfId="12757" xr:uid="{E45CC4E6-FD09-4951-A87A-21F47EAF06A2}"/>
    <cellStyle name="40% - Accent3 6 5" xfId="7382" xr:uid="{0DFE2295-84D3-4421-892B-EE8EC555A64E}"/>
    <cellStyle name="40% - Accent3 6 5 2" xfId="13992" xr:uid="{47103DFE-A47B-4AD4-8315-4F566A3108A2}"/>
    <cellStyle name="40% - Accent3 6 6" xfId="15658" xr:uid="{4BD89D8A-9D16-4197-8F76-49BB3B906EC5}"/>
    <cellStyle name="40% - Accent3 6 7" xfId="9774" xr:uid="{65525D45-4D5C-453F-BE50-F8B0C88A5260}"/>
    <cellStyle name="40% - Accent3 6 8" xfId="9003" xr:uid="{1C7CDA2F-38ED-4E65-BE9C-AFB34657D133}"/>
    <cellStyle name="40% - Accent3 6 9" xfId="1571" xr:uid="{6D8DE474-E973-4374-B1EE-920CE518C441}"/>
    <cellStyle name="40% - Accent3 7" xfId="192" xr:uid="{C0308285-FEAA-4DF8-B2EC-3B7A56F8682B}"/>
    <cellStyle name="40% - Accent3 8" xfId="3730" xr:uid="{6EAE66F4-4938-45EC-81C0-90E65FA0F1A2}"/>
    <cellStyle name="40% - Accent4" xfId="1251" builtinId="43" customBuiltin="1"/>
    <cellStyle name="40% - Accent4 2" xfId="132" xr:uid="{6AF68E66-91B3-45FF-A3D1-C50C5E3534CA}"/>
    <cellStyle name="40% - Accent4 2 10" xfId="8207" xr:uid="{A367A34A-1C7F-45F5-866E-E02B373DD038}"/>
    <cellStyle name="40% - Accent4 2 11" xfId="1219" xr:uid="{9D3CBDCF-BD55-4679-907A-E3ADA2DDD8F7}"/>
    <cellStyle name="40% - Accent4 2 2" xfId="150" xr:uid="{95C5D596-FC65-4A51-9D3D-CB4505861C11}"/>
    <cellStyle name="40% - Accent4 2 2 10" xfId="1236" xr:uid="{FB095F84-A063-4AA0-823F-57959DB3B1AF}"/>
    <cellStyle name="40% - Accent4 2 2 2" xfId="613" xr:uid="{F91B2896-CBD4-4F1D-B734-AAC497671976}"/>
    <cellStyle name="40% - Accent4 2 2 2 2" xfId="1824" xr:uid="{979A1E39-2147-4F21-9FAF-3DE68B336868}"/>
    <cellStyle name="40% - Accent4 2 2 2 2 2" xfId="4734" xr:uid="{EB52E526-62B9-4286-A971-2E045BE7CBEE}"/>
    <cellStyle name="40% - Accent4 2 2 2 2 2 2" xfId="11992" xr:uid="{C0BA6A3E-74C7-4917-9866-CED8AC6316C2}"/>
    <cellStyle name="40% - Accent4 2 2 2 2 3" xfId="13019" xr:uid="{7CE98FB2-BA27-42C9-9E07-D79FBB1F9FB1}"/>
    <cellStyle name="40% - Accent4 2 2 2 2 4" xfId="14756" xr:uid="{560110AD-F81E-4D82-A8C6-44750351C5D3}"/>
    <cellStyle name="40% - Accent4 2 2 2 2 5" xfId="10194" xr:uid="{E2DEF792-19A1-4A33-B307-BB00D0E31BD3}"/>
    <cellStyle name="40% - Accent4 2 2 2 3" xfId="2635" xr:uid="{B42D75B2-C940-4270-B7C6-F478060F656E}"/>
    <cellStyle name="40% - Accent4 2 2 2 3 2" xfId="5540" xr:uid="{1FBA0F0C-CE6D-4461-8220-81EF225C270C}"/>
    <cellStyle name="40% - Accent4 2 2 2 3 3" xfId="11585" xr:uid="{42966C39-F4D1-4F1A-B565-CF0DB6C8DB73}"/>
    <cellStyle name="40% - Accent4 2 2 2 4" xfId="4039" xr:uid="{F1F7130E-F2DD-4070-B6ED-F0DD4A90C3D2}"/>
    <cellStyle name="40% - Accent4 2 2 2 4 2" xfId="12643" xr:uid="{8615FC47-A078-4E31-A248-8B95A074ADCB}"/>
    <cellStyle name="40% - Accent4 2 2 2 5" xfId="7102" xr:uid="{010FAEE5-2ED9-4823-82F6-A88037335F12}"/>
    <cellStyle name="40% - Accent4 2 2 2 5 2" xfId="13639" xr:uid="{AB98DE85-314C-4D54-BA4D-216F66F1005C}"/>
    <cellStyle name="40% - Accent4 2 2 2 6" xfId="15544" xr:uid="{1BAB26BF-CFE8-498B-B7ED-8779F45D710E}"/>
    <cellStyle name="40% - Accent4 2 2 2 7" xfId="9337" xr:uid="{007FA2B5-A8DA-4EA6-9D2D-E35ADD4EE9A8}"/>
    <cellStyle name="40% - Accent4 2 2 2 8" xfId="8623" xr:uid="{756ED0EB-B359-4B35-A341-A4338241B54D}"/>
    <cellStyle name="40% - Accent4 2 2 2 9" xfId="1433" xr:uid="{88F99570-3758-41C2-A243-6B3319DD1752}"/>
    <cellStyle name="40% - Accent4 2 2 3" xfId="1649" xr:uid="{E7CDCEEA-4465-4810-91AE-3A0102B43529}"/>
    <cellStyle name="40% - Accent4 2 2 3 2" xfId="4560" xr:uid="{EE0E87B4-EB63-4518-8A34-33070D3D7BFF}"/>
    <cellStyle name="40% - Accent4 2 2 3 2 2" xfId="11835" xr:uid="{AADD26FD-B6FA-4F3E-82DB-7788AFA1D673}"/>
    <cellStyle name="40% - Accent4 2 2 3 3" xfId="12862" xr:uid="{81F92470-F515-4F37-8FEE-7CD0AB5AC081}"/>
    <cellStyle name="40% - Accent4 2 2 3 4" xfId="14596" xr:uid="{8DEA36D6-25F5-4F35-A486-A323E5C1DA6B}"/>
    <cellStyle name="40% - Accent4 2 2 3 5" xfId="9901" xr:uid="{0CB05B80-3E21-4193-9192-D335EF1D6E94}"/>
    <cellStyle name="40% - Accent4 2 2 4" xfId="2333" xr:uid="{F0DF2D7A-3C85-490F-A257-2B9BEF1F7487}"/>
    <cellStyle name="40% - Accent4 2 2 4 2" xfId="5238" xr:uid="{147397FA-5A26-4D6B-83B3-05A4908011D1}"/>
    <cellStyle name="40% - Accent4 2 2 4 3" xfId="11380" xr:uid="{B583A300-A9AB-4B02-B618-7FB5E603EF90}"/>
    <cellStyle name="40% - Accent4 2 2 5" xfId="3835" xr:uid="{6D8136D7-AAA1-4E65-A5BE-B3505AF5BCF2}"/>
    <cellStyle name="40% - Accent4 2 2 5 2" xfId="12485" xr:uid="{8E076486-1E28-4551-AC9A-5DE92BC78362}"/>
    <cellStyle name="40% - Accent4 2 2 6" xfId="6771" xr:uid="{49BE6752-9634-42D5-92AB-1A576DDE9C14}"/>
    <cellStyle name="40% - Accent4 2 2 6 2" xfId="13271" xr:uid="{680CE7C8-F33C-415E-B610-E9D2499FDA0D}"/>
    <cellStyle name="40% - Accent4 2 2 7" xfId="15386" xr:uid="{B68C579E-BEB1-402E-AD54-26BA0A09FCB8}"/>
    <cellStyle name="40% - Accent4 2 2 8" xfId="9152" xr:uid="{226F02C2-2AB9-4AA8-849E-E5761C18F606}"/>
    <cellStyle name="40% - Accent4 2 2 9" xfId="8225" xr:uid="{45B46FBF-2025-4CAF-9B1C-365A6E64942A}"/>
    <cellStyle name="40% - Accent4 2 3" xfId="596" xr:uid="{2003789D-C8CC-452B-B93C-03F80E962AAE}"/>
    <cellStyle name="40% - Accent4 2 3 2" xfId="1807" xr:uid="{9B45E7E7-9F4A-45F8-864F-644816A37DE9}"/>
    <cellStyle name="40% - Accent4 2 3 2 2" xfId="4717" xr:uid="{AC2543F9-E5AF-49D7-92F9-F3C0BAAC988E}"/>
    <cellStyle name="40% - Accent4 2 3 2 2 2" xfId="11975" xr:uid="{C8CA792E-A493-43D0-909A-C15A23D6F7D0}"/>
    <cellStyle name="40% - Accent4 2 3 2 3" xfId="13002" xr:uid="{58A241C7-6781-4A9A-8290-81C638ED0413}"/>
    <cellStyle name="40% - Accent4 2 3 2 4" xfId="14739" xr:uid="{0A35DBB4-5FD2-45E7-9AA8-6A1762144A38}"/>
    <cellStyle name="40% - Accent4 2 3 2 5" xfId="10177" xr:uid="{1A239B99-EED9-4C26-B554-D2D01750C08B}"/>
    <cellStyle name="40% - Accent4 2 3 3" xfId="2618" xr:uid="{56F519EB-84E4-46D1-BA46-6C1F97F00B22}"/>
    <cellStyle name="40% - Accent4 2 3 3 2" xfId="5523" xr:uid="{78B0125B-C7B7-4B4C-938A-3CFBD92EAAC0}"/>
    <cellStyle name="40% - Accent4 2 3 3 3" xfId="11568" xr:uid="{4D8B09C9-E08D-4406-B139-D6FC5D230769}"/>
    <cellStyle name="40% - Accent4 2 3 4" xfId="4022" xr:uid="{4B2E126F-6186-430F-9B81-5C9BE1AF6BB9}"/>
    <cellStyle name="40% - Accent4 2 3 4 2" xfId="12626" xr:uid="{A8A02AB1-30D3-4782-BF1B-EC4B4974A091}"/>
    <cellStyle name="40% - Accent4 2 3 5" xfId="7085" xr:uid="{FBDDF78F-3B87-4519-A43A-A15C1AE7A38C}"/>
    <cellStyle name="40% - Accent4 2 3 5 2" xfId="13622" xr:uid="{EAFF07AB-FC41-4A97-B995-CB8D3C0C02E8}"/>
    <cellStyle name="40% - Accent4 2 3 6" xfId="15527" xr:uid="{B1793CEC-D89C-4DD2-A22A-FC9D36339F2F}"/>
    <cellStyle name="40% - Accent4 2 3 7" xfId="9320" xr:uid="{E7C0876F-0F0D-4F58-84D8-3E59A5F5A244}"/>
    <cellStyle name="40% - Accent4 2 3 8" xfId="8606" xr:uid="{CFE18851-BBB8-48A0-A5AB-8A1303188CC5}"/>
    <cellStyle name="40% - Accent4 2 3 9" xfId="1416" xr:uid="{01C9783E-F9E4-4830-90B1-84AF486C2B4A}"/>
    <cellStyle name="40% - Accent4 2 4" xfId="1632" xr:uid="{9C056EE1-6EF2-4BBA-ADC5-83DC6C120C8B}"/>
    <cellStyle name="40% - Accent4 2 4 2" xfId="4543" xr:uid="{0C520C95-B4E9-43E0-87C2-454974E26174}"/>
    <cellStyle name="40% - Accent4 2 4 2 2" xfId="11818" xr:uid="{D24A28FD-E0A0-48CE-8C2E-C0C0909DF16C}"/>
    <cellStyle name="40% - Accent4 2 4 3" xfId="12845" xr:uid="{CAA7C3B4-E5BF-448E-AB24-8E0DFA18072A}"/>
    <cellStyle name="40% - Accent4 2 4 4" xfId="14579" xr:uid="{ACD51274-FE3E-42F2-A4DA-7534B13C517D}"/>
    <cellStyle name="40% - Accent4 2 4 5" xfId="9884" xr:uid="{3A758921-679D-47FD-8C47-A7596A6C5B23}"/>
    <cellStyle name="40% - Accent4 2 5" xfId="2316" xr:uid="{A87C865C-02E0-4EAF-8E48-FB1085955FD6}"/>
    <cellStyle name="40% - Accent4 2 5 2" xfId="5221" xr:uid="{9AA31E83-ECE8-4024-B54A-6F6F008696D8}"/>
    <cellStyle name="40% - Accent4 2 5 3" xfId="11363" xr:uid="{91154A29-943C-45FC-B171-DC0747540A89}"/>
    <cellStyle name="40% - Accent4 2 6" xfId="3773" xr:uid="{C3946A15-3CB9-4D37-B685-6B982613F75B}"/>
    <cellStyle name="40% - Accent4 2 6 2" xfId="12468" xr:uid="{16BD26AB-5593-4668-9102-EFDB2BF363D9}"/>
    <cellStyle name="40% - Accent4 2 7" xfId="3818" xr:uid="{C3CDD1ED-53C4-42A6-A8F8-1453C7BA6A85}"/>
    <cellStyle name="40% - Accent4 2 7 2" xfId="13253" xr:uid="{1CAB008B-1D42-4CC9-8DB6-EDD13DE8B561}"/>
    <cellStyle name="40% - Accent4 2 8" xfId="6754" xr:uid="{26FBABD4-96B2-467B-B958-0D4ED383540C}"/>
    <cellStyle name="40% - Accent4 2 8 2" xfId="15369" xr:uid="{2F8E4B68-6C44-4693-8A9F-CCB9B64C1CEA}"/>
    <cellStyle name="40% - Accent4 2 9" xfId="9135" xr:uid="{F539A57D-1323-4FE1-A719-4FBE2B6591BC}"/>
    <cellStyle name="40% - Accent4 3" xfId="529" xr:uid="{24497B8A-304F-414D-B0FF-6A4FE2471B52}"/>
    <cellStyle name="40% - Accent4 3 10" xfId="1363" xr:uid="{0B7D44C8-4751-47DB-A4A7-740645E66E10}"/>
    <cellStyle name="40% - Accent4 3 2" xfId="764" xr:uid="{23D2F67D-B618-4190-AFC8-FB63A7911A17}"/>
    <cellStyle name="40% - Accent4 3 2 2" xfId="1959" xr:uid="{6C03F9BC-BF3B-43B5-AD8D-7EE0057155EB}"/>
    <cellStyle name="40% - Accent4 3 2 2 2" xfId="4869" xr:uid="{E9C394C8-D112-4469-A1F4-E92BE4F6B1DE}"/>
    <cellStyle name="40% - Accent4 3 2 2 2 2" xfId="12079" xr:uid="{D900F305-664D-4CAC-A0F5-47418870E52B}"/>
    <cellStyle name="40% - Accent4 3 2 2 3" xfId="13106" xr:uid="{62BB15A5-828F-405B-9A65-604B45FC8C39}"/>
    <cellStyle name="40% - Accent4 3 2 2 4" xfId="14843" xr:uid="{AAF6018C-668B-45CE-916B-ED70E691D7FE}"/>
    <cellStyle name="40% - Accent4 3 2 2 5" xfId="10336" xr:uid="{6FFE8C33-8F3F-438D-B324-0972A46C0285}"/>
    <cellStyle name="40% - Accent4 3 2 3" xfId="2750" xr:uid="{018E38E9-D0DE-48B9-9003-AFABAA50D76C}"/>
    <cellStyle name="40% - Accent4 3 2 3 2" xfId="5655" xr:uid="{BC217BC3-CF73-4B1E-A50D-DBD9813696C4}"/>
    <cellStyle name="40% - Accent4 3 2 3 3" xfId="11676" xr:uid="{CEE365E2-A4C4-4A87-B33F-17796FF20963}"/>
    <cellStyle name="40% - Accent4 3 2 4" xfId="4186" xr:uid="{99E6EA54-353E-4CB0-BDF7-D43C32E3C44D}"/>
    <cellStyle name="40% - Accent4 3 2 4 2" xfId="12730" xr:uid="{BE1CDA41-AB49-4E85-B895-B209C466A938}"/>
    <cellStyle name="40% - Accent4 3 2 5" xfId="7218" xr:uid="{33EA39D6-D6CE-49A2-8C45-52B8AFA14041}"/>
    <cellStyle name="40% - Accent4 3 2 5 2" xfId="13770" xr:uid="{86FEE26E-DEA8-4233-B734-8A488813E92F}"/>
    <cellStyle name="40% - Accent4 3 2 6" xfId="15631" xr:uid="{44FCC4D4-E151-4596-A367-35CCD0F738B3}"/>
    <cellStyle name="40% - Accent4 3 2 7" xfId="9476" xr:uid="{96A2BE0E-8BBC-45F3-93D4-F7BC770701DC}"/>
    <cellStyle name="40% - Accent4 3 2 8" xfId="8765" xr:uid="{69C62250-5530-4C52-999A-A17DADF6D801}"/>
    <cellStyle name="40% - Accent4 3 2 9" xfId="1524" xr:uid="{40D8EA3D-7CFA-49E6-8630-8E572A8EC184}"/>
    <cellStyle name="40% - Accent4 3 3" xfId="1741" xr:uid="{3D9272AE-DAC9-4DDD-BB9A-C46D235ED3C6}"/>
    <cellStyle name="40% - Accent4 3 3 2" xfId="4651" xr:uid="{C4AD8C1B-2BDD-4A72-B817-A69ADC86548A}"/>
    <cellStyle name="40% - Accent4 3 3 2 2" xfId="11922" xr:uid="{D73446E5-CCFA-4749-B9A0-0D6E102D8F38}"/>
    <cellStyle name="40% - Accent4 3 3 3" xfId="12949" xr:uid="{ED521509-5DFC-4F87-8305-21C3587683CE}"/>
    <cellStyle name="40% - Accent4 3 3 4" xfId="14686" xr:uid="{FDDC980F-89DE-4F95-8FA5-D08D11CF97FF}"/>
    <cellStyle name="40% - Accent4 3 3 5" xfId="10111" xr:uid="{320B5EA3-7433-446F-8577-C1570A6A9C10}"/>
    <cellStyle name="40% - Accent4 3 4" xfId="2558" xr:uid="{1BEBA9ED-07AA-4AC4-B2E3-50168029C00B}"/>
    <cellStyle name="40% - Accent4 3 4 2" xfId="5463" xr:uid="{3CD075A3-0BBA-42A3-A614-B6B439430F1D}"/>
    <cellStyle name="40% - Accent4 3 4 3" xfId="11515" xr:uid="{09B7759A-72ED-4D38-8738-D05CDEC6B933}"/>
    <cellStyle name="40% - Accent4 3 5" xfId="3777" xr:uid="{0B6C56BC-6489-452A-9D33-9D56B3FFE1DC}"/>
    <cellStyle name="40% - Accent4 3 5 2" xfId="12573" xr:uid="{E7B1F132-BA23-424F-8089-AA9E7FF9B695}"/>
    <cellStyle name="40% - Accent4 3 6" xfId="3956" xr:uid="{E3A8D5BB-AA9A-42D6-9EA6-A7ABEBDDBEFB}"/>
    <cellStyle name="40% - Accent4 3 6 2" xfId="13559" xr:uid="{2742D7A8-B725-4AA9-A1FD-74BC546699FF}"/>
    <cellStyle name="40% - Accent4 3 7" xfId="7024" xr:uid="{E1B914FB-1041-4FF6-8B58-38C67F87AC76}"/>
    <cellStyle name="40% - Accent4 3 7 2" xfId="15474" xr:uid="{AFF770C2-1134-4758-BA25-B924DF559445}"/>
    <cellStyle name="40% - Accent4 3 8" xfId="9254" xr:uid="{9BA0C7D7-BD6B-4E5C-8955-F3484AFDFD31}"/>
    <cellStyle name="40% - Accent4 3 9" xfId="8541" xr:uid="{F5CB54C2-5076-4EDD-A35D-9B552A537FAA}"/>
    <cellStyle name="40% - Accent4 4" xfId="560" xr:uid="{4608B70F-788F-4720-9429-63519134B769}"/>
    <cellStyle name="40% - Accent4 4 2" xfId="1771" xr:uid="{67D030B8-1570-4BD0-8B49-B05C5E05FD20}"/>
    <cellStyle name="40% - Accent4 4 2 2" xfId="4681" xr:uid="{0638303F-8500-4365-8D80-5738592EEC7B}"/>
    <cellStyle name="40% - Accent4 4 2 2 2" xfId="11943" xr:uid="{65C9570E-C63D-4C81-A575-D2EB0951A473}"/>
    <cellStyle name="40% - Accent4 4 2 3" xfId="12970" xr:uid="{5AEE5C69-2976-4457-B173-9B1AEB2A7459}"/>
    <cellStyle name="40% - Accent4 4 2 4" xfId="14707" xr:uid="{96F8E7B8-84EF-4200-AA83-7A25D178F797}"/>
    <cellStyle name="40% - Accent4 4 2 5" xfId="10141" xr:uid="{04F3ADB8-EB91-4382-B600-12E495DA142F}"/>
    <cellStyle name="40% - Accent4 4 3" xfId="2584" xr:uid="{C168CD2E-B3BE-4AF1-AF06-8C5BE5757959}"/>
    <cellStyle name="40% - Accent4 4 3 2" xfId="5489" xr:uid="{F2C11967-A80E-4E2F-9098-3C64DBA9F5F3}"/>
    <cellStyle name="40% - Accent4 4 3 3" xfId="11536" xr:uid="{93435895-0663-49EB-805B-DFF384C89AC1}"/>
    <cellStyle name="40% - Accent4 4 4" xfId="3986" xr:uid="{1F1C2035-7BBE-46B9-AC34-602ABE4DF231}"/>
    <cellStyle name="40% - Accent4 4 4 2" xfId="12594" xr:uid="{BEF1E3BD-EB19-4ADF-A15B-500C16599451}"/>
    <cellStyle name="40% - Accent4 4 5" xfId="7050" xr:uid="{8A65770A-3B57-4C95-826A-DB9D94B366B6}"/>
    <cellStyle name="40% - Accent4 4 5 2" xfId="13586" xr:uid="{CBDAB2EA-3447-4DEB-8AFD-85DF7746A3F8}"/>
    <cellStyle name="40% - Accent4 4 6" xfId="15495" xr:uid="{67093CB7-4124-44B9-B211-F7F1D49CA1EB}"/>
    <cellStyle name="40% - Accent4 4 7" xfId="9284" xr:uid="{5D22A6E2-C802-4294-9EDC-E086DFD1CB5B}"/>
    <cellStyle name="40% - Accent4 4 8" xfId="8570" xr:uid="{3B96749F-CDDB-4B9A-91C0-E508ED6114F0}"/>
    <cellStyle name="40% - Accent4 4 9" xfId="1384" xr:uid="{A1656B5C-01E6-4C4A-A0D0-45660A1925B0}"/>
    <cellStyle name="40% - Accent4 5" xfId="1063" xr:uid="{337069D0-BCF0-4362-BFDE-ADD153658728}"/>
    <cellStyle name="40% - Accent4 5 2" xfId="2226" xr:uid="{58CC221C-BE2C-434B-9A19-9F2EBD2FB2D0}"/>
    <cellStyle name="40% - Accent4 5 2 2" xfId="5136" xr:uid="{23BC1014-4F66-47E9-8BDC-0DD321468A36}"/>
    <cellStyle name="40% - Accent4 5 2 2 2" xfId="12095" xr:uid="{A804CA32-0152-48D5-9AFB-431C801BDB65}"/>
    <cellStyle name="40% - Accent4 5 2 3" xfId="13122" xr:uid="{513489AF-B629-42B3-8024-E91DADC17335}"/>
    <cellStyle name="40% - Accent4 5 2 4" xfId="14859" xr:uid="{58A9AF98-B44B-4A7A-B784-C6D4315263A3}"/>
    <cellStyle name="40% - Accent4 5 2 5" xfId="10627" xr:uid="{A310A54F-9F5B-4E38-A254-766D29134399}"/>
    <cellStyle name="40% - Accent4 5 3" xfId="2894" xr:uid="{35A59AAF-29E0-4981-B3C9-41CB0F82A78E}"/>
    <cellStyle name="40% - Accent4 5 3 2" xfId="5797" xr:uid="{12B6F8A8-232B-407A-816C-6F30309FEEC5}"/>
    <cellStyle name="40% - Accent4 5 3 3" xfId="11716" xr:uid="{956BA997-0777-4AE4-A357-99DBC6700654}"/>
    <cellStyle name="40% - Accent4 5 4" xfId="4473" xr:uid="{EE0FB1D1-B3C8-4A33-B868-F4112241E1A6}"/>
    <cellStyle name="40% - Accent4 5 4 2" xfId="12746" xr:uid="{F4C6909B-B23E-494C-BAAC-1605ABA9420C}"/>
    <cellStyle name="40% - Accent4 5 5" xfId="7370" xr:uid="{C1DEBACC-49F9-4247-9337-6F32D18EC9AB}"/>
    <cellStyle name="40% - Accent4 5 5 2" xfId="13981" xr:uid="{5CAAAA34-8475-4E8D-ADCE-9068DAFF945D}"/>
    <cellStyle name="40% - Accent4 5 6" xfId="15647" xr:uid="{B5959D43-5D6B-47CB-A44A-44AC29733058}"/>
    <cellStyle name="40% - Accent4 5 7" xfId="9763" xr:uid="{7077A8FB-B11A-4EC4-9D3A-5099A70A5EFF}"/>
    <cellStyle name="40% - Accent4 5 8" xfId="8991" xr:uid="{4D675F3D-4552-4E08-85FE-DDC3232126C0}"/>
    <cellStyle name="40% - Accent4 5 9" xfId="1560" xr:uid="{F288C467-CEDC-4119-A36E-40968071B42D}"/>
    <cellStyle name="40% - Accent4 6" xfId="1077" xr:uid="{CC79DB8D-8D08-4FCF-939E-794A11AEB72B}"/>
    <cellStyle name="40% - Accent4 6 2" xfId="2239" xr:uid="{569CE993-E7C7-4102-95CB-88A846D5AA2F}"/>
    <cellStyle name="40% - Accent4 6 2 2" xfId="5149" xr:uid="{88B3C40C-8599-4002-A43C-9A02C94CFE33}"/>
    <cellStyle name="40% - Accent4 6 2 2 2" xfId="12108" xr:uid="{B370EF94-B8B9-4F51-828F-666118D6DAC3}"/>
    <cellStyle name="40% - Accent4 6 2 3" xfId="13135" xr:uid="{7A16174F-CD07-4BC3-AE15-1FD378AF0430}"/>
    <cellStyle name="40% - Accent4 6 2 4" xfId="14872" xr:uid="{8E67ED0A-D6A5-4538-A5FD-EDB2313BEB7D}"/>
    <cellStyle name="40% - Accent4 6 2 5" xfId="10641" xr:uid="{F714FC07-CE99-4838-8A97-5D799C41EB9E}"/>
    <cellStyle name="40% - Accent4 6 3" xfId="2907" xr:uid="{E1346D3D-754E-40BA-9927-DAA4F7550CF6}"/>
    <cellStyle name="40% - Accent4 6 3 2" xfId="5810" xr:uid="{0957C7A2-87E1-44A7-8F2F-27C624D6DEA5}"/>
    <cellStyle name="40% - Accent4 6 3 3" xfId="11729" xr:uid="{2539951B-296E-407D-ACF6-B0F6A2BB4C18}"/>
    <cellStyle name="40% - Accent4 6 4" xfId="4486" xr:uid="{8483095B-CDEE-4C2E-9EFD-0D151DE95F92}"/>
    <cellStyle name="40% - Accent4 6 4 2" xfId="12759" xr:uid="{6508D837-98C9-4B4B-801D-FE1D1301DBF2}"/>
    <cellStyle name="40% - Accent4 6 5" xfId="7384" xr:uid="{4D6ECB67-D132-4710-B260-6000044932CF}"/>
    <cellStyle name="40% - Accent4 6 5 2" xfId="13994" xr:uid="{42DCEC83-CAC1-43E9-B28C-9404639FB371}"/>
    <cellStyle name="40% - Accent4 6 6" xfId="15660" xr:uid="{ABEFD43F-B6ED-49F7-B6C2-F6E98E093E09}"/>
    <cellStyle name="40% - Accent4 6 7" xfId="9776" xr:uid="{960C3A26-5ECF-43AF-9659-5CAB1E8015C1}"/>
    <cellStyle name="40% - Accent4 6 8" xfId="9005" xr:uid="{9BF251F8-A3F5-4493-8E00-6F99BAA69FAE}"/>
    <cellStyle name="40% - Accent4 6 9" xfId="1573" xr:uid="{173EAAD0-3DF2-457E-896B-108DD24285B8}"/>
    <cellStyle name="40% - Accent4 7" xfId="193" xr:uid="{01CFA238-65A3-4191-BBA2-FF82F234169A}"/>
    <cellStyle name="40% - Accent4 8" xfId="3732" xr:uid="{281395A7-9F11-4AF1-88D4-5EC28EC1F4F2}"/>
    <cellStyle name="40% - Accent5" xfId="1252" builtinId="47" customBuiltin="1"/>
    <cellStyle name="40% - Accent5 2" xfId="134" xr:uid="{D16168F9-C215-4E99-8925-3E469CA222D0}"/>
    <cellStyle name="40% - Accent5 2 10" xfId="8209" xr:uid="{C78AAA3E-12CF-4460-B28E-6F068A4AEC79}"/>
    <cellStyle name="40% - Accent5 2 11" xfId="1221" xr:uid="{6B48E7E2-D221-4B36-9A44-1E190758E7A9}"/>
    <cellStyle name="40% - Accent5 2 2" xfId="151" xr:uid="{2D84C1BB-8D91-47B9-BFEB-AA5430B5EFD1}"/>
    <cellStyle name="40% - Accent5 2 2 10" xfId="1237" xr:uid="{32DC6AAE-A851-412D-BC9E-4BD6D37A9702}"/>
    <cellStyle name="40% - Accent5 2 2 2" xfId="614" xr:uid="{6E5EBE04-B058-4116-9693-B91D75A8D19B}"/>
    <cellStyle name="40% - Accent5 2 2 2 2" xfId="1825" xr:uid="{06557C70-7B22-417B-831A-ED58441D586A}"/>
    <cellStyle name="40% - Accent5 2 2 2 2 2" xfId="4735" xr:uid="{C2BEF914-AF46-4282-8F17-20B4D5880035}"/>
    <cellStyle name="40% - Accent5 2 2 2 2 2 2" xfId="11993" xr:uid="{F14EA2B9-4DFE-4720-BFF7-429CA3456FDD}"/>
    <cellStyle name="40% - Accent5 2 2 2 2 3" xfId="13020" xr:uid="{DA833F44-199C-4891-AFE5-4F5DBF74B288}"/>
    <cellStyle name="40% - Accent5 2 2 2 2 4" xfId="14757" xr:uid="{5651A240-0BD1-455C-B70F-57653129011F}"/>
    <cellStyle name="40% - Accent5 2 2 2 2 5" xfId="10195" xr:uid="{FFA5C25C-3107-4369-8CBC-9746AC1775FB}"/>
    <cellStyle name="40% - Accent5 2 2 2 3" xfId="2636" xr:uid="{A8B8C59B-5FA7-4177-9CDE-F64D76EB248B}"/>
    <cellStyle name="40% - Accent5 2 2 2 3 2" xfId="5541" xr:uid="{A5D8E409-0CB2-4A77-9FEB-1FEF88ECC4E9}"/>
    <cellStyle name="40% - Accent5 2 2 2 3 3" xfId="11586" xr:uid="{D6D512E2-6D54-492F-939A-CC9DC79048CE}"/>
    <cellStyle name="40% - Accent5 2 2 2 4" xfId="4040" xr:uid="{B25BE8B1-88C1-4894-8E14-1A5F404028ED}"/>
    <cellStyle name="40% - Accent5 2 2 2 4 2" xfId="12644" xr:uid="{C75B4ACD-B88F-4F01-A516-D70DB6EBA905}"/>
    <cellStyle name="40% - Accent5 2 2 2 5" xfId="7103" xr:uid="{28369897-1295-4AA2-AAE0-876072D96089}"/>
    <cellStyle name="40% - Accent5 2 2 2 5 2" xfId="13640" xr:uid="{93165182-10B8-480C-B910-02C61E1133ED}"/>
    <cellStyle name="40% - Accent5 2 2 2 6" xfId="15545" xr:uid="{0AEF0C9A-47F6-4163-8233-386D6B716A82}"/>
    <cellStyle name="40% - Accent5 2 2 2 7" xfId="9338" xr:uid="{573361F2-AABF-4612-BA0C-0F5A8979B60E}"/>
    <cellStyle name="40% - Accent5 2 2 2 8" xfId="8624" xr:uid="{A4419A4A-C537-426C-B9A0-8538BE5B49A7}"/>
    <cellStyle name="40% - Accent5 2 2 2 9" xfId="1434" xr:uid="{37E28ABA-E7FD-4ECD-8D86-1500E295A5B7}"/>
    <cellStyle name="40% - Accent5 2 2 3" xfId="1650" xr:uid="{E6C0E52E-908E-4AFF-A8D6-375E71DFEB34}"/>
    <cellStyle name="40% - Accent5 2 2 3 2" xfId="4561" xr:uid="{7EA11845-53DF-4F55-B980-B478905320DF}"/>
    <cellStyle name="40% - Accent5 2 2 3 2 2" xfId="11836" xr:uid="{7EB02480-5FEA-4316-A0D3-DE53A5862B06}"/>
    <cellStyle name="40% - Accent5 2 2 3 3" xfId="12863" xr:uid="{BB48E7BE-4434-4D13-8DBF-3C24D41C277C}"/>
    <cellStyle name="40% - Accent5 2 2 3 4" xfId="14597" xr:uid="{6FD508DB-A513-402B-B558-D184E0AF7BF1}"/>
    <cellStyle name="40% - Accent5 2 2 3 5" xfId="9902" xr:uid="{BFAC2670-1F77-40A4-82FB-8E2D2C44ECAF}"/>
    <cellStyle name="40% - Accent5 2 2 4" xfId="2334" xr:uid="{2A229D76-DBF2-4F0A-938E-07BD25C2B0A0}"/>
    <cellStyle name="40% - Accent5 2 2 4 2" xfId="5239" xr:uid="{1F461EA7-387D-4F9F-84EA-663299AEF409}"/>
    <cellStyle name="40% - Accent5 2 2 4 3" xfId="11381" xr:uid="{4E446466-6FCD-42FC-8F21-BF872E58F791}"/>
    <cellStyle name="40% - Accent5 2 2 5" xfId="3836" xr:uid="{C673DC8B-3F9C-4DA4-B20D-D44B37D6B940}"/>
    <cellStyle name="40% - Accent5 2 2 5 2" xfId="12486" xr:uid="{D56D2E60-055D-425A-9F55-A9564472F42D}"/>
    <cellStyle name="40% - Accent5 2 2 6" xfId="6772" xr:uid="{9AACDDD2-AFE1-4A4A-9E74-7E0D4E6C8512}"/>
    <cellStyle name="40% - Accent5 2 2 6 2" xfId="13272" xr:uid="{0B78632D-E65B-4868-98E1-FA4E45C3BC4F}"/>
    <cellStyle name="40% - Accent5 2 2 7" xfId="15387" xr:uid="{D0F8CBC2-64B1-46A5-8528-C7C6725A2820}"/>
    <cellStyle name="40% - Accent5 2 2 8" xfId="9153" xr:uid="{55CEF8F1-60DD-45EC-AE90-F754F1A08147}"/>
    <cellStyle name="40% - Accent5 2 2 9" xfId="8226" xr:uid="{A719E4E9-BA09-4EB2-B75C-7A27C9F9449B}"/>
    <cellStyle name="40% - Accent5 2 3" xfId="598" xr:uid="{A4C2DEEE-D69F-4D5E-BB77-07D8AD41CD01}"/>
    <cellStyle name="40% - Accent5 2 3 2" xfId="1809" xr:uid="{73F5535D-4935-47B8-819D-E06AE403270A}"/>
    <cellStyle name="40% - Accent5 2 3 2 2" xfId="4719" xr:uid="{D118EA74-F49A-4D74-8813-408614B92AFB}"/>
    <cellStyle name="40% - Accent5 2 3 2 2 2" xfId="11977" xr:uid="{9D0F777F-C1CE-455A-8FC0-24749E28E513}"/>
    <cellStyle name="40% - Accent5 2 3 2 3" xfId="13004" xr:uid="{0785EBD7-B82D-4677-AE3F-2A5909770D4F}"/>
    <cellStyle name="40% - Accent5 2 3 2 4" xfId="14741" xr:uid="{FB8E5153-EBB3-4C6E-BCBC-9DFB25CA08AC}"/>
    <cellStyle name="40% - Accent5 2 3 2 5" xfId="10179" xr:uid="{15B750DF-AF7F-48B8-9AB2-4954571374E8}"/>
    <cellStyle name="40% - Accent5 2 3 3" xfId="2620" xr:uid="{0EA8E54C-D8CA-4D7A-A63D-A002AD72A906}"/>
    <cellStyle name="40% - Accent5 2 3 3 2" xfId="5525" xr:uid="{79A3EFD0-83A4-49DF-A385-FBFF34DAC3A4}"/>
    <cellStyle name="40% - Accent5 2 3 3 3" xfId="11570" xr:uid="{46A5377E-B609-4422-B5CE-9DA22A553CCF}"/>
    <cellStyle name="40% - Accent5 2 3 4" xfId="4024" xr:uid="{6884A1F8-D154-4597-8199-107C45F96312}"/>
    <cellStyle name="40% - Accent5 2 3 4 2" xfId="12628" xr:uid="{102EBAC4-7B01-4727-9437-8F1C73BD930A}"/>
    <cellStyle name="40% - Accent5 2 3 5" xfId="7087" xr:uid="{B1906F9A-F14F-48FC-9833-A86530713ECA}"/>
    <cellStyle name="40% - Accent5 2 3 5 2" xfId="13624" xr:uid="{0685C8F4-92A1-433B-9D2A-ECD72D881598}"/>
    <cellStyle name="40% - Accent5 2 3 6" xfId="15529" xr:uid="{ABAA2A9F-D437-48D6-B2B0-FC1009AAE441}"/>
    <cellStyle name="40% - Accent5 2 3 7" xfId="9322" xr:uid="{E6C13C7A-4708-43EE-9308-B4D7FDF7A626}"/>
    <cellStyle name="40% - Accent5 2 3 8" xfId="8608" xr:uid="{967421F6-F515-40BD-853C-B4DAA9818CCE}"/>
    <cellStyle name="40% - Accent5 2 3 9" xfId="1418" xr:uid="{D500A561-846C-477A-8CE9-1C6946473498}"/>
    <cellStyle name="40% - Accent5 2 4" xfId="1634" xr:uid="{9E66E0C3-D644-44D2-99D5-DB5AB7D978A1}"/>
    <cellStyle name="40% - Accent5 2 4 2" xfId="4545" xr:uid="{3B9CDF98-8712-4B7D-9877-2EBDF6D36ABD}"/>
    <cellStyle name="40% - Accent5 2 4 2 2" xfId="11820" xr:uid="{D0F1DCC1-23BE-4FC9-805A-3AA2C28FBAAF}"/>
    <cellStyle name="40% - Accent5 2 4 3" xfId="12847" xr:uid="{7917FC3D-23EF-4F75-9B73-7EB98808C215}"/>
    <cellStyle name="40% - Accent5 2 4 4" xfId="14581" xr:uid="{FF77BA0B-362F-4C2F-A897-F66CD66577CC}"/>
    <cellStyle name="40% - Accent5 2 4 5" xfId="9886" xr:uid="{A991756A-9422-4A53-A0A0-D15D8D05167F}"/>
    <cellStyle name="40% - Accent5 2 5" xfId="2318" xr:uid="{A5965B42-98BE-4D40-87F9-55A6616302DF}"/>
    <cellStyle name="40% - Accent5 2 5 2" xfId="5223" xr:uid="{1E2073A4-8975-470F-A392-8EAF0452D5C3}"/>
    <cellStyle name="40% - Accent5 2 5 3" xfId="11365" xr:uid="{09913E77-E0BF-4514-BBBF-D19DA6C1194A}"/>
    <cellStyle name="40% - Accent5 2 6" xfId="3765" xr:uid="{A89C6E4A-D8D9-45A9-922F-86F6E00B749E}"/>
    <cellStyle name="40% - Accent5 2 6 2" xfId="12470" xr:uid="{BE95F094-1D9A-4CD1-BF77-3B09A3A263DC}"/>
    <cellStyle name="40% - Accent5 2 7" xfId="3820" xr:uid="{33A60C03-D1E8-4C37-B970-CB218506EF71}"/>
    <cellStyle name="40% - Accent5 2 7 2" xfId="13255" xr:uid="{5CD329FE-48A0-4A66-961D-46BA0A7434F8}"/>
    <cellStyle name="40% - Accent5 2 8" xfId="6756" xr:uid="{D4577F35-8AEC-4B05-A2EF-2A574BEFB533}"/>
    <cellStyle name="40% - Accent5 2 8 2" xfId="15371" xr:uid="{F7EEB321-9B08-4B65-89ED-1A4287C102F6}"/>
    <cellStyle name="40% - Accent5 2 9" xfId="9137" xr:uid="{DC8CAC94-F834-4159-8A42-671BBB1A21A8}"/>
    <cellStyle name="40% - Accent5 3" xfId="531" xr:uid="{B9EBEC7B-6864-4F86-B66E-2B421A3B161F}"/>
    <cellStyle name="40% - Accent5 3 10" xfId="1365" xr:uid="{E6E7105B-AA21-4E80-AB88-853F7B170259}"/>
    <cellStyle name="40% - Accent5 3 2" xfId="766" xr:uid="{629E160C-B054-4704-8F38-960E572FA61B}"/>
    <cellStyle name="40% - Accent5 3 2 2" xfId="1961" xr:uid="{EB5753D1-CF98-4C61-8EC8-8D5EEDD7B57F}"/>
    <cellStyle name="40% - Accent5 3 2 2 2" xfId="4871" xr:uid="{34559E71-2667-49C3-A162-599C0ECC5536}"/>
    <cellStyle name="40% - Accent5 3 2 2 2 2" xfId="12081" xr:uid="{03B8EA41-F721-49E1-9076-3BC49129DDD3}"/>
    <cellStyle name="40% - Accent5 3 2 2 3" xfId="13108" xr:uid="{CDBF5471-BB17-45DD-97D1-9EC1E7C6317A}"/>
    <cellStyle name="40% - Accent5 3 2 2 4" xfId="14845" xr:uid="{6BA421F2-E25F-48EF-9C77-06B6B6A4CE63}"/>
    <cellStyle name="40% - Accent5 3 2 2 5" xfId="10338" xr:uid="{4A1E027C-0ED1-464D-8697-1F32BB2930E8}"/>
    <cellStyle name="40% - Accent5 3 2 3" xfId="2752" xr:uid="{E7C1BCA4-9DCE-4423-B117-E765FFDCFAF8}"/>
    <cellStyle name="40% - Accent5 3 2 3 2" xfId="5657" xr:uid="{911EB37A-AB06-4B0C-879D-84D3DA311F84}"/>
    <cellStyle name="40% - Accent5 3 2 3 3" xfId="11678" xr:uid="{BAAFBFC0-14C9-43E7-A344-39316AD323A7}"/>
    <cellStyle name="40% - Accent5 3 2 4" xfId="4188" xr:uid="{439C7390-24C3-4C8F-BFBC-B5B1FD123029}"/>
    <cellStyle name="40% - Accent5 3 2 4 2" xfId="12732" xr:uid="{042275DD-57CA-49DD-8BDB-83C335211C7D}"/>
    <cellStyle name="40% - Accent5 3 2 5" xfId="7220" xr:uid="{32A2EEF4-DBC1-4A5B-9761-DFD966F6B7F8}"/>
    <cellStyle name="40% - Accent5 3 2 5 2" xfId="13772" xr:uid="{55403DD3-E18D-4B3A-A0F4-EF927EA7EFBD}"/>
    <cellStyle name="40% - Accent5 3 2 6" xfId="15633" xr:uid="{C3ED7FA0-25FE-424B-90F7-A2674DE4521F}"/>
    <cellStyle name="40% - Accent5 3 2 7" xfId="9478" xr:uid="{131F7333-7D8F-4BCE-9F13-3ACD2349DC15}"/>
    <cellStyle name="40% - Accent5 3 2 8" xfId="8767" xr:uid="{0DFA114C-BDE2-43AD-8AC3-078915CCADF3}"/>
    <cellStyle name="40% - Accent5 3 2 9" xfId="1526" xr:uid="{57564AD4-0F84-442C-9B08-232CEEFAA818}"/>
    <cellStyle name="40% - Accent5 3 3" xfId="1743" xr:uid="{0771D1AF-B2C7-4CA3-9F58-26BCD5261C52}"/>
    <cellStyle name="40% - Accent5 3 3 2" xfId="4653" xr:uid="{5FA877AE-8117-4440-A67B-637FB1F2E01C}"/>
    <cellStyle name="40% - Accent5 3 3 2 2" xfId="11924" xr:uid="{8FEAA842-7966-4625-BFAE-CDB24A0A9863}"/>
    <cellStyle name="40% - Accent5 3 3 3" xfId="12951" xr:uid="{0D13ED4C-BF98-489C-A796-E5D7144891C5}"/>
    <cellStyle name="40% - Accent5 3 3 4" xfId="14688" xr:uid="{1E122D3E-9B60-451F-ACB5-7356505092FE}"/>
    <cellStyle name="40% - Accent5 3 3 5" xfId="10113" xr:uid="{6E95701E-A7C7-4715-9524-DDE0B22B151F}"/>
    <cellStyle name="40% - Accent5 3 4" xfId="2560" xr:uid="{FBDB53AF-C3F4-4E34-8451-01DFDB1FBEBC}"/>
    <cellStyle name="40% - Accent5 3 4 2" xfId="5465" xr:uid="{22D9A073-9B82-4D5F-A523-D7E587151832}"/>
    <cellStyle name="40% - Accent5 3 4 3" xfId="11517" xr:uid="{D248BEED-8128-49B7-A35F-52FD1AF319AA}"/>
    <cellStyle name="40% - Accent5 3 5" xfId="3769" xr:uid="{85901660-B677-45B1-B028-FC1D72F1C72A}"/>
    <cellStyle name="40% - Accent5 3 5 2" xfId="12575" xr:uid="{490251F9-20CE-4821-AD9B-96BD503BDD01}"/>
    <cellStyle name="40% - Accent5 3 6" xfId="3958" xr:uid="{424160B1-DBE8-406F-A0D9-7C737EFB4D90}"/>
    <cellStyle name="40% - Accent5 3 6 2" xfId="13561" xr:uid="{29F290B6-A997-4F7E-B3E1-D84EF5F1C287}"/>
    <cellStyle name="40% - Accent5 3 7" xfId="7026" xr:uid="{D49E5A31-2FC3-4718-A2DC-E110E8512C7D}"/>
    <cellStyle name="40% - Accent5 3 7 2" xfId="15476" xr:uid="{6287E6A2-6ECB-43FF-8659-DFE1D7E5CCA6}"/>
    <cellStyle name="40% - Accent5 3 8" xfId="9256" xr:uid="{CAA2C3D6-3E74-4882-B828-53DC2D2169C1}"/>
    <cellStyle name="40% - Accent5 3 9" xfId="8543" xr:uid="{1329D188-7C8F-43A2-965A-8E5271B33949}"/>
    <cellStyle name="40% - Accent5 4" xfId="562" xr:uid="{6C2817E3-8576-4C03-B97B-326E3D311D59}"/>
    <cellStyle name="40% - Accent5 4 2" xfId="1773" xr:uid="{23F84714-3E14-4D71-BFDB-1DE80AAE2751}"/>
    <cellStyle name="40% - Accent5 4 2 2" xfId="4683" xr:uid="{A903547E-4A8E-425A-A49E-846C5FEB1712}"/>
    <cellStyle name="40% - Accent5 4 2 2 2" xfId="11945" xr:uid="{B13388E1-2A4E-4812-8E25-3A1F83227DF6}"/>
    <cellStyle name="40% - Accent5 4 2 3" xfId="12972" xr:uid="{412F4CEC-F6D9-4412-B077-1124756B4BAF}"/>
    <cellStyle name="40% - Accent5 4 2 4" xfId="14709" xr:uid="{81B660E1-43CA-4E85-95A3-786063867C7E}"/>
    <cellStyle name="40% - Accent5 4 2 5" xfId="10143" xr:uid="{26EA1258-E565-419C-B3B0-2FB718DEC6FB}"/>
    <cellStyle name="40% - Accent5 4 3" xfId="2586" xr:uid="{7E0BBA90-F152-4252-9A54-017DC184E87A}"/>
    <cellStyle name="40% - Accent5 4 3 2" xfId="5491" xr:uid="{6ED4A4FD-A496-4869-8675-0A7F95D46557}"/>
    <cellStyle name="40% - Accent5 4 3 3" xfId="11538" xr:uid="{E3202BD9-C1C3-410A-9FE3-F74798E59C26}"/>
    <cellStyle name="40% - Accent5 4 4" xfId="3988" xr:uid="{01F35681-73D9-4A54-8DB5-8854FFE3B4CF}"/>
    <cellStyle name="40% - Accent5 4 4 2" xfId="12596" xr:uid="{7F74EE68-75EE-46E8-B768-07D78B54B882}"/>
    <cellStyle name="40% - Accent5 4 5" xfId="7052" xr:uid="{765B61B8-533A-4BC2-A97C-893BD0164644}"/>
    <cellStyle name="40% - Accent5 4 5 2" xfId="13588" xr:uid="{72E89DAC-7DA3-47E0-B24F-EA8C365F6FB1}"/>
    <cellStyle name="40% - Accent5 4 6" xfId="15497" xr:uid="{19BB7E48-857F-46DA-919B-0247DF936CCC}"/>
    <cellStyle name="40% - Accent5 4 7" xfId="9286" xr:uid="{256C7673-6834-4B05-AD61-C41A1D5788FA}"/>
    <cellStyle name="40% - Accent5 4 8" xfId="8572" xr:uid="{97DCB306-F824-4062-A374-13FE798AE04B}"/>
    <cellStyle name="40% - Accent5 4 9" xfId="1386" xr:uid="{34E81BCA-0863-4961-ACDB-BAEFC489936F}"/>
    <cellStyle name="40% - Accent5 5" xfId="1065" xr:uid="{2CE8552B-F46F-4AC8-ACE6-BB3F78EDCAEE}"/>
    <cellStyle name="40% - Accent5 5 2" xfId="2228" xr:uid="{2A28853A-6583-4845-8662-D79478BED6F5}"/>
    <cellStyle name="40% - Accent5 5 2 2" xfId="5138" xr:uid="{EE19DF0D-453B-4C5F-BD9C-F9C24FB73765}"/>
    <cellStyle name="40% - Accent5 5 2 2 2" xfId="12097" xr:uid="{F665C762-2348-4783-BBA3-807BE4727293}"/>
    <cellStyle name="40% - Accent5 5 2 3" xfId="13124" xr:uid="{A2E459B3-C567-43E7-A079-758445CF272A}"/>
    <cellStyle name="40% - Accent5 5 2 4" xfId="14861" xr:uid="{7FFCEDBE-AEF7-4791-A7F6-68AB49A735BE}"/>
    <cellStyle name="40% - Accent5 5 2 5" xfId="10629" xr:uid="{14BDD495-A146-4A92-BAD4-D94C9013D4CD}"/>
    <cellStyle name="40% - Accent5 5 3" xfId="2896" xr:uid="{F9D87877-A551-4B6C-BA73-F910A32F8D1E}"/>
    <cellStyle name="40% - Accent5 5 3 2" xfId="5799" xr:uid="{65098999-D657-4718-84B8-F281675A52C5}"/>
    <cellStyle name="40% - Accent5 5 3 3" xfId="11718" xr:uid="{15E1AC95-FEF3-49DA-9277-9F5A698D7A9F}"/>
    <cellStyle name="40% - Accent5 5 4" xfId="4475" xr:uid="{F977270D-16EB-47C9-BA4D-2FD7045100A0}"/>
    <cellStyle name="40% - Accent5 5 4 2" xfId="12748" xr:uid="{93C46218-9404-464C-8AE4-26CC1FFB5371}"/>
    <cellStyle name="40% - Accent5 5 5" xfId="7372" xr:uid="{8D223A71-57D4-46E2-81AF-29E60D81B41A}"/>
    <cellStyle name="40% - Accent5 5 5 2" xfId="13983" xr:uid="{75817EB2-FE05-4A51-9F44-236DB8DBF500}"/>
    <cellStyle name="40% - Accent5 5 6" xfId="15649" xr:uid="{E5DBFBC4-D41B-4746-8269-268C29AF062B}"/>
    <cellStyle name="40% - Accent5 5 7" xfId="9765" xr:uid="{5C653DE3-5C72-4913-9F70-6C046F914D99}"/>
    <cellStyle name="40% - Accent5 5 8" xfId="8993" xr:uid="{F6CA2DA0-0A7D-489D-978B-20D213670E6E}"/>
    <cellStyle name="40% - Accent5 5 9" xfId="1562" xr:uid="{0879ACF5-4B94-4618-A03A-8EB884DFA433}"/>
    <cellStyle name="40% - Accent5 6" xfId="1079" xr:uid="{6E8CC9F1-BE72-4AC3-B765-630DCDF0DBAD}"/>
    <cellStyle name="40% - Accent5 6 2" xfId="2241" xr:uid="{F3E4DE28-6339-42F7-B923-07C148C954DC}"/>
    <cellStyle name="40% - Accent5 6 2 2" xfId="5151" xr:uid="{E53D412B-7F9B-43CF-8D64-01988811B45D}"/>
    <cellStyle name="40% - Accent5 6 2 2 2" xfId="12110" xr:uid="{BC25C439-C7A6-4178-971E-38CFF0BFEF32}"/>
    <cellStyle name="40% - Accent5 6 2 3" xfId="13137" xr:uid="{208E71A6-A26B-4F54-86B5-7CECE9D82117}"/>
    <cellStyle name="40% - Accent5 6 2 4" xfId="14874" xr:uid="{BD204B7B-B3FB-471D-86F6-29DCB2A8EE11}"/>
    <cellStyle name="40% - Accent5 6 2 5" xfId="10643" xr:uid="{C4F8EE30-2E5B-4297-A02E-2601E1872A70}"/>
    <cellStyle name="40% - Accent5 6 3" xfId="2909" xr:uid="{97A668CA-0205-4FC9-86CB-826931C3B702}"/>
    <cellStyle name="40% - Accent5 6 3 2" xfId="5812" xr:uid="{A005D66D-4444-41DC-9A3E-21C8A5172FE1}"/>
    <cellStyle name="40% - Accent5 6 3 3" xfId="11731" xr:uid="{FF3DDEDB-A61B-4B45-96A6-0FF2EA179D8A}"/>
    <cellStyle name="40% - Accent5 6 4" xfId="4488" xr:uid="{1481CD45-EDFC-4F8D-8411-A950C4263671}"/>
    <cellStyle name="40% - Accent5 6 4 2" xfId="12761" xr:uid="{E877045C-BAA6-449C-B637-937044CB21A9}"/>
    <cellStyle name="40% - Accent5 6 5" xfId="7386" xr:uid="{8162AA37-D526-4EF4-8CAE-13ED61503A4B}"/>
    <cellStyle name="40% - Accent5 6 5 2" xfId="13996" xr:uid="{536B4FB0-BCC3-46CF-B62B-B34D7E0B3A9D}"/>
    <cellStyle name="40% - Accent5 6 6" xfId="15662" xr:uid="{7521BD42-13BE-41A7-94CE-1E15FAE308BE}"/>
    <cellStyle name="40% - Accent5 6 7" xfId="9778" xr:uid="{48BE9BAA-0B26-4862-93ED-F0F605EBAD77}"/>
    <cellStyle name="40% - Accent5 6 8" xfId="9007" xr:uid="{92B47AEC-6EFB-4DD5-8996-24FD0D634A5D}"/>
    <cellStyle name="40% - Accent5 6 9" xfId="1575" xr:uid="{6974318C-61FC-4F17-86E8-3E4456F8C359}"/>
    <cellStyle name="40% - Accent5 7" xfId="194" xr:uid="{AF9B3816-8159-4CA1-A39F-8CD65EE08F69}"/>
    <cellStyle name="40% - Accent5 8" xfId="3734" xr:uid="{4F115E65-1F07-4A6A-ADC3-469AB3304406}"/>
    <cellStyle name="40% - Accent6" xfId="1253" builtinId="51" customBuiltin="1"/>
    <cellStyle name="40% - Accent6 2" xfId="136" xr:uid="{0E3BB8F3-5E2C-4843-8FCD-C6C20FED9D02}"/>
    <cellStyle name="40% - Accent6 2 10" xfId="8211" xr:uid="{DC2A38EF-4F55-45E8-B899-BF9CAF93468D}"/>
    <cellStyle name="40% - Accent6 2 11" xfId="1223" xr:uid="{85AF689B-1D35-46D0-81D7-D8C6E71EFB7D}"/>
    <cellStyle name="40% - Accent6 2 2" xfId="152" xr:uid="{744B20BB-547D-4EF9-A37C-8CD22F4F2F01}"/>
    <cellStyle name="40% - Accent6 2 2 10" xfId="1238" xr:uid="{A570D2C0-5EBE-4265-818D-F219C6CFF179}"/>
    <cellStyle name="40% - Accent6 2 2 2" xfId="615" xr:uid="{B31B60BB-3B25-420D-97C2-E0BF4E916A0E}"/>
    <cellStyle name="40% - Accent6 2 2 2 2" xfId="1826" xr:uid="{5AE4A85E-833A-4B79-98BF-345F975B2194}"/>
    <cellStyle name="40% - Accent6 2 2 2 2 2" xfId="4736" xr:uid="{3121A89E-EF43-477B-879F-482E834D94AA}"/>
    <cellStyle name="40% - Accent6 2 2 2 2 2 2" xfId="11994" xr:uid="{E7E18197-48CC-4452-AA19-CA77A4C08430}"/>
    <cellStyle name="40% - Accent6 2 2 2 2 3" xfId="13021" xr:uid="{8CB19BAD-53C2-4DC3-83CC-4FD7DA880B23}"/>
    <cellStyle name="40% - Accent6 2 2 2 2 4" xfId="14758" xr:uid="{2F33287F-BCE5-4CBB-AE8E-8CD91A7ABD0E}"/>
    <cellStyle name="40% - Accent6 2 2 2 2 5" xfId="10196" xr:uid="{2D473627-FC47-4E74-AF02-FA6636C938AF}"/>
    <cellStyle name="40% - Accent6 2 2 2 3" xfId="2637" xr:uid="{986FE424-AB96-43FC-ACCB-D3840904457F}"/>
    <cellStyle name="40% - Accent6 2 2 2 3 2" xfId="5542" xr:uid="{6764AFD2-96BB-4AA1-B747-9CF03D2528FB}"/>
    <cellStyle name="40% - Accent6 2 2 2 3 3" xfId="11587" xr:uid="{545EE216-3BB4-4870-8905-43917AFD069A}"/>
    <cellStyle name="40% - Accent6 2 2 2 4" xfId="4041" xr:uid="{09A8D2C2-F087-45BF-A784-61217BADEC6E}"/>
    <cellStyle name="40% - Accent6 2 2 2 4 2" xfId="12645" xr:uid="{A4B928DE-72A9-46CB-8D0A-FF9B24F18A7F}"/>
    <cellStyle name="40% - Accent6 2 2 2 5" xfId="7104" xr:uid="{33ACF5C6-32D0-4BA7-943E-187639B577BE}"/>
    <cellStyle name="40% - Accent6 2 2 2 5 2" xfId="13641" xr:uid="{911368AF-9203-4824-8F27-9685BDC2E6E5}"/>
    <cellStyle name="40% - Accent6 2 2 2 6" xfId="15546" xr:uid="{23B9B3F5-2CA9-43F8-A552-E7C8DBC28F40}"/>
    <cellStyle name="40% - Accent6 2 2 2 7" xfId="9339" xr:uid="{7A75E2B2-2ECD-4900-81D5-EE39AA99F4AD}"/>
    <cellStyle name="40% - Accent6 2 2 2 8" xfId="8625" xr:uid="{1252E68E-74B7-4602-8AD8-0BF07180AA64}"/>
    <cellStyle name="40% - Accent6 2 2 2 9" xfId="1435" xr:uid="{8A678925-0D5E-4BAE-9BDB-0C12A0F63570}"/>
    <cellStyle name="40% - Accent6 2 2 3" xfId="1651" xr:uid="{255A3BA8-51F3-4A84-93D0-8C7B9350591E}"/>
    <cellStyle name="40% - Accent6 2 2 3 2" xfId="4562" xr:uid="{DAD4E631-55A2-4DA9-B8EB-1B518792CA65}"/>
    <cellStyle name="40% - Accent6 2 2 3 2 2" xfId="11837" xr:uid="{335C057D-0CFA-4C84-875E-92F9024D53AB}"/>
    <cellStyle name="40% - Accent6 2 2 3 3" xfId="12864" xr:uid="{E9A24405-0FC8-4D4A-A685-368D8E435534}"/>
    <cellStyle name="40% - Accent6 2 2 3 4" xfId="14598" xr:uid="{B3638321-822B-4DBE-A85C-F0E4D55AD1B8}"/>
    <cellStyle name="40% - Accent6 2 2 3 5" xfId="9903" xr:uid="{55E24D10-4DFE-4369-B968-9D99BF4E86D2}"/>
    <cellStyle name="40% - Accent6 2 2 4" xfId="2335" xr:uid="{BB8C8C19-02E1-4E84-8154-1626836A405E}"/>
    <cellStyle name="40% - Accent6 2 2 4 2" xfId="5240" xr:uid="{36994FE6-93E3-465E-953E-58FB65FC0C85}"/>
    <cellStyle name="40% - Accent6 2 2 4 3" xfId="11382" xr:uid="{8E89888F-B5BE-429F-9FD4-5214B3040FDE}"/>
    <cellStyle name="40% - Accent6 2 2 5" xfId="3837" xr:uid="{F809D37E-6534-4558-856F-32326A0F0666}"/>
    <cellStyle name="40% - Accent6 2 2 5 2" xfId="12487" xr:uid="{9019827F-3CB4-4BFB-8A21-6D33F5756FA3}"/>
    <cellStyle name="40% - Accent6 2 2 6" xfId="6773" xr:uid="{425CB59C-DC8E-45A2-B497-D8E50EB1A6BB}"/>
    <cellStyle name="40% - Accent6 2 2 6 2" xfId="13273" xr:uid="{E133AF02-4331-4086-96A7-A2F9BC359F74}"/>
    <cellStyle name="40% - Accent6 2 2 7" xfId="15388" xr:uid="{51D7DA38-7A65-403F-BA99-C56DBBA51067}"/>
    <cellStyle name="40% - Accent6 2 2 8" xfId="9154" xr:uid="{324284E0-ABFA-4661-9CEF-4B0D98CC3118}"/>
    <cellStyle name="40% - Accent6 2 2 9" xfId="8227" xr:uid="{B2A790BB-E7A8-477D-ACCF-89326CBA5253}"/>
    <cellStyle name="40% - Accent6 2 3" xfId="600" xr:uid="{8C338AEE-947D-4D9F-B378-A68EE4FBA877}"/>
    <cellStyle name="40% - Accent6 2 3 2" xfId="1811" xr:uid="{A6DCC24C-89A2-4A95-8CB1-4085F7DC8E5A}"/>
    <cellStyle name="40% - Accent6 2 3 2 2" xfId="4721" xr:uid="{46051BB1-15A6-435F-87B2-47B8D8B84785}"/>
    <cellStyle name="40% - Accent6 2 3 2 2 2" xfId="11979" xr:uid="{EFB7E238-FBC3-43DC-BD82-F90BE56A8D89}"/>
    <cellStyle name="40% - Accent6 2 3 2 3" xfId="13006" xr:uid="{43EF03B4-26F3-4DC5-8D2A-B40093622CEC}"/>
    <cellStyle name="40% - Accent6 2 3 2 4" xfId="14743" xr:uid="{3A992F17-59D5-4DFE-B853-99AAB4E1A5AF}"/>
    <cellStyle name="40% - Accent6 2 3 2 5" xfId="10181" xr:uid="{5AE3DCFF-9C2C-4B96-98DB-3509041CF3AB}"/>
    <cellStyle name="40% - Accent6 2 3 3" xfId="2622" xr:uid="{6952C919-0CDE-46CE-B6D0-CCD6CE704F6B}"/>
    <cellStyle name="40% - Accent6 2 3 3 2" xfId="5527" xr:uid="{137F2025-1159-4C6E-BB2D-B16F58FCBAAB}"/>
    <cellStyle name="40% - Accent6 2 3 3 3" xfId="11572" xr:uid="{473EA5DF-2B69-4330-AC2D-D85E7C379790}"/>
    <cellStyle name="40% - Accent6 2 3 4" xfId="4026" xr:uid="{D6EC8F1F-5E75-4608-81BA-F9A2A20BAD62}"/>
    <cellStyle name="40% - Accent6 2 3 4 2" xfId="12630" xr:uid="{816B9EC5-8408-4E1A-B666-ABD9E0369DD8}"/>
    <cellStyle name="40% - Accent6 2 3 5" xfId="7089" xr:uid="{BC261363-654D-4D40-8CCD-651A8E7D7202}"/>
    <cellStyle name="40% - Accent6 2 3 5 2" xfId="13626" xr:uid="{ACFE21E3-DFF4-4E7B-A0D0-B04575BD31FF}"/>
    <cellStyle name="40% - Accent6 2 3 6" xfId="15531" xr:uid="{3AF37FA3-3DD8-4FCB-8A3F-0FDE39D765F6}"/>
    <cellStyle name="40% - Accent6 2 3 7" xfId="9324" xr:uid="{EB8B260A-4F5A-4084-86A4-446C3C07A890}"/>
    <cellStyle name="40% - Accent6 2 3 8" xfId="8610" xr:uid="{4367C0B3-AB79-407F-9EC2-4977E43862DA}"/>
    <cellStyle name="40% - Accent6 2 3 9" xfId="1420" xr:uid="{58E65464-C1C8-4D91-B8D5-802A28D9FA7E}"/>
    <cellStyle name="40% - Accent6 2 4" xfId="1636" xr:uid="{9D7A17AA-230A-4EF7-8BF3-868C0442B4C2}"/>
    <cellStyle name="40% - Accent6 2 4 2" xfId="4547" xr:uid="{C4EBB064-EE45-4EDC-A5EA-0D2C8727978D}"/>
    <cellStyle name="40% - Accent6 2 4 2 2" xfId="11822" xr:uid="{996C5304-82E1-449A-80A3-F5F6A3D48C95}"/>
    <cellStyle name="40% - Accent6 2 4 3" xfId="12849" xr:uid="{C6984A33-45DF-47BB-93DC-C6BF41D297BB}"/>
    <cellStyle name="40% - Accent6 2 4 4" xfId="14583" xr:uid="{224A90DD-1B71-4903-BAD3-F47C60042B6A}"/>
    <cellStyle name="40% - Accent6 2 4 5" xfId="9888" xr:uid="{F13CC014-547D-4BEE-BFC6-48B1E427D778}"/>
    <cellStyle name="40% - Accent6 2 5" xfId="2320" xr:uid="{F983871D-25AF-49A4-9F3C-094F333D34A1}"/>
    <cellStyle name="40% - Accent6 2 5 2" xfId="5225" xr:uid="{E380A907-E26A-4C2C-85CF-7021EAA36356}"/>
    <cellStyle name="40% - Accent6 2 5 3" xfId="11367" xr:uid="{CD279C77-4ACD-42C1-8812-4213ED67A618}"/>
    <cellStyle name="40% - Accent6 2 6" xfId="3780" xr:uid="{612E5BBC-EB74-4187-BC13-EA173EEFEFF6}"/>
    <cellStyle name="40% - Accent6 2 6 2" xfId="12472" xr:uid="{958AB68C-4425-4C66-A5CE-1D2A80E045C4}"/>
    <cellStyle name="40% - Accent6 2 7" xfId="3822" xr:uid="{78196A82-9A90-45BC-B842-2AA4F8F29259}"/>
    <cellStyle name="40% - Accent6 2 7 2" xfId="13257" xr:uid="{BB2FF677-C914-403A-95F4-71922CCFEED5}"/>
    <cellStyle name="40% - Accent6 2 8" xfId="6758" xr:uid="{E97B498A-E393-4848-AB14-E7BBAE503882}"/>
    <cellStyle name="40% - Accent6 2 8 2" xfId="15373" xr:uid="{EEB47C8D-FE7E-4B5C-A0A3-AA2D331C3E33}"/>
    <cellStyle name="40% - Accent6 2 9" xfId="9139" xr:uid="{0C841F2B-AFEA-4BF3-A979-63D5B679D64D}"/>
    <cellStyle name="40% - Accent6 3" xfId="533" xr:uid="{C537D384-76E9-4887-95E0-AADF5F85AEB9}"/>
    <cellStyle name="40% - Accent6 3 10" xfId="1367" xr:uid="{93CC8F7D-D1B1-4D80-8031-D73DE2B2A19C}"/>
    <cellStyle name="40% - Accent6 3 2" xfId="768" xr:uid="{A70D123D-A309-4DE1-B3E0-263F68E61733}"/>
    <cellStyle name="40% - Accent6 3 2 2" xfId="1963" xr:uid="{AEF327D0-AB22-4AF4-9EF4-9B00EE2CC6A5}"/>
    <cellStyle name="40% - Accent6 3 2 2 2" xfId="4873" xr:uid="{3BF958B3-BE46-4857-848C-9333F596C643}"/>
    <cellStyle name="40% - Accent6 3 2 2 2 2" xfId="12083" xr:uid="{0097C3C2-E2A9-42E0-9248-677ABCDCB008}"/>
    <cellStyle name="40% - Accent6 3 2 2 3" xfId="13110" xr:uid="{08B0AB9A-79DE-41E3-84F8-321EC82235D1}"/>
    <cellStyle name="40% - Accent6 3 2 2 4" xfId="14847" xr:uid="{7E38102B-24A5-4455-8D84-DDE8D141907D}"/>
    <cellStyle name="40% - Accent6 3 2 2 5" xfId="10340" xr:uid="{2F36BFED-2520-4216-B82D-E49D697F0AC8}"/>
    <cellStyle name="40% - Accent6 3 2 3" xfId="2754" xr:uid="{F61C7C2F-EC88-41A5-8896-A3FEDCC80FF8}"/>
    <cellStyle name="40% - Accent6 3 2 3 2" xfId="5659" xr:uid="{AD822875-61ED-4647-8F33-1B0D2AD04560}"/>
    <cellStyle name="40% - Accent6 3 2 3 3" xfId="11680" xr:uid="{C5800347-48AB-45EB-AB18-CDFC538AD184}"/>
    <cellStyle name="40% - Accent6 3 2 4" xfId="4190" xr:uid="{B7A7D218-A205-4ADC-BDA0-59A2D63EDACE}"/>
    <cellStyle name="40% - Accent6 3 2 4 2" xfId="12734" xr:uid="{7EF4DC59-E6DD-4771-9AA4-A63C03213DCF}"/>
    <cellStyle name="40% - Accent6 3 2 5" xfId="7222" xr:uid="{FAD24394-D732-4C33-8B7F-02EB254A17E9}"/>
    <cellStyle name="40% - Accent6 3 2 5 2" xfId="13774" xr:uid="{42BD1C69-5BAD-4ABA-93D4-1A755C4EF20B}"/>
    <cellStyle name="40% - Accent6 3 2 6" xfId="15635" xr:uid="{0BAF144D-B89F-4792-A197-4A47DF6C0D8C}"/>
    <cellStyle name="40% - Accent6 3 2 7" xfId="9480" xr:uid="{75A8F2FE-D093-43CB-B01C-893183791B08}"/>
    <cellStyle name="40% - Accent6 3 2 8" xfId="8769" xr:uid="{A49EABBD-A995-49CB-B4BD-E196653DEB6A}"/>
    <cellStyle name="40% - Accent6 3 2 9" xfId="1528" xr:uid="{A615162C-4413-4880-9F4A-48A3D3EBF5EB}"/>
    <cellStyle name="40% - Accent6 3 3" xfId="1745" xr:uid="{7A595BB0-1B48-4F76-AF76-7212ED5B4241}"/>
    <cellStyle name="40% - Accent6 3 3 2" xfId="4655" xr:uid="{E8398158-AD60-446D-A49F-3F87158CAFD5}"/>
    <cellStyle name="40% - Accent6 3 3 2 2" xfId="11926" xr:uid="{1CEC94EC-B1A9-4EA4-A96F-80E7668C0E76}"/>
    <cellStyle name="40% - Accent6 3 3 3" xfId="12953" xr:uid="{C1C93560-AF34-4297-AF66-C6D0EF837BA6}"/>
    <cellStyle name="40% - Accent6 3 3 4" xfId="14690" xr:uid="{4B13FB2B-C593-4A68-9E09-68229FF1225A}"/>
    <cellStyle name="40% - Accent6 3 3 5" xfId="10115" xr:uid="{0395CADD-D443-4203-BAE4-D6CF85591233}"/>
    <cellStyle name="40% - Accent6 3 4" xfId="2562" xr:uid="{A0380BA6-204A-47F6-9162-BC3139A4DF59}"/>
    <cellStyle name="40% - Accent6 3 4 2" xfId="5467" xr:uid="{5EAB5C18-1971-4931-85C3-FD901F7B720E}"/>
    <cellStyle name="40% - Accent6 3 4 3" xfId="11519" xr:uid="{91C296F2-984F-487E-AC09-67BE7971805C}"/>
    <cellStyle name="40% - Accent6 3 5" xfId="3784" xr:uid="{3AD64670-D13D-4B93-A854-D6DC6D50F446}"/>
    <cellStyle name="40% - Accent6 3 5 2" xfId="12577" xr:uid="{AFB57540-E961-4D77-ACF3-AA13860B3353}"/>
    <cellStyle name="40% - Accent6 3 6" xfId="3960" xr:uid="{F30E73E1-62EA-4452-B7E1-4D52980C6A17}"/>
    <cellStyle name="40% - Accent6 3 6 2" xfId="13563" xr:uid="{4072B87B-FC45-44AA-8F93-CDA97ECA56AD}"/>
    <cellStyle name="40% - Accent6 3 7" xfId="7028" xr:uid="{B283F827-B0D2-4CAB-AB9C-BDA8070DC9DE}"/>
    <cellStyle name="40% - Accent6 3 7 2" xfId="15478" xr:uid="{50D74A84-E863-4E54-833D-9D2DBEBB0EF1}"/>
    <cellStyle name="40% - Accent6 3 8" xfId="9258" xr:uid="{72502BAE-2B68-41ED-9A3B-7A59BC9E6C7C}"/>
    <cellStyle name="40% - Accent6 3 9" xfId="8545" xr:uid="{08BC3FB8-C876-4DDA-862D-CC2116ADB50C}"/>
    <cellStyle name="40% - Accent6 4" xfId="565" xr:uid="{6332F399-90D7-4E40-84E6-B0D74DB3EAB5}"/>
    <cellStyle name="40% - Accent6 4 2" xfId="1776" xr:uid="{72FD03DF-641B-4846-B47C-B49D30E038F3}"/>
    <cellStyle name="40% - Accent6 4 2 2" xfId="4686" xr:uid="{A2D510F2-6315-43FD-979F-4F541F8AC2F8}"/>
    <cellStyle name="40% - Accent6 4 2 2 2" xfId="11947" xr:uid="{74466AAC-1316-4160-9C08-56F2E58B882A}"/>
    <cellStyle name="40% - Accent6 4 2 3" xfId="12974" xr:uid="{B7FA558F-EA21-4D6D-A2CC-D9D55C636AAF}"/>
    <cellStyle name="40% - Accent6 4 2 4" xfId="14711" xr:uid="{52CABEDF-8F39-4FE7-9674-55DF2E519D81}"/>
    <cellStyle name="40% - Accent6 4 2 5" xfId="10146" xr:uid="{7F2BEBCE-DF23-46C7-BAF5-078AE604623E}"/>
    <cellStyle name="40% - Accent6 4 3" xfId="2588" xr:uid="{49A643C6-3EA6-40B9-BAE3-BAD1036E1744}"/>
    <cellStyle name="40% - Accent6 4 3 2" xfId="5493" xr:uid="{52B279CD-5CB1-4063-BC9F-7478674C14F3}"/>
    <cellStyle name="40% - Accent6 4 3 3" xfId="11540" xr:uid="{86D5FA5B-737B-4AE1-880A-33DF52E0CDBA}"/>
    <cellStyle name="40% - Accent6 4 4" xfId="3991" xr:uid="{26764C37-ED7C-4B54-BF8D-297613A35925}"/>
    <cellStyle name="40% - Accent6 4 4 2" xfId="12598" xr:uid="{949E8591-43F9-4DFC-9DF4-1CC2FD749F1A}"/>
    <cellStyle name="40% - Accent6 4 5" xfId="7055" xr:uid="{8D2F873C-5A0B-4AEE-8F97-CB0A65A491DC}"/>
    <cellStyle name="40% - Accent6 4 5 2" xfId="13591" xr:uid="{228A7798-1F5C-4FAB-8C44-612068060735}"/>
    <cellStyle name="40% - Accent6 4 6" xfId="15499" xr:uid="{E597087B-6D27-4BD6-907E-0F54146E6756}"/>
    <cellStyle name="40% - Accent6 4 7" xfId="9289" xr:uid="{17B19680-208C-4B0E-83B9-E07F6A5175DE}"/>
    <cellStyle name="40% - Accent6 4 8" xfId="8575" xr:uid="{3AA89EB5-3648-42C8-A5C7-3E0FA4FFD22C}"/>
    <cellStyle name="40% - Accent6 4 9" xfId="1388" xr:uid="{9B288F6F-3F46-4CE5-8257-441BA89E6E87}"/>
    <cellStyle name="40% - Accent6 5" xfId="1067" xr:uid="{08498348-9DDD-4232-9BCC-FC265CD8AA96}"/>
    <cellStyle name="40% - Accent6 5 2" xfId="2230" xr:uid="{0A79B293-2679-4C2D-95F5-2B41B5259347}"/>
    <cellStyle name="40% - Accent6 5 2 2" xfId="5140" xr:uid="{AFB2DCFA-412E-4861-BFC9-115E47F51E7F}"/>
    <cellStyle name="40% - Accent6 5 2 2 2" xfId="12099" xr:uid="{21307C6A-4D76-4EAB-BB2F-3D7A1A7311F4}"/>
    <cellStyle name="40% - Accent6 5 2 3" xfId="13126" xr:uid="{F2088652-3A4C-4624-850C-FF9C27CCD449}"/>
    <cellStyle name="40% - Accent6 5 2 4" xfId="14863" xr:uid="{63358C11-A793-4C8E-8E04-3F1D232E7B1F}"/>
    <cellStyle name="40% - Accent6 5 2 5" xfId="10631" xr:uid="{2692A845-952C-4811-A36C-481651E0D659}"/>
    <cellStyle name="40% - Accent6 5 3" xfId="2898" xr:uid="{C13CF0FA-2952-441D-85B3-4517A5405641}"/>
    <cellStyle name="40% - Accent6 5 3 2" xfId="5801" xr:uid="{6C1779F7-F7C9-42AC-97A8-7442183EC920}"/>
    <cellStyle name="40% - Accent6 5 3 3" xfId="11720" xr:uid="{6C80CF9C-AD1D-48A0-BDF3-10DC8425FCE5}"/>
    <cellStyle name="40% - Accent6 5 4" xfId="4477" xr:uid="{D66DA812-6554-4CF1-9A80-3358ED3C7567}"/>
    <cellStyle name="40% - Accent6 5 4 2" xfId="12750" xr:uid="{81285705-62EE-4088-957F-1D36F9FE68D3}"/>
    <cellStyle name="40% - Accent6 5 5" xfId="7374" xr:uid="{EA6A2C2A-C7A7-471F-8FED-C5AEA85E76A2}"/>
    <cellStyle name="40% - Accent6 5 5 2" xfId="13985" xr:uid="{93C0C416-FFDB-4405-AD3E-3658E99B865A}"/>
    <cellStyle name="40% - Accent6 5 6" xfId="15651" xr:uid="{F6E0F7CA-80AC-478C-BEAF-441C3EC41BAB}"/>
    <cellStyle name="40% - Accent6 5 7" xfId="9767" xr:uid="{CD7E9613-7B2A-43ED-8FE0-1D9E8DDBE206}"/>
    <cellStyle name="40% - Accent6 5 8" xfId="8995" xr:uid="{47C7206B-E799-4E62-9A9D-051BF64461DE}"/>
    <cellStyle name="40% - Accent6 5 9" xfId="1564" xr:uid="{F96E793A-C449-43F4-B875-6FFCBE97A5B8}"/>
    <cellStyle name="40% - Accent6 6" xfId="1081" xr:uid="{3273FB9F-AA63-4463-8297-D7A8C1AA0663}"/>
    <cellStyle name="40% - Accent6 6 2" xfId="2243" xr:uid="{7351A8E4-CB83-42A3-81BD-59E3815EE702}"/>
    <cellStyle name="40% - Accent6 6 2 2" xfId="5153" xr:uid="{38203C1C-C890-400F-8910-CFA2C7E94F82}"/>
    <cellStyle name="40% - Accent6 6 2 2 2" xfId="12112" xr:uid="{3DDF3CF6-3DAB-4744-A19C-BD0E7CE52609}"/>
    <cellStyle name="40% - Accent6 6 2 3" xfId="13139" xr:uid="{A6AC36B4-8B09-4DCF-B4B4-9E54A3F4FA0F}"/>
    <cellStyle name="40% - Accent6 6 2 4" xfId="14876" xr:uid="{08C5F7CE-B0DF-4D7E-9F07-1AFC08214111}"/>
    <cellStyle name="40% - Accent6 6 2 5" xfId="10645" xr:uid="{6E544B2A-21D6-429E-B1A0-6221E2386A74}"/>
    <cellStyle name="40% - Accent6 6 3" xfId="2911" xr:uid="{1CA9C00F-867B-4D5B-AC20-F33FF3654D6E}"/>
    <cellStyle name="40% - Accent6 6 3 2" xfId="5814" xr:uid="{2BEC5EC8-7C86-4853-954D-5BB9FACDC4A7}"/>
    <cellStyle name="40% - Accent6 6 3 3" xfId="11733" xr:uid="{0ED51C97-6A3A-4927-82B7-8F96F7862149}"/>
    <cellStyle name="40% - Accent6 6 4" xfId="4490" xr:uid="{7F79614A-26CA-44D5-9494-E5C67D10E434}"/>
    <cellStyle name="40% - Accent6 6 4 2" xfId="12763" xr:uid="{768BE5C8-F2F9-4671-98BC-7D232A79363E}"/>
    <cellStyle name="40% - Accent6 6 5" xfId="7388" xr:uid="{1180059F-EFAF-4DE6-A795-BB6C93FFA5E0}"/>
    <cellStyle name="40% - Accent6 6 5 2" xfId="13998" xr:uid="{A4898793-A745-4CC8-AA9A-7924A01218A7}"/>
    <cellStyle name="40% - Accent6 6 6" xfId="15664" xr:uid="{951E2790-FE71-49D4-A083-4309146A75EF}"/>
    <cellStyle name="40% - Accent6 6 7" xfId="9780" xr:uid="{AB2E2C77-D359-478B-B46A-62ACEEABD716}"/>
    <cellStyle name="40% - Accent6 6 8" xfId="9009" xr:uid="{B64E0E35-BE18-41A4-9BE5-337637532B0B}"/>
    <cellStyle name="40% - Accent6 6 9" xfId="1577" xr:uid="{02FE8327-2EB9-42D5-A37C-9C9A20160962}"/>
    <cellStyle name="40% - Accent6 7" xfId="195" xr:uid="{DF1CC427-C53D-41D3-B565-0C412B5430A1}"/>
    <cellStyle name="40% - Accent6 8" xfId="3736" xr:uid="{7D8B1A3F-92D2-4D29-A166-5CB64A71A457}"/>
    <cellStyle name="60% - Accent1 2" xfId="153" xr:uid="{F6CC45E6-D0A5-4CE0-86B2-01171002C586}"/>
    <cellStyle name="60% - Accent1 2 2" xfId="3772" xr:uid="{F1D18159-F5E7-4605-B151-CE2B786E0F7C}"/>
    <cellStyle name="60% - Accent1 3" xfId="196" xr:uid="{2D6E863B-89DB-4E03-82BB-B5810EEA8059}"/>
    <cellStyle name="60% - Accent1 3 2" xfId="3776" xr:uid="{EF182DCD-3D99-4560-AFE4-6D8A0959FB79}"/>
    <cellStyle name="60% - Accent1 4" xfId="3766" xr:uid="{969C39D8-2F7D-48F7-B8DC-4BC1BBEAB78E}"/>
    <cellStyle name="60% - Accent2 2" xfId="154" xr:uid="{D9DDD58B-BF0D-4282-99D9-A6798A134899}"/>
    <cellStyle name="60% - Accent2 2 2" xfId="3764" xr:uid="{7949774E-BFA8-4D22-9443-F02E803F0649}"/>
    <cellStyle name="60% - Accent2 3" xfId="197" xr:uid="{7EBD736F-5790-4E79-8C5E-4EC788E1064B}"/>
    <cellStyle name="60% - Accent2 3 2" xfId="3768" xr:uid="{DF06291A-4A98-4178-B12E-C3E7017AD9E8}"/>
    <cellStyle name="60% - Accent2 4" xfId="3770" xr:uid="{12E66699-7037-4D77-B615-FEC8614F58FF}"/>
    <cellStyle name="60% - Accent3 2" xfId="155" xr:uid="{7C9F9C3F-5DFE-4651-818A-E7276FD00E51}"/>
    <cellStyle name="60% - Accent3 2 2" xfId="6609" xr:uid="{F2ED6F6D-2521-43C2-ACB3-48DB2C082947}"/>
    <cellStyle name="60% - Accent3 3" xfId="198" xr:uid="{EF3CFF88-81D3-4980-8F87-CF6F57F44548}"/>
    <cellStyle name="60% - Accent3 3 2" xfId="6608" xr:uid="{972DE91A-1D6F-4B2C-93F3-8C1219C84A56}"/>
    <cellStyle name="60% - Accent3 4" xfId="3774" xr:uid="{4B3EB9FF-9DED-4B94-9C72-27C8AF8497AD}"/>
    <cellStyle name="60% - Accent4 2" xfId="156" xr:uid="{F1181DF7-EB79-4474-B0BF-8B9DA2977A3B}"/>
    <cellStyle name="60% - Accent4 2 2" xfId="6611" xr:uid="{86F87D4A-40ED-4570-9CF8-F07D1BA25174}"/>
    <cellStyle name="60% - Accent4 3" xfId="199" xr:uid="{2B42CDAE-53B0-458C-8E14-6B5215092BFA}"/>
    <cellStyle name="60% - Accent4 3 2" xfId="6610" xr:uid="{84553305-191A-411F-839A-A52F9F21DD0F}"/>
    <cellStyle name="60% - Accent4 4" xfId="3778" xr:uid="{AE9BFFA5-DAE0-4F0C-92C0-EA2D4EF3D99A}"/>
    <cellStyle name="60% - Accent5 2" xfId="157" xr:uid="{06A3589B-A8C4-45AD-91EE-AF43B101DB3F}"/>
    <cellStyle name="60% - Accent5 2 2" xfId="6613" xr:uid="{DC22BDFA-CE3F-4527-980E-FA77189A4521}"/>
    <cellStyle name="60% - Accent5 3" xfId="200" xr:uid="{8906652B-E51C-494D-91DC-5F74E36A4AC1}"/>
    <cellStyle name="60% - Accent5 3 2" xfId="6612" xr:uid="{67C1C360-68CE-4A57-8D91-E5FDCF421D41}"/>
    <cellStyle name="60% - Accent5 4" xfId="3782" xr:uid="{29DBC329-0042-4DAE-979F-63CFF5403D94}"/>
    <cellStyle name="60% - Accent6 2" xfId="158" xr:uid="{B754697C-D90E-45BE-8C97-F5E97AFE69AC}"/>
    <cellStyle name="60% - Accent6 2 2" xfId="6615" xr:uid="{B9262582-2A5A-4066-AF11-3E39CF7FD508}"/>
    <cellStyle name="60% - Accent6 3" xfId="201" xr:uid="{8FF105EC-97B4-4C78-AF3D-2411F100C62F}"/>
    <cellStyle name="60% - Accent6 3 2" xfId="6614" xr:uid="{A078576D-450D-4F6F-AC0D-F2C3269425EC}"/>
    <cellStyle name="60% - Accent6 4" xfId="3786" xr:uid="{9E97EA1C-A983-494F-B405-8108E6610261}"/>
    <cellStyle name="60% - ส่วนที่ถูกเน้น1" xfId="1254" xr:uid="{6C79F403-4291-4A64-B394-3DE656110589}"/>
    <cellStyle name="60% - ส่วนที่ถูกเน้น2" xfId="1255" xr:uid="{FF1090CC-0C51-45C2-9CD3-5182984151BA}"/>
    <cellStyle name="60% - ส่วนที่ถูกเน้น3" xfId="1256" xr:uid="{4BAC5303-ECD4-46A6-92E9-6265302EF3D4}"/>
    <cellStyle name="60% - ส่วนที่ถูกเน้น4" xfId="1257" xr:uid="{FEA07063-8286-4074-8EBA-ED237C555A88}"/>
    <cellStyle name="60% - ส่วนที่ถูกเน้น5" xfId="1258" xr:uid="{0403378D-9B17-4E9F-BB7A-7B7269ED1877}"/>
    <cellStyle name="60% - ส่วนที่ถูกเน้น6" xfId="1259" xr:uid="{1874ADB3-E4FB-495F-BBBD-04D02449F6CC}"/>
    <cellStyle name="Accent1" xfId="1306" builtinId="29" customBuiltin="1"/>
    <cellStyle name="Accent1 2" xfId="159" xr:uid="{9D4AB1AA-9651-4D10-AD62-9AC22943F7B1}"/>
    <cellStyle name="Accent1 2 2" xfId="6617" xr:uid="{6BD1DDAD-40CB-4261-BF31-33815E11BB5F}"/>
    <cellStyle name="Accent1 3" xfId="313" xr:uid="{88486936-C6AA-4490-B4A8-878AB1343A12}"/>
    <cellStyle name="Accent1 3 2" xfId="6616" xr:uid="{15FEA4C9-10A5-4138-B913-E29B2799085D}"/>
    <cellStyle name="Accent2" xfId="1307" builtinId="33" customBuiltin="1"/>
    <cellStyle name="Accent2 2" xfId="160" xr:uid="{6763C6F7-461D-4CDE-BB5A-5450A5967C4C}"/>
    <cellStyle name="Accent2 2 2" xfId="6619" xr:uid="{E555EADA-7F1E-45D4-A407-98DFE37A0362}"/>
    <cellStyle name="Accent2 3" xfId="314" xr:uid="{177CE3C4-B1BB-46B9-9A0A-C17B0A031060}"/>
    <cellStyle name="Accent2 3 2" xfId="6618" xr:uid="{EBA91324-C1A9-43EB-AB5F-F1337187F8F7}"/>
    <cellStyle name="Accent3" xfId="1308" builtinId="37" customBuiltin="1"/>
    <cellStyle name="Accent3 2" xfId="161" xr:uid="{AB9CA5D0-3537-4132-905A-DBAA940E91DA}"/>
    <cellStyle name="Accent3 2 2" xfId="6621" xr:uid="{8DA62C69-B7D1-47F1-9D77-939BD2E1B165}"/>
    <cellStyle name="Accent3 3" xfId="315" xr:uid="{734613DE-252C-4558-A11A-8DFC54FEEF43}"/>
    <cellStyle name="Accent3 3 2" xfId="6620" xr:uid="{EB01CC2A-9CA1-4DD9-AE80-C2535E83E6AB}"/>
    <cellStyle name="Accent4" xfId="1309" builtinId="41" customBuiltin="1"/>
    <cellStyle name="Accent4 2" xfId="162" xr:uid="{0A7BA807-EEFE-40C3-97CB-A28BB994503F}"/>
    <cellStyle name="Accent4 2 2" xfId="6623" xr:uid="{F4BC75F3-BE69-450B-A609-7B99BD409378}"/>
    <cellStyle name="Accent4 3" xfId="316" xr:uid="{D566A5B4-40F9-476C-AEE3-15D7C04A5DCA}"/>
    <cellStyle name="Accent4 3 2" xfId="6622" xr:uid="{8D683C76-457C-4619-91A5-224D362D8031}"/>
    <cellStyle name="Accent5" xfId="1310" builtinId="45" customBuiltin="1"/>
    <cellStyle name="Accent5 2" xfId="163" xr:uid="{27B3D77F-1205-4743-A10C-C6E0601EA8D0}"/>
    <cellStyle name="Accent5 2 2" xfId="6625" xr:uid="{2D6B5222-52FE-422D-9B6B-3CBC6DE04397}"/>
    <cellStyle name="Accent5 3" xfId="317" xr:uid="{D1A3C501-BAEF-4C58-8F8E-C56A41495EDF}"/>
    <cellStyle name="Accent5 3 2" xfId="6624" xr:uid="{75569C65-7749-4991-AF34-3AD7ACC7F893}"/>
    <cellStyle name="Accent6" xfId="1311" builtinId="49" customBuiltin="1"/>
    <cellStyle name="Accent6 2" xfId="164" xr:uid="{BA3BF8EF-BC10-48E5-AD71-9793291E4123}"/>
    <cellStyle name="Accent6 2 2" xfId="6627" xr:uid="{A15EAEDD-A3CC-46F5-B166-72AD93FC0DDB}"/>
    <cellStyle name="Accent6 3" xfId="318" xr:uid="{C20091A1-C06F-4CE0-9045-41E80E07CA5A}"/>
    <cellStyle name="Accent6 3 2" xfId="6626" xr:uid="{635685AF-3EB5-4F16-BD62-B23641D1EC1B}"/>
    <cellStyle name="Bad" xfId="1296" builtinId="27" customBuiltin="1"/>
    <cellStyle name="Bad 2" xfId="165" xr:uid="{D78A70BF-B49B-4401-9EC6-A01A363F901C}"/>
    <cellStyle name="Bad 2 2" xfId="338" xr:uid="{5A825CAF-0EEB-4C15-8C66-1BE87D95869B}"/>
    <cellStyle name="Bad 2 3" xfId="6629" xr:uid="{BCA24AD1-6110-4EF7-BF58-04E459521E63}"/>
    <cellStyle name="Bad 3" xfId="303" xr:uid="{9FB99F56-92D0-45C7-B3AF-24C387BB63F1}"/>
    <cellStyle name="Bad 3 2" xfId="6628" xr:uid="{B1D08D56-D7AC-4D04-A3CB-048F9F7472F4}"/>
    <cellStyle name="Calculation" xfId="1298" builtinId="22" customBuiltin="1"/>
    <cellStyle name="Calculation 10" xfId="14493" xr:uid="{71236278-6AC4-4907-9515-4B34F4007F0B}"/>
    <cellStyle name="Calculation 10 2" xfId="18125" xr:uid="{34458F43-8C92-4FB5-B46D-0AF0397E54CA}"/>
    <cellStyle name="Calculation 10 2 2" xfId="26408" xr:uid="{22D7C30B-F5E6-4DAD-8444-EB961E9ECC83}"/>
    <cellStyle name="Calculation 10 2 3" xfId="31558" xr:uid="{4536A5F2-FBBE-4FB6-A6BE-5E61C297EDDA}"/>
    <cellStyle name="Calculation 10 2 4" xfId="36127" xr:uid="{19ADAD9F-42C7-4193-BAB1-17148193916F}"/>
    <cellStyle name="Calculation 10 3" xfId="23032" xr:uid="{8FC047E4-8F73-4E36-82FB-0F91ADC6F60A}"/>
    <cellStyle name="Calculation 10 4" xfId="28441" xr:uid="{1708D4DB-65AF-430C-B6C8-F66226521BE9}"/>
    <cellStyle name="Calculation 10 5" xfId="33222" xr:uid="{5948B9DE-6E17-453C-844C-92F4BD892CE1}"/>
    <cellStyle name="Calculation 11" xfId="15261" xr:uid="{CD048203-1889-4032-9124-0D2D07998528}"/>
    <cellStyle name="Calculation 11 2" xfId="18532" xr:uid="{4E89AC47-FE65-4D36-B0BC-F3F135EAD392}"/>
    <cellStyle name="Calculation 11 2 2" xfId="26815" xr:uid="{E307BACB-3340-4711-A998-9A7CA2D251DA}"/>
    <cellStyle name="Calculation 11 2 3" xfId="31965" xr:uid="{F114AF9A-0317-453A-91A2-C6E52C9490C0}"/>
    <cellStyle name="Calculation 11 2 4" xfId="36534" xr:uid="{DA9D1096-0CF1-4109-8BC5-FFE2E9BC0F83}"/>
    <cellStyle name="Calculation 11 3" xfId="23670" xr:uid="{49D6A205-2C2B-4FD3-81AC-5048AB782B1D}"/>
    <cellStyle name="Calculation 11 4" xfId="28953" xr:uid="{C9F63D74-D00A-44B2-8B85-83CB5FE58F0A}"/>
    <cellStyle name="Calculation 11 5" xfId="33629" xr:uid="{92CE9B73-972E-4BC9-A073-2A954C99B1F3}"/>
    <cellStyle name="Calculation 12" xfId="15020" xr:uid="{BBEAF58B-246E-455D-82BF-DC1FCF23F1AD}"/>
    <cellStyle name="Calculation 13" xfId="23143" xr:uid="{63F6B96B-A268-43F1-BD69-12BE5D92EFAB}"/>
    <cellStyle name="Calculation 2" xfId="166" xr:uid="{DBFA2279-8464-40BF-BB9D-F8F6B94644A0}"/>
    <cellStyle name="Calculation 2 2" xfId="6686" xr:uid="{10226BA4-264E-4F9F-8C33-2B11E570905B}"/>
    <cellStyle name="Calculation 2 2 2" xfId="3791" xr:uid="{2F2A4FF0-A1C7-4A0A-8ED8-D4C697740DE0}"/>
    <cellStyle name="Calculation 2 2 2 2" xfId="36659" xr:uid="{D495FBE6-23D5-4FE2-A7DC-3E1BF87F2EFF}"/>
    <cellStyle name="Calculation 2 2 2 3" xfId="36705" xr:uid="{A0A19A1E-D730-4EB5-9230-8B383C95CC47}"/>
    <cellStyle name="Calculation 2 2 2 4" xfId="36750" xr:uid="{FEC1AB9F-F53B-4CBE-83B0-4E7F79AB7395}"/>
    <cellStyle name="Calculation 2 2 3" xfId="36670" xr:uid="{D692300E-DEEF-448B-98A1-F6060D9AB1AC}"/>
    <cellStyle name="Calculation 2 2 3 2" xfId="36716" xr:uid="{40BB0A28-6D6F-4933-AFAC-64F1E184115D}"/>
    <cellStyle name="Calculation 2 2 3 3" xfId="36761" xr:uid="{39AC8FC2-932B-474D-BFCE-005BE556E7FB}"/>
    <cellStyle name="Calculation 2 2 4" xfId="36637" xr:uid="{0912A4FB-D91D-4757-8742-166E96DF6FDF}"/>
    <cellStyle name="Calculation 2 2 5" xfId="36683" xr:uid="{CED166D8-F4BD-4F90-AECC-E491C7D8CE95}"/>
    <cellStyle name="Calculation 2 2 6" xfId="36728" xr:uid="{EEE2F8C2-A110-416C-AB8D-012741B7ABE5}"/>
    <cellStyle name="Calculation 2 3" xfId="6631" xr:uid="{70450FFB-9639-4171-A45D-6DD370E1A33A}"/>
    <cellStyle name="Calculation 2 3 2" xfId="36648" xr:uid="{F8422DF4-E980-4764-8771-374E93003A2B}"/>
    <cellStyle name="Calculation 2 3 3" xfId="36694" xr:uid="{864C0207-3A43-47F7-A93F-FFBE654CC983}"/>
    <cellStyle name="Calculation 2 3 4" xfId="36739" xr:uid="{0679EA0B-F18A-41F3-8E9F-F346948224EA}"/>
    <cellStyle name="Calculation 2 4" xfId="3794" xr:uid="{33EF1F98-4E59-4026-B23E-BDED0A704E82}"/>
    <cellStyle name="Calculation 2 5" xfId="36624" xr:uid="{19176988-DFCB-4370-B34F-AD5D0AB0DFE3}"/>
    <cellStyle name="Calculation 2 6" xfId="36940" xr:uid="{D4B5F7D5-7786-4D59-8BC1-EA3217AB36F3}"/>
    <cellStyle name="Calculation 2 7" xfId="37039" xr:uid="{76B7970A-6617-491F-A31D-24DF418138D8}"/>
    <cellStyle name="Calculation 3" xfId="202" xr:uid="{CEC32504-196E-4659-A9C3-B2714FDBC4F6}"/>
    <cellStyle name="Calculation 3 10" xfId="3893" xr:uid="{5BFFDD55-4811-4496-8BA6-B55FEE66CF1E}"/>
    <cellStyle name="Calculation 3 10 2" xfId="17900" xr:uid="{C3BA70FB-9774-4242-B233-B4D581896F1B}"/>
    <cellStyle name="Calculation 3 10 2 2" xfId="26183" xr:uid="{67BCCC06-207F-4CB4-AD58-4316EF792094}"/>
    <cellStyle name="Calculation 3 10 2 3" xfId="31333" xr:uid="{9B260CDF-A2A3-4EFA-8B60-1F9DD6BE57FF}"/>
    <cellStyle name="Calculation 3 10 2 4" xfId="35902" xr:uid="{78FB22BD-7A93-4A7D-8DDD-ACED1B6D7F34}"/>
    <cellStyle name="Calculation 3 10 3" xfId="14277" xr:uid="{2846B5D6-2C2C-4481-89C6-D340F891FD13}"/>
    <cellStyle name="Calculation 3 10 4" xfId="22805" xr:uid="{3F90C4ED-99BD-48F0-AE7E-C3EAB977A1DC}"/>
    <cellStyle name="Calculation 3 10 5" xfId="28216" xr:uid="{89E11C5A-E61D-4878-992A-B17CAF75D78D}"/>
    <cellStyle name="Calculation 3 10 6" xfId="32997" xr:uid="{41FD0BA2-3FE5-4818-8FF6-BA391EFFA231}"/>
    <cellStyle name="Calculation 3 11" xfId="7331" xr:uid="{0710BD21-7CEF-4957-9BA0-A1F99D727F01}"/>
    <cellStyle name="Calculation 3 11 2" xfId="18104" xr:uid="{AE346220-89F0-42D0-85D4-BFA012EC829E}"/>
    <cellStyle name="Calculation 3 11 2 2" xfId="26387" xr:uid="{70695537-9222-4CB3-AE55-77CC88584DD4}"/>
    <cellStyle name="Calculation 3 11 2 3" xfId="31537" xr:uid="{E5D75B59-7092-4F92-B875-5617E0592319}"/>
    <cellStyle name="Calculation 3 11 2 4" xfId="36106" xr:uid="{1107B7CB-407C-4135-93CB-4FB1B8197C97}"/>
    <cellStyle name="Calculation 3 11 3" xfId="14473" xr:uid="{B3280696-0809-47F5-A41C-9B3DC75801C6}"/>
    <cellStyle name="Calculation 3 11 4" xfId="23011" xr:uid="{08A7A83A-6473-421B-9908-47BC4356C2EA}"/>
    <cellStyle name="Calculation 3 11 5" xfId="28420" xr:uid="{D8277835-796C-439D-8688-16A066DDD41A}"/>
    <cellStyle name="Calculation 3 11 6" xfId="33201" xr:uid="{B7641955-ADEF-4E79-A93F-FD3F2CF0EB4D}"/>
    <cellStyle name="Calculation 3 12" xfId="6889" xr:uid="{B71C8EF7-CC20-4110-839F-4B13A3A937AC}"/>
    <cellStyle name="Calculation 3 12 2" xfId="18453" xr:uid="{918C6C2F-A75F-47C8-A899-8727264972FA}"/>
    <cellStyle name="Calculation 3 12 2 2" xfId="26736" xr:uid="{17006940-D3C6-43AE-98F3-422649D4FF19}"/>
    <cellStyle name="Calculation 3 12 2 3" xfId="31886" xr:uid="{ACB4588E-E9B6-4341-BBCB-B7A42CB169AC}"/>
    <cellStyle name="Calculation 3 12 2 4" xfId="36455" xr:uid="{AAE52F94-E0BE-4C5C-9655-14F50804B136}"/>
    <cellStyle name="Calculation 3 12 3" xfId="15189" xr:uid="{3AFEEB71-FAAC-4A90-851E-7496B6EEA55B}"/>
    <cellStyle name="Calculation 3 12 4" xfId="23591" xr:uid="{1AAC3EB8-1250-45EE-A367-4720DBEF47D9}"/>
    <cellStyle name="Calculation 3 12 5" xfId="28874" xr:uid="{C908110D-C2F5-460B-A9C7-7410E0193FE5}"/>
    <cellStyle name="Calculation 3 12 6" xfId="33550" xr:uid="{56010254-BFC8-4A44-AA08-EF92002C7D3A}"/>
    <cellStyle name="Calculation 3 13" xfId="6886" xr:uid="{245D0FA3-9B50-4DB8-9A0A-C86559D26BD0}"/>
    <cellStyle name="Calculation 3 14" xfId="8828" xr:uid="{72A14F59-2824-4154-9A1F-221FE31F1495}"/>
    <cellStyle name="Calculation 3 15" xfId="20846" xr:uid="{BA206C0C-2C98-45CA-9705-DB383B167907}"/>
    <cellStyle name="Calculation 3 16" xfId="36623" xr:uid="{23E45E74-CBED-4216-889F-AE6717D8B335}"/>
    <cellStyle name="Calculation 3 17" xfId="36939" xr:uid="{1B1D7F99-B165-49B7-8A6B-272918CECE36}"/>
    <cellStyle name="Calculation 3 18" xfId="37040" xr:uid="{DA9CB66E-657D-45FA-833F-6A4A152CAC29}"/>
    <cellStyle name="Calculation 3 2" xfId="497" xr:uid="{A0C849CF-79D1-4447-83F9-56804FFADABC}"/>
    <cellStyle name="Calculation 3 2 10" xfId="7265" xr:uid="{3E9E04AB-E3C2-4FB7-94D4-172EC7F7127F}"/>
    <cellStyle name="Calculation 3 2 10 2" xfId="17875" xr:uid="{E9E5677F-0BC3-46AF-8A16-0CBA0C3984DE}"/>
    <cellStyle name="Calculation 3 2 10 2 2" xfId="26158" xr:uid="{0BD8855E-BEF1-4FFD-A2E1-CAD76167E5F7}"/>
    <cellStyle name="Calculation 3 2 10 2 3" xfId="31308" xr:uid="{C10DD32D-F71C-468E-8D32-286B897C529C}"/>
    <cellStyle name="Calculation 3 2 10 2 4" xfId="35877" xr:uid="{A2111921-B720-474E-893D-5A55F9F56CB7}"/>
    <cellStyle name="Calculation 3 2 10 3" xfId="14251" xr:uid="{B2449E20-500F-4A0C-9177-569D754F61B7}"/>
    <cellStyle name="Calculation 3 2 10 4" xfId="22780" xr:uid="{B030A10A-F3BD-47A9-B6FB-5FC8C7B44846}"/>
    <cellStyle name="Calculation 3 2 10 5" xfId="28191" xr:uid="{2B442C11-51A4-4D7B-B549-B26289507877}"/>
    <cellStyle name="Calculation 3 2 10 6" xfId="32972" xr:uid="{338EE230-BB64-4170-A75D-0B9AC653CB7A}"/>
    <cellStyle name="Calculation 3 2 11" xfId="7713" xr:uid="{DE766E28-AC50-4984-925D-08621FAE286B}"/>
    <cellStyle name="Calculation 3 2 11 2" xfId="17309" xr:uid="{C4DB43DB-1522-45FF-AE6C-8F79C1980FF2}"/>
    <cellStyle name="Calculation 3 2 11 2 2" xfId="25592" xr:uid="{49DAC928-1242-4C17-A944-0264C7E5DA80}"/>
    <cellStyle name="Calculation 3 2 11 2 3" xfId="30742" xr:uid="{B98B2BBD-57A8-4D38-AEFC-FF28F1461756}"/>
    <cellStyle name="Calculation 3 2 11 2 4" xfId="35311" xr:uid="{941A86B8-2C91-497B-9052-9BA74774F7CF}"/>
    <cellStyle name="Calculation 3 2 11 3" xfId="13418" xr:uid="{4EB584F8-0D79-4C24-9AB1-C62B28E8B8AF}"/>
    <cellStyle name="Calculation 3 2 11 4" xfId="22038" xr:uid="{E843E98D-E1B5-49E4-B238-7C6A5D63ADF8}"/>
    <cellStyle name="Calculation 3 2 11 5" xfId="27545" xr:uid="{26708344-8190-4ABD-9A07-20D508EA902F}"/>
    <cellStyle name="Calculation 3 2 11 6" xfId="32406" xr:uid="{C6B8D426-A25A-4EBE-9571-B00798518A11}"/>
    <cellStyle name="Calculation 3 2 12" xfId="6866" xr:uid="{480EEE02-A331-474D-A7C9-37AA8A054740}"/>
    <cellStyle name="Calculation 3 2 13" xfId="8453" xr:uid="{7700C1A2-4161-43A3-BC26-A47E870C352B}"/>
    <cellStyle name="Calculation 3 2 14" xfId="21727" xr:uid="{74452736-F42E-42A4-A682-EBB97189717B}"/>
    <cellStyle name="Calculation 3 2 15" xfId="36636" xr:uid="{0F689E97-3A3C-4189-AE32-65811C2663CE}"/>
    <cellStyle name="Calculation 3 2 16" xfId="36682" xr:uid="{9DE24151-6E5C-4671-8557-0D4E68435267}"/>
    <cellStyle name="Calculation 3 2 17" xfId="36727" xr:uid="{0FFBE4CA-F76F-4A87-9A6B-E203932131D5}"/>
    <cellStyle name="Calculation 3 2 2" xfId="732" xr:uid="{7E656CA9-507B-4FB5-BEF4-CE7A90D3ECCB}"/>
    <cellStyle name="Calculation 3 2 2 10" xfId="6782" xr:uid="{AC8F2A5E-134F-4D26-B899-8C4BA7ED43EF}"/>
    <cellStyle name="Calculation 3 2 2 10 2" xfId="17323" xr:uid="{8B2CE27F-F650-4B1C-A07B-627ADD669A94}"/>
    <cellStyle name="Calculation 3 2 2 10 2 2" xfId="25606" xr:uid="{792D16FA-B157-4D32-8D94-C5270D6E5EB3}"/>
    <cellStyle name="Calculation 3 2 2 10 2 3" xfId="30756" xr:uid="{98436818-F8B4-492E-A1AB-20725E22FF9D}"/>
    <cellStyle name="Calculation 3 2 2 10 2 4" xfId="35325" xr:uid="{F546BE77-3CD7-4503-9E61-871B00F4937F}"/>
    <cellStyle name="Calculation 3 2 2 10 3" xfId="13434" xr:uid="{8FFC0D48-5269-48F1-B9D6-89D37D7EB6F6}"/>
    <cellStyle name="Calculation 3 2 2 10 4" xfId="22054" xr:uid="{1C14C013-2F68-4C70-8552-033BA906CEBB}"/>
    <cellStyle name="Calculation 3 2 2 10 5" xfId="27560" xr:uid="{89CC87EA-6058-4078-AF4C-6EC30B24750C}"/>
    <cellStyle name="Calculation 3 2 2 10 6" xfId="32420" xr:uid="{CE580E8E-9942-40BD-9AD0-2DE7D94A5DA9}"/>
    <cellStyle name="Calculation 3 2 2 11" xfId="6899" xr:uid="{B9CA6480-1A0D-4B49-9DF3-B5084A86406A}"/>
    <cellStyle name="Calculation 3 2 2 11 2" xfId="17718" xr:uid="{790E1193-8600-4A1E-AF09-03BD12291110}"/>
    <cellStyle name="Calculation 3 2 2 11 2 2" xfId="26001" xr:uid="{FB32C0B0-FA2B-4F82-B767-4F5E7998B303}"/>
    <cellStyle name="Calculation 3 2 2 11 2 3" xfId="31151" xr:uid="{0A6329AF-FC61-4F26-8DFD-520A23DDBA9E}"/>
    <cellStyle name="Calculation 3 2 2 11 2 4" xfId="35720" xr:uid="{D58CF585-B49D-4146-82CF-F4BF0E501FFE}"/>
    <cellStyle name="Calculation 3 2 2 11 3" xfId="14101" xr:uid="{1E166AC4-FE7B-4CB2-B72E-9F906247E3AF}"/>
    <cellStyle name="Calculation 3 2 2 11 4" xfId="22623" xr:uid="{5BC9BC28-C40C-4B11-A0CD-81E6BAAF8D22}"/>
    <cellStyle name="Calculation 3 2 2 11 5" xfId="28034" xr:uid="{CD798526-4538-42D7-A109-B1C02A3972E5}"/>
    <cellStyle name="Calculation 3 2 2 11 6" xfId="32815" xr:uid="{B6E1537B-58EC-4D77-8F20-8CE47904D6F9}"/>
    <cellStyle name="Calculation 3 2 2 12" xfId="7159" xr:uid="{07E341FA-076E-43F5-832A-81AD9F22732B}"/>
    <cellStyle name="Calculation 3 2 2 12 2" xfId="17262" xr:uid="{B111A34D-B590-495C-A28D-3B6DDE90CEB2}"/>
    <cellStyle name="Calculation 3 2 2 12 2 2" xfId="25545" xr:uid="{03C472B2-94D5-4076-B151-5CF42CE0F3DD}"/>
    <cellStyle name="Calculation 3 2 2 12 2 3" xfId="30695" xr:uid="{11E11219-9757-4B67-B8B4-E3D1B79E55F1}"/>
    <cellStyle name="Calculation 3 2 2 12 2 4" xfId="35264" xr:uid="{BE706CC3-6B4C-4175-95F7-7F455588D231}"/>
    <cellStyle name="Calculation 3 2 2 12 3" xfId="21983" xr:uid="{8DFB3E1D-8698-4953-B4F7-9924768A9F14}"/>
    <cellStyle name="Calculation 3 2 2 12 4" xfId="27498" xr:uid="{40B6D0C1-AB98-4807-A680-689ECE3E0A2F}"/>
    <cellStyle name="Calculation 3 2 2 12 5" xfId="32359" xr:uid="{651A4B9E-2200-4254-AF92-F6890C3FFB70}"/>
    <cellStyle name="Calculation 3 2 2 13" xfId="9447" xr:uid="{1D5E2F45-AA6B-45BC-B2D9-CC6216079FAF}"/>
    <cellStyle name="Calculation 3 2 2 13 2" xfId="18879" xr:uid="{8C97D71B-4D41-4A79-8923-82840387233F}"/>
    <cellStyle name="Calculation 3 2 2 13 3" xfId="21669" xr:uid="{34EF85EE-EABE-4A11-9D24-C30F18CE4FB0}"/>
    <cellStyle name="Calculation 3 2 2 14" xfId="14396" xr:uid="{9A99D930-B79F-411C-8B27-7EE4F049BC24}"/>
    <cellStyle name="Calculation 3 2 2 15" xfId="8806" xr:uid="{B6568D2E-E49F-4822-8992-A218083CAFEB}"/>
    <cellStyle name="Calculation 3 2 2 16" xfId="36658" xr:uid="{84C63220-1C85-4FB9-A034-029536BDD380}"/>
    <cellStyle name="Calculation 3 2 2 17" xfId="36704" xr:uid="{ADAB57AA-4F3A-48AC-AB72-0E1989F51AD3}"/>
    <cellStyle name="Calculation 3 2 2 18" xfId="36749" xr:uid="{5AA3059A-195E-4EC0-ABCB-2DFD578A450F}"/>
    <cellStyle name="Calculation 3 2 2 2" xfId="834" xr:uid="{8FA34526-E4B3-4160-948E-1ADD139A3459}"/>
    <cellStyle name="Calculation 3 2 2 2 10" xfId="7259" xr:uid="{73F28FF1-DD7A-4A09-9405-3020674CB8D7}"/>
    <cellStyle name="Calculation 3 2 2 2 10 2" xfId="18214" xr:uid="{56A47142-3735-49FC-8D25-51A6F919F7F3}"/>
    <cellStyle name="Calculation 3 2 2 2 10 2 2" xfId="26497" xr:uid="{C0A83D5E-E5E5-4554-B83E-88D013767D89}"/>
    <cellStyle name="Calculation 3 2 2 2 10 2 3" xfId="31647" xr:uid="{7FD5A12E-F603-4B62-8D73-84D79B9ADEBF}"/>
    <cellStyle name="Calculation 3 2 2 2 10 2 4" xfId="36216" xr:uid="{C6C3BDB9-B665-4911-80B9-4F3838A5BB03}"/>
    <cellStyle name="Calculation 3 2 2 2 10 3" xfId="14958" xr:uid="{B18EF86F-806C-4514-9F22-50EE6AB46F35}"/>
    <cellStyle name="Calculation 3 2 2 2 10 4" xfId="23352" xr:uid="{F67B38DB-8345-4D5B-AE25-ACB37C0834DC}"/>
    <cellStyle name="Calculation 3 2 2 2 10 5" xfId="28635" xr:uid="{396DA831-75A1-4277-A190-1715A92BEAAE}"/>
    <cellStyle name="Calculation 3 2 2 2 10 6" xfId="33311" xr:uid="{23285D63-435F-4A0D-A659-15B358F7E645}"/>
    <cellStyle name="Calculation 3 2 2 2 11" xfId="7925" xr:uid="{9AAFE774-5561-434C-BFF0-F6EC378C10CB}"/>
    <cellStyle name="Calculation 3 2 2 2 11 2" xfId="18108" xr:uid="{6D085C52-2C4C-4BF5-BB99-70AD78AAFDE0}"/>
    <cellStyle name="Calculation 3 2 2 2 11 2 2" xfId="26391" xr:uid="{5ED34EA8-33D2-4B0A-9D2E-53DCF69422A9}"/>
    <cellStyle name="Calculation 3 2 2 2 11 2 3" xfId="31541" xr:uid="{DA46DF09-1A6F-4AC3-8A8B-0A6395953BAE}"/>
    <cellStyle name="Calculation 3 2 2 2 11 2 4" xfId="36110" xr:uid="{BA7DDF4E-578C-4FA0-8496-1A70298CFA95}"/>
    <cellStyle name="Calculation 3 2 2 2 11 3" xfId="23015" xr:uid="{2AA5D7F3-F668-47EF-8515-A73A4E6FB164}"/>
    <cellStyle name="Calculation 3 2 2 2 11 4" xfId="28424" xr:uid="{EB4CEA73-481C-4BE9-ABCA-C9FA6040BB23}"/>
    <cellStyle name="Calculation 3 2 2 2 11 5" xfId="33205" xr:uid="{99CC9122-042E-4B0E-BFDA-57ADCE9118AB}"/>
    <cellStyle name="Calculation 3 2 2 2 12" xfId="9542" xr:uid="{18329F3E-9250-46CF-88B1-93829746EC06}"/>
    <cellStyle name="Calculation 3 2 2 2 12 2" xfId="18958" xr:uid="{3E1F0109-1794-403F-8BBD-FDA2C1EFF370}"/>
    <cellStyle name="Calculation 3 2 2 2 12 3" xfId="8834" xr:uid="{BAA8E201-4D9D-47BD-9028-5CAF5843DDDF}"/>
    <cellStyle name="Calculation 3 2 2 2 13" xfId="15253" xr:uid="{E563324E-A5DC-459E-BDAC-5FB20E90D837}"/>
    <cellStyle name="Calculation 3 2 2 2 14" xfId="23969" xr:uid="{826EB419-6F62-48BF-B869-82958784FD3D}"/>
    <cellStyle name="Calculation 3 2 2 2 2" xfId="910" xr:uid="{EBECB2DB-A717-478D-AA48-1179186EAE49}"/>
    <cellStyle name="Calculation 3 2 2 2 2 10" xfId="7995" xr:uid="{8A3C8ED2-E25F-48EB-BA98-40F69404A929}"/>
    <cellStyle name="Calculation 3 2 2 2 2 10 2" xfId="17812" xr:uid="{D369BCDE-6C98-4248-BEFE-FB739B0BA1C5}"/>
    <cellStyle name="Calculation 3 2 2 2 2 10 2 2" xfId="26095" xr:uid="{835DFE14-D1BF-4828-BD4A-95F27310ABD6}"/>
    <cellStyle name="Calculation 3 2 2 2 2 10 2 3" xfId="31245" xr:uid="{48BC5771-4351-43F9-899A-CA4E7EA36A67}"/>
    <cellStyle name="Calculation 3 2 2 2 2 10 2 4" xfId="35814" xr:uid="{1372EFE3-697E-4CF1-91D5-AB77B2C78AB2}"/>
    <cellStyle name="Calculation 3 2 2 2 2 10 3" xfId="22717" xr:uid="{70C3739B-0C19-4287-9F4B-E79642EC75F9}"/>
    <cellStyle name="Calculation 3 2 2 2 2 10 4" xfId="28128" xr:uid="{E6B193C7-D9EB-40B4-9572-0039E5826175}"/>
    <cellStyle name="Calculation 3 2 2 2 2 10 5" xfId="32909" xr:uid="{C58CBBEC-16A1-4034-A0A1-5892AC15BA2E}"/>
    <cellStyle name="Calculation 3 2 2 2 2 11" xfId="9611" xr:uid="{0E7E66C3-F77E-49C9-B11D-642ABA3D8C19}"/>
    <cellStyle name="Calculation 3 2 2 2 2 11 2" xfId="19027" xr:uid="{8760DB78-5477-4204-B700-07B0E70ABE90}"/>
    <cellStyle name="Calculation 3 2 2 2 2 11 3" xfId="21614" xr:uid="{34F83476-BC40-4689-AD13-A502A8462961}"/>
    <cellStyle name="Calculation 3 2 2 2 2 12" xfId="8783" xr:uid="{B96E4AEF-5DEE-4D4E-AF2A-997E8829EC2C}"/>
    <cellStyle name="Calculation 3 2 2 2 2 13" xfId="23318" xr:uid="{D9F12984-F8D4-49A6-BBE2-2E194FFB311B}"/>
    <cellStyle name="Calculation 3 2 2 2 2 2" xfId="1042" xr:uid="{1583D0B6-84F4-4FB7-84C5-AA75B3903E0F}"/>
    <cellStyle name="Calculation 3 2 2 2 2 2 10" xfId="9743" xr:uid="{DBE53E2F-0FB1-4F40-8F38-E262DD5089B5}"/>
    <cellStyle name="Calculation 3 2 2 2 2 2 10 2" xfId="19159" xr:uid="{69F2B523-93F3-4F57-B22A-320E51A07387}"/>
    <cellStyle name="Calculation 3 2 2 2 2 2 10 3" xfId="23259" xr:uid="{A704D5A1-12F0-4B81-9BF8-2EB1A3EDD9FB}"/>
    <cellStyle name="Calculation 3 2 2 2 2 2 11" xfId="8384" xr:uid="{326E4DFF-779D-40A7-B76B-148CE22C48FE}"/>
    <cellStyle name="Calculation 3 2 2 2 2 2 12" xfId="23795" xr:uid="{AFD0305C-AB6C-4746-8C80-F7153B611471}"/>
    <cellStyle name="Calculation 3 2 2 2 2 2 2" xfId="2206" xr:uid="{CFB25F6D-F9AB-4DBB-ACF4-263AF3B9FB63}"/>
    <cellStyle name="Calculation 3 2 2 2 2 2 2 2" xfId="5116" xr:uid="{D3F484C6-0551-40DE-ACCF-9C5023FD44EA}"/>
    <cellStyle name="Calculation 3 2 2 2 2 2 2 2 2" xfId="16163" xr:uid="{07CDFBC5-FB8D-4F43-BB46-7406589C2A8A}"/>
    <cellStyle name="Calculation 3 2 2 2 2 2 2 2 3" xfId="24446" xr:uid="{B8068B97-CB55-4370-BAB5-2684BDF878FF}"/>
    <cellStyle name="Calculation 3 2 2 2 2 2 2 2 4" xfId="29596" xr:uid="{E8D969F6-7480-423B-9D11-C6CA2DAC100F}"/>
    <cellStyle name="Calculation 3 2 2 2 2 2 2 2 5" xfId="34165" xr:uid="{43EB6080-1C98-439E-BB20-41BE03624828}"/>
    <cellStyle name="Calculation 3 2 2 2 2 2 2 3" xfId="10606" xr:uid="{447F3673-90A4-4809-BB9F-2358A37860B6}"/>
    <cellStyle name="Calculation 3 2 2 2 2 2 2 4" xfId="19878" xr:uid="{610BA0D0-89C2-41A6-AC2C-8C276A1DCE90}"/>
    <cellStyle name="Calculation 3 2 2 2 2 2 2 5" xfId="8582" xr:uid="{72012897-DC8A-4BD2-A6E0-20E23319DF52}"/>
    <cellStyle name="Calculation 3 2 2 2 2 2 2 6" xfId="27570" xr:uid="{42E82C9A-54E7-4B93-AB5F-10C8100622F0}"/>
    <cellStyle name="Calculation 3 2 2 2 2 2 3" xfId="3038" xr:uid="{3C2DC1B0-1661-458A-AE89-58D4D7902891}"/>
    <cellStyle name="Calculation 3 2 2 2 2 2 3 2" xfId="5939" xr:uid="{75E121A4-93BD-43BA-8BC7-8803F6385353}"/>
    <cellStyle name="Calculation 3 2 2 2 2 2 3 2 2" xfId="16619" xr:uid="{1BDACCDA-7DC2-40F4-A9FF-1473B3D7B3DE}"/>
    <cellStyle name="Calculation 3 2 2 2 2 2 3 2 3" xfId="24902" xr:uid="{C738A97D-F12F-470F-B982-FC1540236C71}"/>
    <cellStyle name="Calculation 3 2 2 2 2 2 3 2 4" xfId="30052" xr:uid="{E63A0708-280F-4935-818F-A48A021AC79B}"/>
    <cellStyle name="Calculation 3 2 2 2 2 2 3 2 5" xfId="34621" xr:uid="{79835141-0E0A-414E-B4FF-30C391FFB1A5}"/>
    <cellStyle name="Calculation 3 2 2 2 2 2 3 3" xfId="11139" xr:uid="{83402855-1FFF-4826-B5E5-0CC532D745F9}"/>
    <cellStyle name="Calculation 3 2 2 2 2 2 3 4" xfId="20384" xr:uid="{2AEEFF12-EF7A-4378-A573-46A2F4FAA7AF}"/>
    <cellStyle name="Calculation 3 2 2 2 2 2 3 5" xfId="15258" xr:uid="{A4410969-77ED-40A1-BAAA-59097F01883B}"/>
    <cellStyle name="Calculation 3 2 2 2 2 2 3 6" xfId="22597" xr:uid="{5295E751-3A4E-4519-941D-E77A51689BF5}"/>
    <cellStyle name="Calculation 3 2 2 2 2 2 4" xfId="3402" xr:uid="{A81124BD-2930-4F49-997F-0ACB2A2A7C65}"/>
    <cellStyle name="Calculation 3 2 2 2 2 2 4 2" xfId="6300" xr:uid="{EE9D99C0-80BB-4E9D-9F2E-6B53D38A043D}"/>
    <cellStyle name="Calculation 3 2 2 2 2 2 4 2 2" xfId="16774" xr:uid="{5EE0B6C6-5036-4F46-9B2C-304721A60458}"/>
    <cellStyle name="Calculation 3 2 2 2 2 2 4 2 3" xfId="25057" xr:uid="{96747AA8-A2E5-42DC-92EE-A23721D6AB1B}"/>
    <cellStyle name="Calculation 3 2 2 2 2 2 4 2 4" xfId="30207" xr:uid="{AD546B09-8D84-4130-972F-BD03CB2C4C11}"/>
    <cellStyle name="Calculation 3 2 2 2 2 2 4 2 5" xfId="34776" xr:uid="{96D94959-9058-4097-A958-A701B61B68A6}"/>
    <cellStyle name="Calculation 3 2 2 2 2 2 4 3" xfId="11297" xr:uid="{5DED2B0A-8945-4134-BE8B-F00B8ACEEB8E}"/>
    <cellStyle name="Calculation 3 2 2 2 2 2 4 4" xfId="20543" xr:uid="{A93B28D1-0A26-48EC-ADFC-9E9BD29AF431}"/>
    <cellStyle name="Calculation 3 2 2 2 2 2 4 5" xfId="23189" xr:uid="{380C78EE-BF8D-4B80-ABF8-06D0EDC3BAED}"/>
    <cellStyle name="Calculation 3 2 2 2 2 2 4 6" xfId="19528" xr:uid="{7042A028-5C55-48FB-817C-8F1DEE4F144A}"/>
    <cellStyle name="Calculation 3 2 2 2 2 2 5" xfId="3687" xr:uid="{B1B80F89-1417-4DFB-8A7E-746BCA438A6A}"/>
    <cellStyle name="Calculation 3 2 2 2 2 2 5 2" xfId="6584" xr:uid="{E651540A-83BB-45D2-95B9-A7F861E7DA16}"/>
    <cellStyle name="Calculation 3 2 2 2 2 2 5 2 2" xfId="17146" xr:uid="{2C40FBBE-393E-4665-8E34-31D9A8A93173}"/>
    <cellStyle name="Calculation 3 2 2 2 2 2 5 2 3" xfId="25429" xr:uid="{E0CAD97B-FA27-43CB-AEC7-A0268C782510}"/>
    <cellStyle name="Calculation 3 2 2 2 2 2 5 2 4" xfId="30579" xr:uid="{BC64208F-DFBD-454A-A2BD-63EA4089D41D}"/>
    <cellStyle name="Calculation 3 2 2 2 2 2 5 2 5" xfId="35148" xr:uid="{9E60E9A7-30CA-4C6F-B38A-434877080D62}"/>
    <cellStyle name="Calculation 3 2 2 2 2 2 5 3" xfId="12420" xr:uid="{CF065B46-4615-4A37-8A47-5625BE64646B}"/>
    <cellStyle name="Calculation 3 2 2 2 2 2 5 4" xfId="21355" xr:uid="{34B2DA2F-22FA-44A5-8ED1-5C718DCD1046}"/>
    <cellStyle name="Calculation 3 2 2 2 2 2 5 5" xfId="27142" xr:uid="{99C966B9-360D-4C5D-A716-D0637D7901F5}"/>
    <cellStyle name="Calculation 3 2 2 2 2 2 5 6" xfId="32243" xr:uid="{4DB41B15-6F3D-4530-9E5F-F896EE516498}"/>
    <cellStyle name="Calculation 3 2 2 2 2 2 6" xfId="4453" xr:uid="{1A79824C-99AC-4A35-BF29-EB00F29A3624}"/>
    <cellStyle name="Calculation 3 2 2 2 2 2 6 2" xfId="17472" xr:uid="{9CB47BED-F22C-4A91-B84F-A5A6819442AC}"/>
    <cellStyle name="Calculation 3 2 2 2 2 2 6 2 2" xfId="25755" xr:uid="{4C093C31-7FBB-447D-A095-8C4ACB32E44D}"/>
    <cellStyle name="Calculation 3 2 2 2 2 2 6 2 3" xfId="30905" xr:uid="{BC31060B-CC34-4D41-B3B2-C862EA308D77}"/>
    <cellStyle name="Calculation 3 2 2 2 2 2 6 2 4" xfId="35474" xr:uid="{DBFB5863-2F20-496A-AD28-F94E951E6B4E}"/>
    <cellStyle name="Calculation 3 2 2 2 2 2 6 3" xfId="13792" xr:uid="{15630E90-B32A-4204-8857-667CAF06D119}"/>
    <cellStyle name="Calculation 3 2 2 2 2 2 6 4" xfId="22332" xr:uid="{A0924EA0-E061-4F61-9AEC-567598A48370}"/>
    <cellStyle name="Calculation 3 2 2 2 2 2 6 5" xfId="27761" xr:uid="{940F2F97-3D7F-4DDA-B2A6-9A1833278B5B}"/>
    <cellStyle name="Calculation 3 2 2 2 2 2 6 6" xfId="32569" xr:uid="{C90CCA46-D8D3-468D-8ABD-0737BB6BF320}"/>
    <cellStyle name="Calculation 3 2 2 2 2 2 7" xfId="7693" xr:uid="{E35C5A22-B8BA-4EA9-A70F-D969C804D317}"/>
    <cellStyle name="Calculation 3 2 2 2 2 2 7 2" xfId="17418" xr:uid="{7BF87C2D-61E5-4155-9CDA-24C0524C3310}"/>
    <cellStyle name="Calculation 3 2 2 2 2 2 7 2 2" xfId="25701" xr:uid="{C343E403-A62C-4B5D-934D-46BB8732AA66}"/>
    <cellStyle name="Calculation 3 2 2 2 2 2 7 2 3" xfId="30851" xr:uid="{EC450431-61EE-4F71-982B-63D4CBEDA0DA}"/>
    <cellStyle name="Calculation 3 2 2 2 2 2 7 2 4" xfId="35420" xr:uid="{19868306-8110-4EC5-946D-C7760FB0ECCA}"/>
    <cellStyle name="Calculation 3 2 2 2 2 2 7 3" xfId="13653" xr:uid="{4B028C66-F1E2-4AC6-93BE-36AC52D8DD95}"/>
    <cellStyle name="Calculation 3 2 2 2 2 2 7 4" xfId="22227" xr:uid="{765C41D6-BF45-4FAE-80F1-47AF298411F1}"/>
    <cellStyle name="Calculation 3 2 2 2 2 2 7 5" xfId="27689" xr:uid="{639BD80F-0515-442C-A363-7446823DA7CC}"/>
    <cellStyle name="Calculation 3 2 2 2 2 2 7 6" xfId="32515" xr:uid="{02F7ABD4-763E-4CE5-B3EE-BF5090DC7A41}"/>
    <cellStyle name="Calculation 3 2 2 2 2 2 8" xfId="7821" xr:uid="{F84F44FE-65AD-4B34-9BF2-5D22339AF59F}"/>
    <cellStyle name="Calculation 3 2 2 2 2 2 8 2" xfId="18415" xr:uid="{5C408258-B3EB-4FF4-B36C-C9BACBC53DB9}"/>
    <cellStyle name="Calculation 3 2 2 2 2 2 8 2 2" xfId="26698" xr:uid="{61222D91-32C2-47AD-A44E-A4DDE6C49B6D}"/>
    <cellStyle name="Calculation 3 2 2 2 2 2 8 2 3" xfId="31848" xr:uid="{48AC1222-EC47-4A38-B284-372899C3409B}"/>
    <cellStyle name="Calculation 3 2 2 2 2 2 8 2 4" xfId="36417" xr:uid="{636A5893-5FC4-4558-B096-CB2F4F0E351B}"/>
    <cellStyle name="Calculation 3 2 2 2 2 2 8 3" xfId="15153" xr:uid="{C7D1CBE3-8815-4B28-86E1-634EBDC2F0E6}"/>
    <cellStyle name="Calculation 3 2 2 2 2 2 8 4" xfId="23553" xr:uid="{A4E11C39-1CC5-463D-A4DD-44C3D516F4C8}"/>
    <cellStyle name="Calculation 3 2 2 2 2 2 8 5" xfId="28836" xr:uid="{707B5890-C802-4CAB-BEA4-AB12ADB16FEF}"/>
    <cellStyle name="Calculation 3 2 2 2 2 2 8 6" xfId="33512" xr:uid="{09FED0FE-F875-4993-A392-43BA9BB9AC05}"/>
    <cellStyle name="Calculation 3 2 2 2 2 2 9" xfId="8127" xr:uid="{026F77E6-7D9A-4331-880B-585CC02C3DCC}"/>
    <cellStyle name="Calculation 3 2 2 2 2 2 9 2" xfId="18567" xr:uid="{74B09B28-8CEB-452D-AA23-99969FBAED2F}"/>
    <cellStyle name="Calculation 3 2 2 2 2 2 9 2 2" xfId="26850" xr:uid="{E893EEDF-9E5A-4070-9223-03D0F0AD35A2}"/>
    <cellStyle name="Calculation 3 2 2 2 2 2 9 2 3" xfId="32000" xr:uid="{7BBEB440-DE20-457D-83A3-2285C4CECBED}"/>
    <cellStyle name="Calculation 3 2 2 2 2 2 9 2 4" xfId="36569" xr:uid="{7CC4E992-00D8-461F-9710-4340DA171323}"/>
    <cellStyle name="Calculation 3 2 2 2 2 2 9 3" xfId="23705" xr:uid="{6D32E514-9FF4-4CCF-9F18-836F1DAE87AB}"/>
    <cellStyle name="Calculation 3 2 2 2 2 2 9 4" xfId="28988" xr:uid="{774261BC-359B-48A9-9D88-6CEAB04A9CB8}"/>
    <cellStyle name="Calculation 3 2 2 2 2 2 9 5" xfId="33664" xr:uid="{9AF9113E-38BA-4A5C-8652-A8C77CA7ABE3}"/>
    <cellStyle name="Calculation 3 2 2 2 2 3" xfId="2083" xr:uid="{7D06410E-5307-4424-AD50-771007AA57DB}"/>
    <cellStyle name="Calculation 3 2 2 2 2 3 2" xfId="4993" xr:uid="{E4503E5D-79D3-461C-8B56-5FA40677C8FB}"/>
    <cellStyle name="Calculation 3 2 2 2 2 3 2 2" xfId="16031" xr:uid="{0114766A-21CD-4A7A-BCB6-562261598DEB}"/>
    <cellStyle name="Calculation 3 2 2 2 2 3 2 3" xfId="24314" xr:uid="{F0836563-202D-4EDA-8532-A1EB44ABC9DF}"/>
    <cellStyle name="Calculation 3 2 2 2 2 3 2 4" xfId="29464" xr:uid="{F919B30C-0258-4251-A654-FD2C24259245}"/>
    <cellStyle name="Calculation 3 2 2 2 2 3 2 5" xfId="34033" xr:uid="{3AACDEB0-1E29-4806-B047-AA6917541C83}"/>
    <cellStyle name="Calculation 3 2 2 2 2 3 3" xfId="10474" xr:uid="{599772DB-AECD-49F0-9B8A-87ADD8BB547F}"/>
    <cellStyle name="Calculation 3 2 2 2 2 3 4" xfId="19746" xr:uid="{C0E8872D-A8D5-45EB-9210-22FE7353C86F}"/>
    <cellStyle name="Calculation 3 2 2 2 2 3 5" xfId="23307" xr:uid="{34BD24DB-A96A-4E31-9888-33434F1693A6}"/>
    <cellStyle name="Calculation 3 2 2 2 2 3 6" xfId="29109" xr:uid="{CC10BA66-AC46-4327-B3B2-5718A3DE3D0F}"/>
    <cellStyle name="Calculation 3 2 2 2 2 4" xfId="2650" xr:uid="{440D211F-BE16-48C2-B0BE-59F479299625}"/>
    <cellStyle name="Calculation 3 2 2 2 2 4 2" xfId="5555" xr:uid="{69840C1F-C2AE-4405-9815-3D772B16A981}"/>
    <cellStyle name="Calculation 3 2 2 2 2 4 2 2" xfId="16487" xr:uid="{0B88B9F5-F13D-49A1-939C-715074FF4916}"/>
    <cellStyle name="Calculation 3 2 2 2 2 4 2 3" xfId="24770" xr:uid="{4D38DFBF-A20F-4245-91D4-4004F8DF61BF}"/>
    <cellStyle name="Calculation 3 2 2 2 2 4 2 4" xfId="29920" xr:uid="{734D09E4-F118-4073-A58D-632F4B36E69A}"/>
    <cellStyle name="Calculation 3 2 2 2 2 4 2 5" xfId="34489" xr:uid="{76DC9C4D-57EA-4C8F-806B-3A008EB3C241}"/>
    <cellStyle name="Calculation 3 2 2 2 2 4 3" xfId="11007" xr:uid="{E6AF18D1-22CF-44F0-8EE9-5CCCC9770625}"/>
    <cellStyle name="Calculation 3 2 2 2 2 4 4" xfId="20252" xr:uid="{16A94D26-65D2-49BC-993F-A78B18567747}"/>
    <cellStyle name="Calculation 3 2 2 2 2 4 5" xfId="23246" xr:uid="{10C243EB-7DAD-434B-BE93-008AE8F78A8F}"/>
    <cellStyle name="Calculation 3 2 2 2 2 4 6" xfId="28504" xr:uid="{EB2D5DA9-133B-489D-88C5-7D82879E8C13}"/>
    <cellStyle name="Calculation 3 2 2 2 2 5" xfId="3270" xr:uid="{A3A58B9F-EFA3-4C89-B956-6516AA147DA0}"/>
    <cellStyle name="Calculation 3 2 2 2 2 5 2" xfId="6168" xr:uid="{444FDE8C-592F-43EA-A311-4BAF0411C0CC}"/>
    <cellStyle name="Calculation 3 2 2 2 2 5 2 2" xfId="16646" xr:uid="{17EC2EBC-85B0-45D2-AA9D-A66E8F5B3181}"/>
    <cellStyle name="Calculation 3 2 2 2 2 5 2 3" xfId="24929" xr:uid="{E64B0A40-10BC-4CCB-B54F-D2EC18EB14F3}"/>
    <cellStyle name="Calculation 3 2 2 2 2 5 2 4" xfId="30079" xr:uid="{04CA4E7F-C406-4FD7-9196-16D2D8D1423B}"/>
    <cellStyle name="Calculation 3 2 2 2 2 5 2 5" xfId="34648" xr:uid="{3BA0361D-CC7D-490C-9DE0-F2F60D277E17}"/>
    <cellStyle name="Calculation 3 2 2 2 2 5 3" xfId="11166" xr:uid="{CCA49EB4-AA13-4EEE-AC29-4C2DB7B6AC10}"/>
    <cellStyle name="Calculation 3 2 2 2 2 5 4" xfId="20411" xr:uid="{CBF8A53B-E5E4-4C3D-A29C-792ABCE449F4}"/>
    <cellStyle name="Calculation 3 2 2 2 2 5 5" xfId="21633" xr:uid="{E7C78CCB-B3CE-49BA-A7C2-95F85DD5428F}"/>
    <cellStyle name="Calculation 3 2 2 2 2 5 6" xfId="27305" xr:uid="{A8BFFFA2-2917-4A59-AB0A-F7F6EDB2D811}"/>
    <cellStyle name="Calculation 3 2 2 2 2 6" xfId="3555" xr:uid="{4BABCA42-B4D3-45B2-8671-6D092B0EB6D3}"/>
    <cellStyle name="Calculation 3 2 2 2 2 6 2" xfId="6452" xr:uid="{5027DECC-50A8-46E9-B5E6-9CECD73A56DE}"/>
    <cellStyle name="Calculation 3 2 2 2 2 6 2 2" xfId="17014" xr:uid="{B87967C8-E033-442F-B7EF-790757F48977}"/>
    <cellStyle name="Calculation 3 2 2 2 2 6 2 3" xfId="25297" xr:uid="{6465E9C0-F199-48DB-BC8A-322DB058491A}"/>
    <cellStyle name="Calculation 3 2 2 2 2 6 2 4" xfId="30447" xr:uid="{A41C87EA-5921-48AF-BF70-B82E34DB42BE}"/>
    <cellStyle name="Calculation 3 2 2 2 2 6 2 5" xfId="35016" xr:uid="{AA4156CD-F750-483B-A842-6DF0ACBDDB47}"/>
    <cellStyle name="Calculation 3 2 2 2 2 6 3" xfId="12288" xr:uid="{BA2BB7B9-033D-4B3F-AF86-0CB508E29593}"/>
    <cellStyle name="Calculation 3 2 2 2 2 6 4" xfId="21223" xr:uid="{AD81B47F-00DA-4918-9EFF-C7354C1DD9B3}"/>
    <cellStyle name="Calculation 3 2 2 2 2 6 5" xfId="27010" xr:uid="{26611D3F-A7DF-453A-AB97-FBE0D5219B77}"/>
    <cellStyle name="Calculation 3 2 2 2 2 6 6" xfId="32111" xr:uid="{01B0A2F6-DF99-43A5-89D7-C2271F77766F}"/>
    <cellStyle name="Calculation 3 2 2 2 2 7" xfId="4321" xr:uid="{BE922F54-CECF-4A90-AC11-4618517C9418}"/>
    <cellStyle name="Calculation 3 2 2 2 2 7 2" xfId="17909" xr:uid="{12FCF94D-6ECB-42A9-8185-CD8E91E689CE}"/>
    <cellStyle name="Calculation 3 2 2 2 2 7 2 2" xfId="26192" xr:uid="{C7DCCD03-A792-43C7-A60E-1E5E584562B3}"/>
    <cellStyle name="Calculation 3 2 2 2 2 7 2 3" xfId="31342" xr:uid="{A1309CA8-29BC-48F8-BFED-280A83B9076A}"/>
    <cellStyle name="Calculation 3 2 2 2 2 7 2 4" xfId="35911" xr:uid="{0EF2748C-DEA7-40F1-A060-B345743C01A0}"/>
    <cellStyle name="Calculation 3 2 2 2 2 7 3" xfId="14286" xr:uid="{38760943-74E9-4B86-8825-D776A6EF6C13}"/>
    <cellStyle name="Calculation 3 2 2 2 2 7 4" xfId="22814" xr:uid="{1AF01612-FB88-498A-B239-9A5AA3EFDB29}"/>
    <cellStyle name="Calculation 3 2 2 2 2 7 5" xfId="28225" xr:uid="{0EB767F6-12CE-42F1-B3BC-3F405CF9CB81}"/>
    <cellStyle name="Calculation 3 2 2 2 2 7 6" xfId="33006" xr:uid="{BDEAEC4A-CCB1-4743-8A55-F1BBADCE158C}"/>
    <cellStyle name="Calculation 3 2 2 2 2 8" xfId="7575" xr:uid="{34948FAB-5220-4FD7-A891-B5E2F0372436}"/>
    <cellStyle name="Calculation 3 2 2 2 2 8 2" xfId="17510" xr:uid="{946A99DD-B106-4BA9-A493-88B5F9B77260}"/>
    <cellStyle name="Calculation 3 2 2 2 2 8 2 2" xfId="25793" xr:uid="{72511C7F-DA50-47C4-9C4B-EA8680B0656F}"/>
    <cellStyle name="Calculation 3 2 2 2 2 8 2 3" xfId="30943" xr:uid="{B8098469-7CBA-43AF-9043-51BFE5FE2B6C}"/>
    <cellStyle name="Calculation 3 2 2 2 2 8 2 4" xfId="35512" xr:uid="{311659DA-3D62-4B07-A4F8-7A3609B5F66F}"/>
    <cellStyle name="Calculation 3 2 2 2 2 8 3" xfId="13830" xr:uid="{E879232D-BE66-41C0-85C3-A6E6A461D51F}"/>
    <cellStyle name="Calculation 3 2 2 2 2 8 4" xfId="22370" xr:uid="{77452E40-4745-4D0E-8066-ED94C5B207A1}"/>
    <cellStyle name="Calculation 3 2 2 2 2 8 5" xfId="27799" xr:uid="{F5C37037-13AD-45F7-9296-F1D57CE5CB38}"/>
    <cellStyle name="Calculation 3 2 2 2 2 8 6" xfId="32607" xr:uid="{60031BD4-10C1-435B-993A-16F2E2A2DF05}"/>
    <cellStyle name="Calculation 3 2 2 2 2 9" xfId="7825" xr:uid="{5D07A8F9-2CBA-46EC-9B64-60DF38D6084B}"/>
    <cellStyle name="Calculation 3 2 2 2 2 9 2" xfId="18283" xr:uid="{03293A19-BF56-4663-BCE5-D423D0F02D80}"/>
    <cellStyle name="Calculation 3 2 2 2 2 9 2 2" xfId="26566" xr:uid="{3B274F7C-512D-4668-BB1A-BA332C542F85}"/>
    <cellStyle name="Calculation 3 2 2 2 2 9 2 3" xfId="31716" xr:uid="{F8BA0CB0-E2A1-40DF-B041-69D1F3FA8C2E}"/>
    <cellStyle name="Calculation 3 2 2 2 2 9 2 4" xfId="36285" xr:uid="{D48D9CFB-5D2A-475E-A7C2-8B343BB231E4}"/>
    <cellStyle name="Calculation 3 2 2 2 2 9 3" xfId="15025" xr:uid="{E2792D85-8632-4ED0-85E4-8DADBCDF6142}"/>
    <cellStyle name="Calculation 3 2 2 2 2 9 4" xfId="23421" xr:uid="{7BB1665E-70C8-4094-A9F6-C2A6C0668B4C}"/>
    <cellStyle name="Calculation 3 2 2 2 2 9 5" xfId="28704" xr:uid="{AE81BE7C-25E3-4844-960F-4859EE249B89}"/>
    <cellStyle name="Calculation 3 2 2 2 2 9 6" xfId="33380" xr:uid="{87DBA4EF-93AB-4E77-8DC7-1ADE53372014}"/>
    <cellStyle name="Calculation 3 2 2 2 3" xfId="978" xr:uid="{BE42527B-C378-4419-8FA4-758903F646FA}"/>
    <cellStyle name="Calculation 3 2 2 2 3 10" xfId="9679" xr:uid="{424CE6A2-67AB-4F56-9B77-3C93FE4045A9}"/>
    <cellStyle name="Calculation 3 2 2 2 3 10 2" xfId="19095" xr:uid="{CAF741DD-25EA-422C-BD09-607FB386A828}"/>
    <cellStyle name="Calculation 3 2 2 2 3 10 3" xfId="23198" xr:uid="{3DA4FECA-FF54-4492-8884-A62AB42E7F6F}"/>
    <cellStyle name="Calculation 3 2 2 2 3 11" xfId="8281" xr:uid="{3C229673-8007-41F7-A5D0-5DE8E8E447C8}"/>
    <cellStyle name="Calculation 3 2 2 2 3 12" xfId="8799" xr:uid="{702AD308-4A69-446A-9DC8-DE2C6E96286D}"/>
    <cellStyle name="Calculation 3 2 2 2 3 2" xfId="2146" xr:uid="{F5D926ED-7B74-465C-B717-912CD53DDA3B}"/>
    <cellStyle name="Calculation 3 2 2 2 3 2 2" xfId="5056" xr:uid="{10AF6B19-ABC2-46DF-9D00-0D32EF2141A0}"/>
    <cellStyle name="Calculation 3 2 2 2 3 2 2 2" xfId="16099" xr:uid="{239F6845-AA35-409F-BBFA-AF0B41D706C0}"/>
    <cellStyle name="Calculation 3 2 2 2 3 2 2 3" xfId="24382" xr:uid="{D251FA9F-5AE5-4724-AFAA-C1F863379C60}"/>
    <cellStyle name="Calculation 3 2 2 2 3 2 2 4" xfId="29532" xr:uid="{69A4E89F-C971-4369-80ED-63C3C463F4D0}"/>
    <cellStyle name="Calculation 3 2 2 2 3 2 2 5" xfId="34101" xr:uid="{78D6A09D-F48B-4B22-B054-473D29C89F8B}"/>
    <cellStyle name="Calculation 3 2 2 2 3 2 3" xfId="10542" xr:uid="{015CD9BD-5450-480F-892B-B7F2523D944D}"/>
    <cellStyle name="Calculation 3 2 2 2 3 2 4" xfId="19814" xr:uid="{7C862EDB-AB27-42F8-89B1-C4C021DDB38C}"/>
    <cellStyle name="Calculation 3 2 2 2 3 2 5" xfId="20935" xr:uid="{9A16EA46-64D9-424D-82B8-DAD89763423D}"/>
    <cellStyle name="Calculation 3 2 2 2 3 2 6" xfId="20695" xr:uid="{4224D00B-9195-4110-8F82-4F70585C5676}"/>
    <cellStyle name="Calculation 3 2 2 2 3 3" xfId="2979" xr:uid="{2042478F-9563-41BD-8CD4-7E92A4B0B2CE}"/>
    <cellStyle name="Calculation 3 2 2 2 3 3 2" xfId="5881" xr:uid="{A20BD13A-9B00-4493-881C-81792FA78C8A}"/>
    <cellStyle name="Calculation 3 2 2 2 3 3 2 2" xfId="16555" xr:uid="{2BDB48EF-3EE2-48BC-89AD-5F1AB4568AB7}"/>
    <cellStyle name="Calculation 3 2 2 2 3 3 2 3" xfId="24838" xr:uid="{3D8CA59B-4616-44BC-AF10-2346755691D3}"/>
    <cellStyle name="Calculation 3 2 2 2 3 3 2 4" xfId="29988" xr:uid="{B54F5F69-312E-4E79-B9E0-7C79F28B85E6}"/>
    <cellStyle name="Calculation 3 2 2 2 3 3 2 5" xfId="34557" xr:uid="{520223CF-D512-43FA-890E-BA80B8512674}"/>
    <cellStyle name="Calculation 3 2 2 2 3 3 3" xfId="11075" xr:uid="{A858BD44-107F-4D6A-BD6B-C27624F66EDD}"/>
    <cellStyle name="Calculation 3 2 2 2 3 3 4" xfId="20320" xr:uid="{EB6E3060-1F34-44C5-9A94-019221C77A23}"/>
    <cellStyle name="Calculation 3 2 2 2 3 3 5" xfId="8554" xr:uid="{483EDABE-018B-48AF-A849-CC66E448400C}"/>
    <cellStyle name="Calculation 3 2 2 2 3 3 6" xfId="21718" xr:uid="{A92D3311-AD2C-4924-8DE5-C8CFA5924921}"/>
    <cellStyle name="Calculation 3 2 2 2 3 4" xfId="3338" xr:uid="{D787F80E-640B-417A-B94D-527002746573}"/>
    <cellStyle name="Calculation 3 2 2 2 3 4 2" xfId="6236" xr:uid="{91500392-D8D4-493A-A083-253096FB3767}"/>
    <cellStyle name="Calculation 3 2 2 2 3 4 2 2" xfId="16268" xr:uid="{55ED8B4F-2FCB-4393-B5C0-850E52D4E7B9}"/>
    <cellStyle name="Calculation 3 2 2 2 3 4 2 3" xfId="24551" xr:uid="{2EF0A75B-55C0-48BD-81FF-EE58D87075C0}"/>
    <cellStyle name="Calculation 3 2 2 2 3 4 2 4" xfId="29701" xr:uid="{8E0F1412-6C84-4FA8-8107-4363E6CF7191}"/>
    <cellStyle name="Calculation 3 2 2 2 3 4 2 5" xfId="34270" xr:uid="{1426C9B5-6210-467A-976D-F586DC98D047}"/>
    <cellStyle name="Calculation 3 2 2 2 3 4 3" xfId="10787" xr:uid="{CA052C4B-12B3-44FC-85D3-F5F46B845E56}"/>
    <cellStyle name="Calculation 3 2 2 2 3 4 4" xfId="20032" xr:uid="{31A9B748-394D-4594-BD13-BD1F3460656F}"/>
    <cellStyle name="Calculation 3 2 2 2 3 4 5" xfId="8329" xr:uid="{D5DD2869-95B3-4C2C-825C-DB562300DED9}"/>
    <cellStyle name="Calculation 3 2 2 2 3 4 6" xfId="23987" xr:uid="{37A1B59D-ABF1-4B9F-B773-C52620E3A6E4}"/>
    <cellStyle name="Calculation 3 2 2 2 3 5" xfId="3623" xr:uid="{E4AB1568-D3F3-4A1A-AAFD-530B38D964D1}"/>
    <cellStyle name="Calculation 3 2 2 2 3 5 2" xfId="6520" xr:uid="{616C4D63-338A-44C0-B617-4B199DCE9B2A}"/>
    <cellStyle name="Calculation 3 2 2 2 3 5 2 2" xfId="17082" xr:uid="{FFCA8CAE-302D-4ADD-B992-0166293309F6}"/>
    <cellStyle name="Calculation 3 2 2 2 3 5 2 3" xfId="25365" xr:uid="{BA6448F8-F116-44D6-A53A-6E2AD0A24AB9}"/>
    <cellStyle name="Calculation 3 2 2 2 3 5 2 4" xfId="30515" xr:uid="{E94F3922-9F99-4566-8F1E-6E09678645B1}"/>
    <cellStyle name="Calculation 3 2 2 2 3 5 2 5" xfId="35084" xr:uid="{B6688B56-7EF5-454E-8246-61F277858F6F}"/>
    <cellStyle name="Calculation 3 2 2 2 3 5 3" xfId="12356" xr:uid="{11ED0A79-DA85-4FF0-99F1-6EB7D2E69974}"/>
    <cellStyle name="Calculation 3 2 2 2 3 5 4" xfId="21291" xr:uid="{1EDE91C5-F39D-4E67-8882-737533664CF9}"/>
    <cellStyle name="Calculation 3 2 2 2 3 5 5" xfId="27078" xr:uid="{B40C7753-B43B-4D8C-930F-ABFD43E8FFC6}"/>
    <cellStyle name="Calculation 3 2 2 2 3 5 6" xfId="32179" xr:uid="{12BDF565-957B-4ACF-BB6A-B20315E88CB5}"/>
    <cellStyle name="Calculation 3 2 2 2 3 6" xfId="4389" xr:uid="{D042FB44-BC67-4B5D-9268-9D8A3BBA43C4}"/>
    <cellStyle name="Calculation 3 2 2 2 3 6 2" xfId="17742" xr:uid="{BD2A7C9D-B787-4D9E-A32E-1089CD5DBE87}"/>
    <cellStyle name="Calculation 3 2 2 2 3 6 2 2" xfId="26025" xr:uid="{3189339D-A35B-441F-A4C0-413F7ECD2622}"/>
    <cellStyle name="Calculation 3 2 2 2 3 6 2 3" xfId="31175" xr:uid="{4604A25D-FE18-4639-85A8-C20636DFE773}"/>
    <cellStyle name="Calculation 3 2 2 2 3 6 2 4" xfId="35744" xr:uid="{7ADA8D34-C454-400D-A357-B9421DC9CBF3}"/>
    <cellStyle name="Calculation 3 2 2 2 3 6 3" xfId="14126" xr:uid="{2B220499-F081-4671-8609-DC131F3BED8A}"/>
    <cellStyle name="Calculation 3 2 2 2 3 6 4" xfId="22647" xr:uid="{DC2A0589-2A2C-4D0F-B740-503C50FBA434}"/>
    <cellStyle name="Calculation 3 2 2 2 3 6 5" xfId="28058" xr:uid="{47E785CC-4681-4E2B-B567-B064168B4AB5}"/>
    <cellStyle name="Calculation 3 2 2 2 3 6 6" xfId="32839" xr:uid="{50A031FC-F559-4256-852C-14AC2D19DAC5}"/>
    <cellStyle name="Calculation 3 2 2 2 3 7" xfId="7637" xr:uid="{39893E51-E287-4D68-8255-576A9E388CDB}"/>
    <cellStyle name="Calculation 3 2 2 2 3 7 2" xfId="17910" xr:uid="{261677EE-9EB4-41F0-A0EA-02CB2F89AAA5}"/>
    <cellStyle name="Calculation 3 2 2 2 3 7 2 2" xfId="26193" xr:uid="{CF7F884C-0790-4B42-A2B9-BFBB03BDDB95}"/>
    <cellStyle name="Calculation 3 2 2 2 3 7 2 3" xfId="31343" xr:uid="{E409078B-7340-4BE8-AFB5-4DFBC002B622}"/>
    <cellStyle name="Calculation 3 2 2 2 3 7 2 4" xfId="35912" xr:uid="{D8274E90-F95B-463E-A8D3-4D72B6E2D576}"/>
    <cellStyle name="Calculation 3 2 2 2 3 7 3" xfId="14287" xr:uid="{D87C1B5F-6674-40BC-A1FA-17C2F9F34279}"/>
    <cellStyle name="Calculation 3 2 2 2 3 7 4" xfId="22815" xr:uid="{81B297CB-B151-41F5-931A-13FB8493F68C}"/>
    <cellStyle name="Calculation 3 2 2 2 3 7 5" xfId="28226" xr:uid="{9BC0B8D3-C80A-4EB8-99C2-CF909C373986}"/>
    <cellStyle name="Calculation 3 2 2 2 3 7 6" xfId="33007" xr:uid="{E6394344-C362-42B0-94FC-A0A1E47FCB41}"/>
    <cellStyle name="Calculation 3 2 2 2 3 8" xfId="7893" xr:uid="{B9789F24-7736-41B8-B300-FC57F5A2CBF6}"/>
    <cellStyle name="Calculation 3 2 2 2 3 8 2" xfId="18351" xr:uid="{CAFCE6F9-2F41-4FFA-86D3-8A18CA7DED25}"/>
    <cellStyle name="Calculation 3 2 2 2 3 8 2 2" xfId="26634" xr:uid="{84E4BEE5-73B0-49F7-B2CB-88B2F7592BA4}"/>
    <cellStyle name="Calculation 3 2 2 2 3 8 2 3" xfId="31784" xr:uid="{0828693C-8B89-47E3-BDD6-6DD9982D5431}"/>
    <cellStyle name="Calculation 3 2 2 2 3 8 2 4" xfId="36353" xr:uid="{AADB3793-C074-44A9-9135-594FA858C1BA}"/>
    <cellStyle name="Calculation 3 2 2 2 3 8 3" xfId="15091" xr:uid="{C1F21199-F272-46D2-B8CF-FE6C907ED094}"/>
    <cellStyle name="Calculation 3 2 2 2 3 8 4" xfId="23489" xr:uid="{7ABFB6C6-6E2E-4AF0-A1E1-039B15E18D7B}"/>
    <cellStyle name="Calculation 3 2 2 2 3 8 5" xfId="28772" xr:uid="{86041D01-8CE2-4C2A-8531-C37CDCCA4B43}"/>
    <cellStyle name="Calculation 3 2 2 2 3 8 6" xfId="33448" xr:uid="{33547718-B532-458E-A24F-79BCB2CD4A16}"/>
    <cellStyle name="Calculation 3 2 2 2 3 9" xfId="8063" xr:uid="{8BCE6686-3328-4464-931F-B94A6B524987}"/>
    <cellStyle name="Calculation 3 2 2 2 3 9 2" xfId="18045" xr:uid="{B6BBA6E7-AE2F-4443-99AE-EB744E3251FF}"/>
    <cellStyle name="Calculation 3 2 2 2 3 9 2 2" xfId="26328" xr:uid="{033CF83E-CF5A-43DE-AC88-3E61A8B9F995}"/>
    <cellStyle name="Calculation 3 2 2 2 3 9 2 3" xfId="31478" xr:uid="{2DD60931-EC37-429B-9672-8B63CB9402EA}"/>
    <cellStyle name="Calculation 3 2 2 2 3 9 2 4" xfId="36047" xr:uid="{28AB1FB5-ACDB-46D1-BEC8-4D3CE9418593}"/>
    <cellStyle name="Calculation 3 2 2 2 3 9 3" xfId="22951" xr:uid="{70013204-CCC6-4517-8FAD-108ECC07F2EF}"/>
    <cellStyle name="Calculation 3 2 2 2 3 9 4" xfId="28361" xr:uid="{3308E8DC-A122-46E1-B3F8-DF77946F5DB9}"/>
    <cellStyle name="Calculation 3 2 2 2 3 9 5" xfId="33142" xr:uid="{37507079-8CFF-41B0-B1C2-5F4BBC23963E}"/>
    <cellStyle name="Calculation 3 2 2 2 4" xfId="2018" xr:uid="{E10563C1-7A59-4097-9AE4-7301AEEE2038}"/>
    <cellStyle name="Calculation 3 2 2 2 4 2" xfId="4928" xr:uid="{578AB4BE-0060-4CF6-9A9B-F4FD2B05695C}"/>
    <cellStyle name="Calculation 3 2 2 2 4 2 2" xfId="15961" xr:uid="{842816F8-18C1-4DD9-AD93-384984FA9D88}"/>
    <cellStyle name="Calculation 3 2 2 2 4 2 3" xfId="24244" xr:uid="{1D246570-0D02-405E-91C8-90CCD487648F}"/>
    <cellStyle name="Calculation 3 2 2 2 4 2 4" xfId="29394" xr:uid="{5D6DEC35-560B-49E8-A5FE-F6017361C837}"/>
    <cellStyle name="Calculation 3 2 2 2 4 2 5" xfId="33963" xr:uid="{51624595-549A-4F35-98A7-ABA671D77A59}"/>
    <cellStyle name="Calculation 3 2 2 2 4 3" xfId="10404" xr:uid="{5ED7C683-1AF4-4A48-88A8-6F7DAA4D5810}"/>
    <cellStyle name="Calculation 3 2 2 2 4 4" xfId="19676" xr:uid="{780A9785-ECE2-463A-84F9-1B590ECC0D66}"/>
    <cellStyle name="Calculation 3 2 2 2 4 5" xfId="8251" xr:uid="{3FDA3F6E-48DB-4F22-AE8D-FB073F2312BC}"/>
    <cellStyle name="Calculation 3 2 2 2 4 6" xfId="22056" xr:uid="{3F345C1A-1F2E-4EB1-815D-55B932F86EC3}"/>
    <cellStyle name="Calculation 3 2 2 2 5" xfId="2339" xr:uid="{DD496AD1-4CC9-44F2-8DE6-AD554567D17B}"/>
    <cellStyle name="Calculation 3 2 2 2 5 2" xfId="5244" xr:uid="{5D29FE82-5E1D-414B-8759-154D8AA1C765}"/>
    <cellStyle name="Calculation 3 2 2 2 5 2 2" xfId="16415" xr:uid="{7F6307AF-C75B-4C76-8C65-639DF7C48176}"/>
    <cellStyle name="Calculation 3 2 2 2 5 2 3" xfId="24698" xr:uid="{561351DA-DC48-43E1-9090-0648BF94B80A}"/>
    <cellStyle name="Calculation 3 2 2 2 5 2 4" xfId="29848" xr:uid="{17F09CD7-ECB7-46DE-8DBF-1A0FEADB76BC}"/>
    <cellStyle name="Calculation 3 2 2 2 5 2 5" xfId="34417" xr:uid="{6A9D60C5-B4FD-495A-B23A-D2BC09650B32}"/>
    <cellStyle name="Calculation 3 2 2 2 5 3" xfId="10935" xr:uid="{72CA5CD3-E345-48F6-9263-44311562ECC8}"/>
    <cellStyle name="Calculation 3 2 2 2 5 4" xfId="20180" xr:uid="{135711D2-9E57-47C6-80AF-64E7C236C60A}"/>
    <cellStyle name="Calculation 3 2 2 2 5 5" xfId="22167" xr:uid="{36F6C19A-C854-4E8F-A603-AA2924E4A79B}"/>
    <cellStyle name="Calculation 3 2 2 2 5 6" xfId="27247" xr:uid="{A2F95E45-BDDE-495B-B568-78C78312B127}"/>
    <cellStyle name="Calculation 3 2 2 2 6" xfId="3201" xr:uid="{0942464B-D7F8-4566-8495-207CD467BC88}"/>
    <cellStyle name="Calculation 3 2 2 2 6 2" xfId="6099" xr:uid="{F02D44AA-C8A4-431C-ABF2-AE3C00B5DA2A}"/>
    <cellStyle name="Calculation 3 2 2 2 6 2 2" xfId="15773" xr:uid="{A292B75A-8740-45CD-82D9-C4FFA24B3580}"/>
    <cellStyle name="Calculation 3 2 2 2 6 2 3" xfId="24056" xr:uid="{B9E0874D-51D8-43CA-83B3-4A700E8D177C}"/>
    <cellStyle name="Calculation 3 2 2 2 6 2 4" xfId="29206" xr:uid="{4F174B39-B716-4AE6-AD54-802B4D19043C}"/>
    <cellStyle name="Calculation 3 2 2 2 6 2 5" xfId="33775" xr:uid="{8CF9E6AA-55DC-4C65-8BF6-5D7CFA02BF9A}"/>
    <cellStyle name="Calculation 3 2 2 2 6 3" xfId="9997" xr:uid="{DE32F0EB-D436-480B-B3B9-D713A55F58A1}"/>
    <cellStyle name="Calculation 3 2 2 2 6 4" xfId="19348" xr:uid="{6A26EAF0-D44A-44E2-9458-80A54525F25B}"/>
    <cellStyle name="Calculation 3 2 2 2 6 5" xfId="19316" xr:uid="{A0BBB8BB-D573-4564-AD6B-E5CF8BC36B2A}"/>
    <cellStyle name="Calculation 3 2 2 2 6 6" xfId="18669" xr:uid="{8FE0E172-4C45-4679-85D1-656A3885FE1E}"/>
    <cellStyle name="Calculation 3 2 2 2 7" xfId="3486" xr:uid="{EE0054B9-DBDB-41B9-A3B7-8A3DC454C936}"/>
    <cellStyle name="Calculation 3 2 2 2 7 2" xfId="6383" xr:uid="{7644F8F6-842C-4536-A993-740C0689682C}"/>
    <cellStyle name="Calculation 3 2 2 2 7 2 2" xfId="16945" xr:uid="{F746D28A-BF16-46E8-B152-D5D76A9C27EC}"/>
    <cellStyle name="Calculation 3 2 2 2 7 2 3" xfId="25228" xr:uid="{59D0CDDA-2F84-4C49-9CCA-880830810B56}"/>
    <cellStyle name="Calculation 3 2 2 2 7 2 4" xfId="30378" xr:uid="{8429DE70-174F-4D9B-8708-33BA5F0DE1AE}"/>
    <cellStyle name="Calculation 3 2 2 2 7 2 5" xfId="34947" xr:uid="{9C916FE7-CFD2-4B43-8CBE-046C14EE746E}"/>
    <cellStyle name="Calculation 3 2 2 2 7 3" xfId="12219" xr:uid="{308B0238-0DA4-47E3-BF9E-BA78108DF50F}"/>
    <cellStyle name="Calculation 3 2 2 2 7 4" xfId="21154" xr:uid="{DCFAFE43-B90B-4D1C-83B9-AF8ADF4BB187}"/>
    <cellStyle name="Calculation 3 2 2 2 7 5" xfId="26941" xr:uid="{309C11D1-786A-4302-8CD6-6715BB4BBDBE}"/>
    <cellStyle name="Calculation 3 2 2 2 7 6" xfId="27215" xr:uid="{7776B497-CAA5-4121-8F42-EFCC4BD12E97}"/>
    <cellStyle name="Calculation 3 2 2 2 8" xfId="4252" xr:uid="{CD22412D-0FD1-4BE5-99B9-569BED641552}"/>
    <cellStyle name="Calculation 3 2 2 2 8 2" xfId="17617" xr:uid="{D4E980B2-22C8-4B6D-B917-D7317128BC72}"/>
    <cellStyle name="Calculation 3 2 2 2 8 2 2" xfId="25900" xr:uid="{4925BD72-3E0E-4160-BEDA-DE365A6346E4}"/>
    <cellStyle name="Calculation 3 2 2 2 8 2 3" xfId="31050" xr:uid="{69DD8F1A-20C4-47CF-B0F7-5E73972D3702}"/>
    <cellStyle name="Calculation 3 2 2 2 8 2 4" xfId="35619" xr:uid="{7BFEFC62-3742-4439-BD3E-6B5475730B40}"/>
    <cellStyle name="Calculation 3 2 2 2 8 3" xfId="13932" xr:uid="{E4C62282-C7FA-47A4-861A-1216D10D3D5E}"/>
    <cellStyle name="Calculation 3 2 2 2 8 4" xfId="22477" xr:uid="{6C80BCB3-60E8-48A1-BCFF-810603696FB2}"/>
    <cellStyle name="Calculation 3 2 2 2 8 5" xfId="27906" xr:uid="{0B85D976-E7C9-4A1C-AAC9-B06681EE5A31}"/>
    <cellStyle name="Calculation 3 2 2 2 8 6" xfId="32714" xr:uid="{A8822774-C0D6-4BCA-B780-DC5B4CAE1151}"/>
    <cellStyle name="Calculation 3 2 2 2 9" xfId="7510" xr:uid="{2F333994-1EDE-49DA-8EBB-AEE26C8DF47A}"/>
    <cellStyle name="Calculation 3 2 2 2 9 2" xfId="17627" xr:uid="{64669730-878A-47BC-B3E7-814655CF085F}"/>
    <cellStyle name="Calculation 3 2 2 2 9 2 2" xfId="25910" xr:uid="{D71C897B-7D60-490D-A60E-1A9C57ECE731}"/>
    <cellStyle name="Calculation 3 2 2 2 9 2 3" xfId="31060" xr:uid="{424635BD-8D3C-4FDA-936E-68EF4F149E07}"/>
    <cellStyle name="Calculation 3 2 2 2 9 2 4" xfId="35629" xr:uid="{AFC2A859-CF2B-491A-9E60-7C29C9287940}"/>
    <cellStyle name="Calculation 3 2 2 2 9 3" xfId="13942" xr:uid="{42FB8EED-2BB2-40E9-B6B9-72A94F1D81DD}"/>
    <cellStyle name="Calculation 3 2 2 2 9 4" xfId="22487" xr:uid="{60FE7861-A6F8-4906-B955-665BD056F34D}"/>
    <cellStyle name="Calculation 3 2 2 2 9 5" xfId="27916" xr:uid="{72C2CB99-C8A5-4ABE-B10F-DE5B9DAF6322}"/>
    <cellStyle name="Calculation 3 2 2 2 9 6" xfId="32724" xr:uid="{2A4CE2CF-849C-4314-8AAF-716ED4DBC544}"/>
    <cellStyle name="Calculation 3 2 2 3" xfId="859" xr:uid="{F4886999-5C77-4B78-B11A-12E141007F17}"/>
    <cellStyle name="Calculation 3 2 2 3 10" xfId="7946" xr:uid="{A357308D-35FF-476A-B15B-81FF30517A6E}"/>
    <cellStyle name="Calculation 3 2 2 3 10 2" xfId="18447" xr:uid="{C1FACA13-66CA-4828-B130-C562B058E434}"/>
    <cellStyle name="Calculation 3 2 2 3 10 2 2" xfId="26730" xr:uid="{666F3B67-A389-411B-A429-F2C2100C3603}"/>
    <cellStyle name="Calculation 3 2 2 3 10 2 3" xfId="31880" xr:uid="{23373C01-6B67-4856-924A-689F2459B9B9}"/>
    <cellStyle name="Calculation 3 2 2 3 10 2 4" xfId="36449" xr:uid="{2077C2C6-98E5-4E3D-BDDF-B470380C4487}"/>
    <cellStyle name="Calculation 3 2 2 3 10 3" xfId="23585" xr:uid="{0DA35B01-228D-427B-BDD2-EC80824A1A48}"/>
    <cellStyle name="Calculation 3 2 2 3 10 4" xfId="28868" xr:uid="{D223B6B3-B926-4ED3-A928-7A9A096CF93B}"/>
    <cellStyle name="Calculation 3 2 2 3 10 5" xfId="33544" xr:uid="{C03AC4BB-5969-437B-BB36-7CEA4F44FCE2}"/>
    <cellStyle name="Calculation 3 2 2 3 11" xfId="9563" xr:uid="{2D9ED7E1-95F0-490C-9E82-C42464850B6D}"/>
    <cellStyle name="Calculation 3 2 2 3 11 2" xfId="18979" xr:uid="{BBC1F961-35A2-4B82-A3E2-DA48D002CE50}"/>
    <cellStyle name="Calculation 3 2 2 3 11 3" xfId="14127" xr:uid="{5397C8A6-7569-4D65-BD68-2E9C35DE4069}"/>
    <cellStyle name="Calculation 3 2 2 3 12" xfId="8294" xr:uid="{B9B2F3E1-FC27-4D39-86AD-5EB49D48F0F2}"/>
    <cellStyle name="Calculation 3 2 2 3 13" xfId="21797" xr:uid="{192D43F1-DC98-4959-B8D0-980E734DE28E}"/>
    <cellStyle name="Calculation 3 2 2 3 2" xfId="998" xr:uid="{89AEE4F2-45BA-488D-BB0F-8E94E7FFDAB9}"/>
    <cellStyle name="Calculation 3 2 2 3 2 10" xfId="9699" xr:uid="{74EBE4E9-CAFE-48A2-844E-2CFDD90D302E}"/>
    <cellStyle name="Calculation 3 2 2 3 2 10 2" xfId="19115" xr:uid="{1F0DE28E-111D-4D7D-9463-C33F18A95FFB}"/>
    <cellStyle name="Calculation 3 2 2 3 2 10 3" xfId="23197" xr:uid="{48EDF75D-52E7-46C0-A715-12CB366457DA}"/>
    <cellStyle name="Calculation 3 2 2 3 2 11" xfId="8374" xr:uid="{33240791-6620-4817-8F33-2CA18AC88D31}"/>
    <cellStyle name="Calculation 3 2 2 3 2 12" xfId="15263" xr:uid="{8E43F9EE-6F05-4BBD-9F52-A850A73FE07F}"/>
    <cellStyle name="Calculation 3 2 2 3 2 2" xfId="2165" xr:uid="{258AF94C-2718-4AF2-8376-AF81FF955C0B}"/>
    <cellStyle name="Calculation 3 2 2 3 2 2 2" xfId="5075" xr:uid="{6C4CAAA4-D5C3-491B-8758-A092BC875BA8}"/>
    <cellStyle name="Calculation 3 2 2 3 2 2 2 2" xfId="16119" xr:uid="{7E694020-83DA-454F-9845-BD26D0197019}"/>
    <cellStyle name="Calculation 3 2 2 3 2 2 2 3" xfId="24402" xr:uid="{D49408B2-B339-4B91-A1B0-A38242D01AEA}"/>
    <cellStyle name="Calculation 3 2 2 3 2 2 2 4" xfId="29552" xr:uid="{FE738900-B1E6-45E8-B557-7B4A64C5FB9E}"/>
    <cellStyle name="Calculation 3 2 2 3 2 2 2 5" xfId="34121" xr:uid="{5BD12D0D-4E71-48A4-82C3-D690716DC55D}"/>
    <cellStyle name="Calculation 3 2 2 3 2 2 3" xfId="10562" xr:uid="{C8E68C27-C6E1-4ECC-92A6-E2EDC0944E90}"/>
    <cellStyle name="Calculation 3 2 2 3 2 2 4" xfId="19834" xr:uid="{21813E2B-3C1C-4298-8F33-16360EAF5280}"/>
    <cellStyle name="Calculation 3 2 2 3 2 2 5" xfId="20932" xr:uid="{E6585AF9-C790-4CFA-9392-E71C98190B7C}"/>
    <cellStyle name="Calculation 3 2 2 3 2 2 6" xfId="19248" xr:uid="{A2444DED-C8FD-4CF4-8D97-95F785F10B67}"/>
    <cellStyle name="Calculation 3 2 2 3 2 3" xfId="3085" xr:uid="{9DAFBFEB-5E14-44F1-B454-A52D0AC88F75}"/>
    <cellStyle name="Calculation 3 2 2 3 2 3 2" xfId="5986" xr:uid="{9B84C3DD-EF3A-4EF1-AFF1-4B5FEFEF76A4}"/>
    <cellStyle name="Calculation 3 2 2 3 2 3 2 2" xfId="16575" xr:uid="{7785CF02-A267-41F3-B932-3EECC7041489}"/>
    <cellStyle name="Calculation 3 2 2 3 2 3 2 3" xfId="24858" xr:uid="{7692597A-B870-479E-95F6-FB878797FECE}"/>
    <cellStyle name="Calculation 3 2 2 3 2 3 2 4" xfId="30008" xr:uid="{5CB121B9-0912-45B5-A0E7-7A01A77F87CA}"/>
    <cellStyle name="Calculation 3 2 2 3 2 3 2 5" xfId="34577" xr:uid="{6F7D6895-033A-49A3-822D-9130B917B81D}"/>
    <cellStyle name="Calculation 3 2 2 3 2 3 3" xfId="11095" xr:uid="{5FB1CBFF-4D6F-4239-9337-B186078B4F3B}"/>
    <cellStyle name="Calculation 3 2 2 3 2 3 4" xfId="20340" xr:uid="{8DFDBBA9-ED57-47DD-9FF7-AA615693BCFD}"/>
    <cellStyle name="Calculation 3 2 2 3 2 3 5" xfId="20835" xr:uid="{033D1435-914F-4278-AD18-BE7E4A4CAC77}"/>
    <cellStyle name="Calculation 3 2 2 3 2 3 6" xfId="21698" xr:uid="{78CB8815-7095-4580-8957-39404C9F0D3E}"/>
    <cellStyle name="Calculation 3 2 2 3 2 4" xfId="3358" xr:uid="{179FF337-3A38-49F3-B891-26912154B3F3}"/>
    <cellStyle name="Calculation 3 2 2 3 2 4 2" xfId="6256" xr:uid="{A34438B0-B4DB-4FB2-BB1C-5E51A70B5B38}"/>
    <cellStyle name="Calculation 3 2 2 3 2 4 2 2" xfId="16686" xr:uid="{6B9DECF5-7C1D-4D9B-AA58-7CCD0315FF95}"/>
    <cellStyle name="Calculation 3 2 2 3 2 4 2 3" xfId="24969" xr:uid="{B2C99B55-8A98-487A-BCC9-0A4BB9C98488}"/>
    <cellStyle name="Calculation 3 2 2 3 2 4 2 4" xfId="30119" xr:uid="{816C5329-320E-485A-8E63-5667E12A7295}"/>
    <cellStyle name="Calculation 3 2 2 3 2 4 2 5" xfId="34688" xr:uid="{C9DF2627-16FE-4654-881D-569227F3C7F8}"/>
    <cellStyle name="Calculation 3 2 2 3 2 4 3" xfId="11208" xr:uid="{BE0DACBF-5F7E-413D-8484-495671E69708}"/>
    <cellStyle name="Calculation 3 2 2 3 2 4 4" xfId="20454" xr:uid="{DFE63FF0-9058-4A18-B381-71D5631AE6DC}"/>
    <cellStyle name="Calculation 3 2 2 3 2 4 5" xfId="20968" xr:uid="{4458DF01-E6B4-4DB8-A2BF-3A7CC98EEB8C}"/>
    <cellStyle name="Calculation 3 2 2 3 2 4 6" xfId="22157" xr:uid="{D60F35F0-0CD7-4F3D-963F-B4EA2C67FB31}"/>
    <cellStyle name="Calculation 3 2 2 3 2 5" xfId="3643" xr:uid="{98E8D0D0-AF1A-4E8B-AAEB-E72D8215FEDA}"/>
    <cellStyle name="Calculation 3 2 2 3 2 5 2" xfId="6540" xr:uid="{AA975629-79D6-4A55-BE41-3837F4995C6A}"/>
    <cellStyle name="Calculation 3 2 2 3 2 5 2 2" xfId="17102" xr:uid="{DCD5AE8D-DA4B-45FF-BDD9-D1A90EF3B63E}"/>
    <cellStyle name="Calculation 3 2 2 3 2 5 2 3" xfId="25385" xr:uid="{4CF400C1-BC79-42F4-A83C-A10087E76C6B}"/>
    <cellStyle name="Calculation 3 2 2 3 2 5 2 4" xfId="30535" xr:uid="{62C8D52D-02EE-4E07-AD25-F4E01DE4A2AB}"/>
    <cellStyle name="Calculation 3 2 2 3 2 5 2 5" xfId="35104" xr:uid="{60831099-6127-4E35-9B9E-381CA89D0377}"/>
    <cellStyle name="Calculation 3 2 2 3 2 5 3" xfId="12376" xr:uid="{4257E47E-CF9B-4583-9DE8-3A5100DFFFC4}"/>
    <cellStyle name="Calculation 3 2 2 3 2 5 4" xfId="21311" xr:uid="{6B9E7B9B-8153-4D5D-BCCB-52FA5B61B25A}"/>
    <cellStyle name="Calculation 3 2 2 3 2 5 5" xfId="27098" xr:uid="{1F3DD135-D2C5-4721-AC57-80FB29850569}"/>
    <cellStyle name="Calculation 3 2 2 3 2 5 6" xfId="32199" xr:uid="{415931E3-9718-4AE4-89A6-C70A1A6D146F}"/>
    <cellStyle name="Calculation 3 2 2 3 2 6" xfId="4409" xr:uid="{6CE4FC65-E962-4531-89A8-639834601012}"/>
    <cellStyle name="Calculation 3 2 2 3 2 6 2" xfId="17358" xr:uid="{D217AAE2-C1CE-47A7-8CD8-2FB024C9D711}"/>
    <cellStyle name="Calculation 3 2 2 3 2 6 2 2" xfId="25641" xr:uid="{5ED91E47-49BF-4132-934A-EA3D934949E3}"/>
    <cellStyle name="Calculation 3 2 2 3 2 6 2 3" xfId="30791" xr:uid="{9F15D716-5C38-422E-BA34-BCD726B83079}"/>
    <cellStyle name="Calculation 3 2 2 3 2 6 2 4" xfId="35360" xr:uid="{9F7054C8-52C7-47A4-B22B-92C505BDE497}"/>
    <cellStyle name="Calculation 3 2 2 3 2 6 3" xfId="13484" xr:uid="{AD2600FF-14CF-486C-9C4E-3657B225244D}"/>
    <cellStyle name="Calculation 3 2 2 3 2 6 4" xfId="22102" xr:uid="{5257F378-5715-4234-9474-4C247F3B53FA}"/>
    <cellStyle name="Calculation 3 2 2 3 2 6 5" xfId="27599" xr:uid="{F163AA26-3E78-4C52-8A65-B059E5C95489}"/>
    <cellStyle name="Calculation 3 2 2 3 2 6 6" xfId="32455" xr:uid="{A4F9DAF0-4504-4FEE-A2B2-534A0EB62426}"/>
    <cellStyle name="Calculation 3 2 2 3 2 7" xfId="7655" xr:uid="{C6C2AD33-752C-4C57-B4A5-5B379DF831C5}"/>
    <cellStyle name="Calculation 3 2 2 3 2 7 2" xfId="18098" xr:uid="{4F41685B-2797-4B01-AAF4-FA6F06C922D7}"/>
    <cellStyle name="Calculation 3 2 2 3 2 7 2 2" xfId="26381" xr:uid="{A0218C97-271D-4394-BD76-8B77D054DE12}"/>
    <cellStyle name="Calculation 3 2 2 3 2 7 2 3" xfId="31531" xr:uid="{D0B688BC-F7D3-45D2-B0A6-A33A0D09F78D}"/>
    <cellStyle name="Calculation 3 2 2 3 2 7 2 4" xfId="36100" xr:uid="{497A092C-2EC5-45D2-9E03-BA6B68507A90}"/>
    <cellStyle name="Calculation 3 2 2 3 2 7 3" xfId="14467" xr:uid="{388B2702-1FC5-442A-978F-5665EF33EE15}"/>
    <cellStyle name="Calculation 3 2 2 3 2 7 4" xfId="23005" xr:uid="{C0E1594A-2BA7-4F90-A444-068AD460B8AF}"/>
    <cellStyle name="Calculation 3 2 2 3 2 7 5" xfId="28414" xr:uid="{FD1658BC-8168-4B99-9996-78EBBB6279AD}"/>
    <cellStyle name="Calculation 3 2 2 3 2 7 6" xfId="33195" xr:uid="{91D64AE8-F7C5-41DB-BE91-F56F4B966C7B}"/>
    <cellStyle name="Calculation 3 2 2 3 2 8" xfId="7712" xr:uid="{E32FA86B-49A4-438A-8A4C-B1B88E8FDE01}"/>
    <cellStyle name="Calculation 3 2 2 3 2 8 2" xfId="18371" xr:uid="{38EE503F-3CA8-4230-867A-FBA68EBBCBFA}"/>
    <cellStyle name="Calculation 3 2 2 3 2 8 2 2" xfId="26654" xr:uid="{13CE5BBC-CC63-4040-98E2-789A910670D8}"/>
    <cellStyle name="Calculation 3 2 2 3 2 8 2 3" xfId="31804" xr:uid="{8DE91610-301C-497A-B4AC-D0398367A222}"/>
    <cellStyle name="Calculation 3 2 2 3 2 8 2 4" xfId="36373" xr:uid="{D67F0669-E0E2-4EC0-A958-310DBBAD354C}"/>
    <cellStyle name="Calculation 3 2 2 3 2 8 3" xfId="15111" xr:uid="{74B0C340-8FE6-45D5-896B-F15FE53C88A5}"/>
    <cellStyle name="Calculation 3 2 2 3 2 8 4" xfId="23509" xr:uid="{233D48B9-A4D2-445F-912F-0F5394514CE9}"/>
    <cellStyle name="Calculation 3 2 2 3 2 8 5" xfId="28792" xr:uid="{9D998CFA-9838-41F4-881C-E1AC2D59D277}"/>
    <cellStyle name="Calculation 3 2 2 3 2 8 6" xfId="33468" xr:uid="{99982F6A-E4C0-4025-BBF5-923FAA6E2708}"/>
    <cellStyle name="Calculation 3 2 2 3 2 9" xfId="8083" xr:uid="{F48FE0FC-808F-4718-8E2E-9358885E963A}"/>
    <cellStyle name="Calculation 3 2 2 3 2 9 2" xfId="18458" xr:uid="{474E20C8-4A1F-4785-9ABB-9B405747F22F}"/>
    <cellStyle name="Calculation 3 2 2 3 2 9 2 2" xfId="26741" xr:uid="{FBB4B883-F457-4D3F-BE97-A56DE215B4C9}"/>
    <cellStyle name="Calculation 3 2 2 3 2 9 2 3" xfId="31891" xr:uid="{0F68834F-8E39-42AA-9B17-B7819E1516A9}"/>
    <cellStyle name="Calculation 3 2 2 3 2 9 2 4" xfId="36460" xr:uid="{579AF391-49BE-45A0-8A60-7B55B276DF4E}"/>
    <cellStyle name="Calculation 3 2 2 3 2 9 3" xfId="23596" xr:uid="{EEBCDCC2-FC8B-4150-855C-1B08FFE1FD18}"/>
    <cellStyle name="Calculation 3 2 2 3 2 9 4" xfId="28879" xr:uid="{F606FBEE-2C1B-4E50-B874-867F64DD0A00}"/>
    <cellStyle name="Calculation 3 2 2 3 2 9 5" xfId="33555" xr:uid="{6574E1BE-D94B-426C-A9A3-1B1EFE38DBE9}"/>
    <cellStyle name="Calculation 3 2 2 3 3" xfId="2038" xr:uid="{3AAD1504-CBBC-4040-9BFA-A68B5691DA59}"/>
    <cellStyle name="Calculation 3 2 2 3 3 2" xfId="4948" xr:uid="{C0556DB0-C466-4A4A-AC07-8728C246D81D}"/>
    <cellStyle name="Calculation 3 2 2 3 3 2 2" xfId="15982" xr:uid="{D52986CC-5515-486B-BDBA-699CE95AF280}"/>
    <cellStyle name="Calculation 3 2 2 3 3 2 3" xfId="24265" xr:uid="{0A1E6ED7-A4EA-4657-B006-CDA434873E0E}"/>
    <cellStyle name="Calculation 3 2 2 3 3 2 4" xfId="29415" xr:uid="{F3DA058E-A9C5-45AA-AA09-5366D8A847B8}"/>
    <cellStyle name="Calculation 3 2 2 3 3 2 5" xfId="33984" xr:uid="{DE71BB3A-9CF3-40BB-8A3E-C6A2DF277AAF}"/>
    <cellStyle name="Calculation 3 2 2 3 3 3" xfId="10425" xr:uid="{1478B948-F9BB-430A-80B8-E560402566A6}"/>
    <cellStyle name="Calculation 3 2 2 3 3 4" xfId="19697" xr:uid="{F6660C27-AD73-4F1E-8B87-1852CAA292F4}"/>
    <cellStyle name="Calculation 3 2 2 3 3 5" xfId="23921" xr:uid="{221EC744-D357-423A-BAA8-BE4997D0ABC4}"/>
    <cellStyle name="Calculation 3 2 2 3 3 6" xfId="21891" xr:uid="{BFA77C72-E806-41DE-81EC-23F1AB20C74B}"/>
    <cellStyle name="Calculation 3 2 2 3 4" xfId="2509" xr:uid="{948FFF1B-6CC4-419A-9BDC-E7E1A5EF66BE}"/>
    <cellStyle name="Calculation 3 2 2 3 4 2" xfId="5414" xr:uid="{0EA9FB01-E2B7-4534-BC97-EF249D544C66}"/>
    <cellStyle name="Calculation 3 2 2 3 4 2 2" xfId="16438" xr:uid="{7C9DFE5B-C627-452A-980E-24FD2B287A0C}"/>
    <cellStyle name="Calculation 3 2 2 3 4 2 3" xfId="24721" xr:uid="{5D7F9871-D4E1-47CA-ABF9-4A93CA2E7430}"/>
    <cellStyle name="Calculation 3 2 2 3 4 2 4" xfId="29871" xr:uid="{2810FE62-2F2C-4CDB-8989-73BF8B7D4B24}"/>
    <cellStyle name="Calculation 3 2 2 3 4 2 5" xfId="34440" xr:uid="{D3CC7A4A-EAE9-4381-AF75-33435D3F90FB}"/>
    <cellStyle name="Calculation 3 2 2 3 4 3" xfId="10958" xr:uid="{38E8A829-DC21-4B39-B688-5792898B8B89}"/>
    <cellStyle name="Calculation 3 2 2 3 4 4" xfId="20203" xr:uid="{BECDB533-7C10-4D83-A92E-EAB79794862D}"/>
    <cellStyle name="Calculation 3 2 2 3 4 5" xfId="23114" xr:uid="{A1C4AF86-9580-4632-8980-F8960C6AB083}"/>
    <cellStyle name="Calculation 3 2 2 3 4 6" xfId="22159" xr:uid="{40D6D636-7E77-48E4-80A3-901ED3ABCE77}"/>
    <cellStyle name="Calculation 3 2 2 3 5" xfId="3222" xr:uid="{5A9A3DD8-DD30-426B-8585-61E1D934EE35}"/>
    <cellStyle name="Calculation 3 2 2 3 5 2" xfId="6120" xr:uid="{1A0B42B3-5BD7-41BF-93E4-0C293DC280F7}"/>
    <cellStyle name="Calculation 3 2 2 3 5 2 2" xfId="16325" xr:uid="{1A12F080-F57A-4679-A136-AF5D5AD86BFF}"/>
    <cellStyle name="Calculation 3 2 2 3 5 2 3" xfId="24608" xr:uid="{726C62AF-C008-4929-A1C4-C66CD90080D8}"/>
    <cellStyle name="Calculation 3 2 2 3 5 2 4" xfId="29758" xr:uid="{65D25A76-69C2-4B90-B3B1-A0DD42F30283}"/>
    <cellStyle name="Calculation 3 2 2 3 5 2 5" xfId="34327" xr:uid="{BF19B243-6607-450F-813D-AA88ED152458}"/>
    <cellStyle name="Calculation 3 2 2 3 5 3" xfId="10844" xr:uid="{F345EE74-FB13-4016-950C-E84C9136AB14}"/>
    <cellStyle name="Calculation 3 2 2 3 5 4" xfId="20089" xr:uid="{67AC1250-AA98-43AD-8421-46DD683836BE}"/>
    <cellStyle name="Calculation 3 2 2 3 5 5" xfId="23222" xr:uid="{36599A35-4A05-4413-B4E7-DDEF9D41A9DC}"/>
    <cellStyle name="Calculation 3 2 2 3 5 6" xfId="20735" xr:uid="{DC8D658C-BA56-43C4-B506-57079089E24C}"/>
    <cellStyle name="Calculation 3 2 2 3 6" xfId="3507" xr:uid="{E343FB01-68EC-49B4-BE75-05FA1E7813F5}"/>
    <cellStyle name="Calculation 3 2 2 3 6 2" xfId="6404" xr:uid="{14838DD0-BA34-4850-B8C2-64F617094F5B}"/>
    <cellStyle name="Calculation 3 2 2 3 6 2 2" xfId="16966" xr:uid="{A1F284C1-8546-42B1-AADA-C26AE7A96CE4}"/>
    <cellStyle name="Calculation 3 2 2 3 6 2 3" xfId="25249" xr:uid="{39F4B258-C6BB-4DAC-BF9A-4330AE586AE9}"/>
    <cellStyle name="Calculation 3 2 2 3 6 2 4" xfId="30399" xr:uid="{56EC3E8A-FBB1-40CB-91E3-5B2DE0CD99DC}"/>
    <cellStyle name="Calculation 3 2 2 3 6 2 5" xfId="34968" xr:uid="{42A39CC3-B658-42F3-BA71-7C12EF680571}"/>
    <cellStyle name="Calculation 3 2 2 3 6 3" xfId="12240" xr:uid="{8F41EC43-D76C-497B-BBF9-5C1A26B6C737}"/>
    <cellStyle name="Calculation 3 2 2 3 6 4" xfId="21175" xr:uid="{C2F8AC86-3053-4574-BC73-F7848D43ABE5}"/>
    <cellStyle name="Calculation 3 2 2 3 6 5" xfId="26962" xr:uid="{AE1B59C4-63CE-4791-8CE9-A8013096916B}"/>
    <cellStyle name="Calculation 3 2 2 3 6 6" xfId="32063" xr:uid="{48E3FE46-D492-4A40-8ECD-B443B564598B}"/>
    <cellStyle name="Calculation 3 2 2 3 7" xfId="4273" xr:uid="{8E60A8D2-B3F2-4D24-8237-363EB7FCB42C}"/>
    <cellStyle name="Calculation 3 2 2 3 7 2" xfId="17297" xr:uid="{C2EC757D-3515-4FA0-BE20-E373A58A96F0}"/>
    <cellStyle name="Calculation 3 2 2 3 7 2 2" xfId="25580" xr:uid="{E2EB3F61-B72B-4F19-A665-1376CA6B4461}"/>
    <cellStyle name="Calculation 3 2 2 3 7 2 3" xfId="30730" xr:uid="{82A902A6-B0A2-4477-9574-2436AE2FDDF9}"/>
    <cellStyle name="Calculation 3 2 2 3 7 2 4" xfId="35299" xr:uid="{BDBE801E-934C-4B98-A195-0E911512657A}"/>
    <cellStyle name="Calculation 3 2 2 3 7 3" xfId="13408" xr:uid="{C7198EA9-F706-4B35-8E53-6D737BDEC723}"/>
    <cellStyle name="Calculation 3 2 2 3 7 4" xfId="22026" xr:uid="{F617EC3B-E520-4E10-B618-EB1D1FD7905D}"/>
    <cellStyle name="Calculation 3 2 2 3 7 5" xfId="27533" xr:uid="{4E105EB2-F3C3-484F-9788-DBE486895B9E}"/>
    <cellStyle name="Calculation 3 2 2 3 7 6" xfId="32394" xr:uid="{1AC21553-A533-4D86-8998-143259E4B9BC}"/>
    <cellStyle name="Calculation 3 2 2 3 8" xfId="7529" xr:uid="{F40D8C90-75E7-408D-B6F3-9A35E9CE4466}"/>
    <cellStyle name="Calculation 3 2 2 3 8 2" xfId="17938" xr:uid="{86B30000-BC88-4CBF-83E7-D7B8C99E0276}"/>
    <cellStyle name="Calculation 3 2 2 3 8 2 2" xfId="26221" xr:uid="{0D11AD64-C392-46BB-B2B9-F4C1AAE7FB40}"/>
    <cellStyle name="Calculation 3 2 2 3 8 2 3" xfId="31371" xr:uid="{FE925B98-021C-4341-AC42-465A6E2A9919}"/>
    <cellStyle name="Calculation 3 2 2 3 8 2 4" xfId="35940" xr:uid="{45EF09A4-3485-4B80-9708-025E093749EE}"/>
    <cellStyle name="Calculation 3 2 2 3 8 3" xfId="14317" xr:uid="{B1819807-A5C9-4073-A87C-1982479315BF}"/>
    <cellStyle name="Calculation 3 2 2 3 8 4" xfId="22844" xr:uid="{BACEDDA0-6F0C-4152-B3F5-5E6B538BEA1A}"/>
    <cellStyle name="Calculation 3 2 2 3 8 5" xfId="28254" xr:uid="{4952E132-740B-43B2-9E42-55919956BED6}"/>
    <cellStyle name="Calculation 3 2 2 3 8 6" xfId="33035" xr:uid="{CD4C78CF-20C7-4B68-B1AE-30FFCFE22777}"/>
    <cellStyle name="Calculation 3 2 2 3 9" xfId="7716" xr:uid="{6F842180-1784-4B94-826F-B054385B398D}"/>
    <cellStyle name="Calculation 3 2 2 3 9 2" xfId="18235" xr:uid="{8D546946-7651-4897-95B4-503322E30A45}"/>
    <cellStyle name="Calculation 3 2 2 3 9 2 2" xfId="26518" xr:uid="{D2C40FA9-E798-49A5-B78B-7E242F869BC6}"/>
    <cellStyle name="Calculation 3 2 2 3 9 2 3" xfId="31668" xr:uid="{ED76B1E3-F415-425B-9233-D15E95CB1262}"/>
    <cellStyle name="Calculation 3 2 2 3 9 2 4" xfId="36237" xr:uid="{2C106C98-E8E6-44EF-8536-FFC2344C347F}"/>
    <cellStyle name="Calculation 3 2 2 3 9 3" xfId="14979" xr:uid="{BF59C145-7975-4074-95EA-181A28545E25}"/>
    <cellStyle name="Calculation 3 2 2 3 9 4" xfId="23373" xr:uid="{AB849F78-7B16-451A-AACB-FCD1CF3A44EA}"/>
    <cellStyle name="Calculation 3 2 2 3 9 5" xfId="28656" xr:uid="{DAE4457D-55AD-43DA-B6EB-6025ECD22D41}"/>
    <cellStyle name="Calculation 3 2 2 3 9 6" xfId="33332" xr:uid="{337AB286-6DB2-4807-836F-545339EA7285}"/>
    <cellStyle name="Calculation 3 2 2 4" xfId="925" xr:uid="{15DC1C20-17A5-45F5-8C60-96EAB80D0990}"/>
    <cellStyle name="Calculation 3 2 2 4 10" xfId="9626" xr:uid="{E04665A7-C4D6-4EE0-A452-5B4523FDC93B}"/>
    <cellStyle name="Calculation 3 2 2 4 10 2" xfId="19042" xr:uid="{20AA3FC6-0CEA-483F-8641-D20FBBC04166}"/>
    <cellStyle name="Calculation 3 2 2 4 10 3" xfId="22139" xr:uid="{5F95922A-B0E8-4AD1-8010-3E661AB6FEE6}"/>
    <cellStyle name="Calculation 3 2 2 4 11" xfId="8404" xr:uid="{13E6BEFC-01D0-4AD0-A7EC-6FC602D17A56}"/>
    <cellStyle name="Calculation 3 2 2 4 12" xfId="19326" xr:uid="{2AE2429D-FBC0-49EC-884B-E6E96F007517}"/>
    <cellStyle name="Calculation 3 2 2 4 2" xfId="2097" xr:uid="{25C5BE9D-465D-498A-968C-C8148C969815}"/>
    <cellStyle name="Calculation 3 2 2 4 2 2" xfId="5007" xr:uid="{02B947B0-5211-4135-930F-5A1A8B71CBF1}"/>
    <cellStyle name="Calculation 3 2 2 4 2 2 2" xfId="16046" xr:uid="{E43B577C-A8B5-49DA-89C5-5F6DE79D478D}"/>
    <cellStyle name="Calculation 3 2 2 4 2 2 3" xfId="24329" xr:uid="{12B1E77A-8A59-450D-92D1-FFA9A3DB0959}"/>
    <cellStyle name="Calculation 3 2 2 4 2 2 4" xfId="29479" xr:uid="{D4A57629-F3D7-4799-9952-B7BCCA31F917}"/>
    <cellStyle name="Calculation 3 2 2 4 2 2 5" xfId="34048" xr:uid="{490A33CD-E076-4328-A91C-A16EE97388AC}"/>
    <cellStyle name="Calculation 3 2 2 4 2 3" xfId="10489" xr:uid="{DABBE05A-54AE-487C-9F59-C44ED6BDB20F}"/>
    <cellStyle name="Calculation 3 2 2 4 2 4" xfId="19761" xr:uid="{181D55F4-C93E-4ED8-9A99-9C32132D964F}"/>
    <cellStyle name="Calculation 3 2 2 4 2 5" xfId="8561" xr:uid="{9FAA075E-F84E-4868-954D-8C77DD310B68}"/>
    <cellStyle name="Calculation 3 2 2 4 2 6" xfId="27249" xr:uid="{11C41FD5-A486-48EF-8332-F5D03AB1FE3F}"/>
    <cellStyle name="Calculation 3 2 2 4 3" xfId="2468" xr:uid="{183201A7-F68F-47C1-AB22-7FE2127CDA46}"/>
    <cellStyle name="Calculation 3 2 2 4 3 2" xfId="5373" xr:uid="{D5FCEEBF-6F79-4A09-A3C8-D481ADA9FD7A}"/>
    <cellStyle name="Calculation 3 2 2 4 3 2 2" xfId="16502" xr:uid="{E7114845-F2F4-49E2-9B92-9BA0C2E5D0B9}"/>
    <cellStyle name="Calculation 3 2 2 4 3 2 3" xfId="24785" xr:uid="{AD5AF662-C47E-4738-87B7-73610582B39A}"/>
    <cellStyle name="Calculation 3 2 2 4 3 2 4" xfId="29935" xr:uid="{45AFB571-7CB0-4204-8B29-725F7C69EB3E}"/>
    <cellStyle name="Calculation 3 2 2 4 3 2 5" xfId="34504" xr:uid="{D7364D12-3040-4659-90AF-9D0BF41A4F0B}"/>
    <cellStyle name="Calculation 3 2 2 4 3 3" xfId="11022" xr:uid="{AE12FF86-5ACD-4A10-B119-6D0184749613}"/>
    <cellStyle name="Calculation 3 2 2 4 3 4" xfId="20267" xr:uid="{D1F7AC7F-C569-42CA-84B9-5813FAB68D00}"/>
    <cellStyle name="Calculation 3 2 2 4 3 5" xfId="20585" xr:uid="{52910485-864D-497B-99EC-55CD4322B58B}"/>
    <cellStyle name="Calculation 3 2 2 4 3 6" xfId="21671" xr:uid="{1679A7BB-86D0-4BDD-824F-A600015C4FFC}"/>
    <cellStyle name="Calculation 3 2 2 4 4" xfId="3285" xr:uid="{75D61355-EF69-4234-A22C-EBB8D75635AE}"/>
    <cellStyle name="Calculation 3 2 2 4 4 2" xfId="6183" xr:uid="{45CB9B17-A0EC-4D90-BD80-D595CA008549}"/>
    <cellStyle name="Calculation 3 2 2 4 4 2 2" xfId="15801" xr:uid="{0EC03D47-C578-466C-A0CB-B253388CAB7C}"/>
    <cellStyle name="Calculation 3 2 2 4 4 2 3" xfId="24084" xr:uid="{6D877A14-957D-4440-9CD4-8B4A4C5C0A15}"/>
    <cellStyle name="Calculation 3 2 2 4 4 2 4" xfId="29234" xr:uid="{4760FF24-7B1B-46CA-9DD1-C037898CD11E}"/>
    <cellStyle name="Calculation 3 2 2 4 4 2 5" xfId="33803" xr:uid="{E84CD40A-92CE-4BBA-8C72-1322370E4609}"/>
    <cellStyle name="Calculation 3 2 2 4 4 3" xfId="10049" xr:uid="{69C3A87D-FC1A-404F-BC54-098EB9407966}"/>
    <cellStyle name="Calculation 3 2 2 4 4 4" xfId="19392" xr:uid="{9AC00029-172F-4226-9211-BAE22687C7FB}"/>
    <cellStyle name="Calculation 3 2 2 4 4 5" xfId="20921" xr:uid="{F3917C2E-549D-40EE-94DE-B64255225F9F}"/>
    <cellStyle name="Calculation 3 2 2 4 4 6" xfId="28515" xr:uid="{7A57E105-3DB6-4145-BEA1-F730306B5727}"/>
    <cellStyle name="Calculation 3 2 2 4 5" xfId="3570" xr:uid="{4732C196-1987-4719-A22F-C34A7DAFC924}"/>
    <cellStyle name="Calculation 3 2 2 4 5 2" xfId="6467" xr:uid="{EC800B05-D958-4513-8453-199EFA5307A8}"/>
    <cellStyle name="Calculation 3 2 2 4 5 2 2" xfId="17029" xr:uid="{BC9DEB06-6472-4B3A-AA88-DD6D0CE89A8C}"/>
    <cellStyle name="Calculation 3 2 2 4 5 2 3" xfId="25312" xr:uid="{342084AF-ABCC-4452-ABBA-EE58513101FA}"/>
    <cellStyle name="Calculation 3 2 2 4 5 2 4" xfId="30462" xr:uid="{10CDC30C-F4B2-44E4-AD75-F96851F82CAF}"/>
    <cellStyle name="Calculation 3 2 2 4 5 2 5" xfId="35031" xr:uid="{FD5911AA-BE94-46C8-B0A2-6DA7377113F0}"/>
    <cellStyle name="Calculation 3 2 2 4 5 3" xfId="12303" xr:uid="{C9217D64-7CF0-4FD5-8A82-257B37A19301}"/>
    <cellStyle name="Calculation 3 2 2 4 5 4" xfId="21238" xr:uid="{32646C7E-8E2E-4DAB-A5DF-2897FD1E1120}"/>
    <cellStyle name="Calculation 3 2 2 4 5 5" xfId="27025" xr:uid="{E4AC5C7B-14B0-4C79-8B37-46201D03F555}"/>
    <cellStyle name="Calculation 3 2 2 4 5 6" xfId="32126" xr:uid="{4DEA1735-0516-4557-9462-5156AE7276C3}"/>
    <cellStyle name="Calculation 3 2 2 4 6" xfId="4336" xr:uid="{4F608642-9BE7-481A-BA72-DCC05ADE4282}"/>
    <cellStyle name="Calculation 3 2 2 4 6 2" xfId="17793" xr:uid="{84708ED7-C578-4829-AE57-6485B54E0926}"/>
    <cellStyle name="Calculation 3 2 2 4 6 2 2" xfId="26076" xr:uid="{998BE526-15AA-4C9F-BDF1-320688A9547D}"/>
    <cellStyle name="Calculation 3 2 2 4 6 2 3" xfId="31226" xr:uid="{4766C5BE-EA82-473F-B854-776F2DA78234}"/>
    <cellStyle name="Calculation 3 2 2 4 6 2 4" xfId="35795" xr:uid="{D6DCDE24-8F11-440A-BA92-26583325C528}"/>
    <cellStyle name="Calculation 3 2 2 4 6 3" xfId="14174" xr:uid="{FD8CC7C7-9BAC-4751-93B4-D934D9AD077D}"/>
    <cellStyle name="Calculation 3 2 2 4 6 4" xfId="22698" xr:uid="{8EEFF133-BF8A-4AA0-8AA2-91E6B4CAE222}"/>
    <cellStyle name="Calculation 3 2 2 4 6 5" xfId="28109" xr:uid="{525819AC-0E01-4705-BDC8-40D1D6864736}"/>
    <cellStyle name="Calculation 3 2 2 4 6 6" xfId="32890" xr:uid="{EFDFD2FE-9491-40E9-AB01-4804E19CC430}"/>
    <cellStyle name="Calculation 3 2 2 4 7" xfId="7588" xr:uid="{1EDCC42D-246C-46FE-BB38-EF66673FC14E}"/>
    <cellStyle name="Calculation 3 2 2 4 7 2" xfId="17411" xr:uid="{AE556754-5106-4D43-BCDD-C99A5A953D39}"/>
    <cellStyle name="Calculation 3 2 2 4 7 2 2" xfId="25694" xr:uid="{C50E3EAB-0CB8-47C6-B2C7-0B09B9C66860}"/>
    <cellStyle name="Calculation 3 2 2 4 7 2 3" xfId="30844" xr:uid="{1BB8D557-5345-4B04-9739-B84B71464F03}"/>
    <cellStyle name="Calculation 3 2 2 4 7 2 4" xfId="35413" xr:uid="{002D4A6F-7E32-4577-96AD-6992A22912B4}"/>
    <cellStyle name="Calculation 3 2 2 4 7 3" xfId="13598" xr:uid="{FD35608F-8D78-464B-85C4-FA9E108F68FE}"/>
    <cellStyle name="Calculation 3 2 2 4 7 4" xfId="22193" xr:uid="{771543AF-4A80-4F10-98C0-A0BDB100E2F7}"/>
    <cellStyle name="Calculation 3 2 2 4 7 5" xfId="27668" xr:uid="{37BCA425-0091-4C4B-87C6-182F68DA24B7}"/>
    <cellStyle name="Calculation 3 2 2 4 7 6" xfId="32508" xr:uid="{A95602BA-3A87-45D2-94AB-9E1226C7551E}"/>
    <cellStyle name="Calculation 3 2 2 4 8" xfId="7834" xr:uid="{57378B91-8D80-40D0-B359-CD204CD41111}"/>
    <cellStyle name="Calculation 3 2 2 4 8 2" xfId="18298" xr:uid="{0DB723E1-A91C-4812-830F-007AA28A57B0}"/>
    <cellStyle name="Calculation 3 2 2 4 8 2 2" xfId="26581" xr:uid="{0573661B-B7EA-42A2-A99D-06263599773E}"/>
    <cellStyle name="Calculation 3 2 2 4 8 2 3" xfId="31731" xr:uid="{6230A027-FBA1-49EF-9DF8-ACA189EB4E5B}"/>
    <cellStyle name="Calculation 3 2 2 4 8 2 4" xfId="36300" xr:uid="{680E64BC-BA33-43D4-A27B-6D16D4737A61}"/>
    <cellStyle name="Calculation 3 2 2 4 8 3" xfId="15040" xr:uid="{86C4462D-5B44-4597-8F83-20B6E46A6FBA}"/>
    <cellStyle name="Calculation 3 2 2 4 8 4" xfId="23436" xr:uid="{1F30A4AD-22A1-4F95-9938-DB74D2A7898E}"/>
    <cellStyle name="Calculation 3 2 2 4 8 5" xfId="28719" xr:uid="{622601F9-DA7B-42C6-AF49-15DF6D8D2B18}"/>
    <cellStyle name="Calculation 3 2 2 4 8 6" xfId="33395" xr:uid="{6A53D059-7CDB-4DE6-9D38-5B50BD1F647F}"/>
    <cellStyle name="Calculation 3 2 2 4 9" xfId="8010" xr:uid="{67035C15-D598-405B-B930-FCE11C28971B}"/>
    <cellStyle name="Calculation 3 2 2 4 9 2" xfId="18557" xr:uid="{6AB1E85C-09FA-4B68-97D0-FB84E7C6B9A0}"/>
    <cellStyle name="Calculation 3 2 2 4 9 2 2" xfId="26840" xr:uid="{BC9A4E71-50F1-4096-8A51-F83B08D1C148}"/>
    <cellStyle name="Calculation 3 2 2 4 9 2 3" xfId="31990" xr:uid="{F7AC2D34-2FAE-470C-85AC-4FFF5F2D5BF8}"/>
    <cellStyle name="Calculation 3 2 2 4 9 2 4" xfId="36559" xr:uid="{0D88DA3E-91E2-446C-8064-96DC74293555}"/>
    <cellStyle name="Calculation 3 2 2 4 9 3" xfId="23695" xr:uid="{D9B5010A-8573-4FE7-905D-6996EBDB3C72}"/>
    <cellStyle name="Calculation 3 2 2 4 9 4" xfId="28978" xr:uid="{79D261B8-831E-4A9F-94EA-07A488943B64}"/>
    <cellStyle name="Calculation 3 2 2 4 9 5" xfId="33654" xr:uid="{D3564B81-A7E8-4E42-9A04-D5C8265BE956}"/>
    <cellStyle name="Calculation 3 2 2 5" xfId="1930" xr:uid="{7B1EB3D2-C8E3-4437-A2D3-9D6E7E16041B}"/>
    <cellStyle name="Calculation 3 2 2 5 2" xfId="4840" xr:uid="{48B15004-3309-4151-B7E1-98C2DFF1D391}"/>
    <cellStyle name="Calculation 3 2 2 5 2 2" xfId="15893" xr:uid="{9B5FD079-52A3-4B2C-9AD0-760C29673565}"/>
    <cellStyle name="Calculation 3 2 2 5 2 3" xfId="24176" xr:uid="{D279C37E-B12A-40D6-8CC0-06EEBE4F91CC}"/>
    <cellStyle name="Calculation 3 2 2 5 2 4" xfId="29326" xr:uid="{25E14040-6050-47C0-BEF7-DBD58C1BE7E4}"/>
    <cellStyle name="Calculation 3 2 2 5 2 5" xfId="33895" xr:uid="{7F724B2C-75B9-4D5C-AD07-7F2B6E42E6AB}"/>
    <cellStyle name="Calculation 3 2 2 5 3" xfId="10307" xr:uid="{9352C951-097C-43F5-8A2C-59A5BE3B28B4}"/>
    <cellStyle name="Calculation 3 2 2 5 4" xfId="19593" xr:uid="{62991055-CB9D-40B4-8B08-D2730E975E66}"/>
    <cellStyle name="Calculation 3 2 2 5 5" xfId="13351" xr:uid="{EE8F2A3B-3106-4C68-906C-E2EA658C7120}"/>
    <cellStyle name="Calculation 3 2 2 5 6" xfId="21881" xr:uid="{D6398D60-BB73-40BB-A768-536CE0EE481D}"/>
    <cellStyle name="Calculation 3 2 2 6" xfId="2774" xr:uid="{FA19A9F7-8618-49D3-B514-70D4E0F040DA}"/>
    <cellStyle name="Calculation 3 2 2 6 2" xfId="5678" xr:uid="{DE7AA821-CEF3-43C2-B4E1-5585181B9BA4}"/>
    <cellStyle name="Calculation 3 2 2 6 2 2" xfId="16337" xr:uid="{CA5A0B81-4F43-4256-9711-C0F400551D04}"/>
    <cellStyle name="Calculation 3 2 2 6 2 3" xfId="24620" xr:uid="{2347062C-B2E2-45E4-B4CE-1CBEEDF577F4}"/>
    <cellStyle name="Calculation 3 2 2 6 2 4" xfId="29770" xr:uid="{F5F6922D-D609-441C-B1CF-774BA3A5BAE4}"/>
    <cellStyle name="Calculation 3 2 2 6 2 5" xfId="34339" xr:uid="{51587B19-FAC5-4CA6-A5B9-C408B46987DA}"/>
    <cellStyle name="Calculation 3 2 2 6 3" xfId="10856" xr:uid="{C3EF54CD-4C63-44D1-9F12-00F0770A14B3}"/>
    <cellStyle name="Calculation 3 2 2 6 4" xfId="20101" xr:uid="{8A0CB340-783B-418A-9F10-7BC4B5D3E490}"/>
    <cellStyle name="Calculation 3 2 2 6 5" xfId="21608" xr:uid="{5D49B1C5-8C63-42F9-A637-64CC2CE0BCA0}"/>
    <cellStyle name="Calculation 3 2 2 6 6" xfId="23278" xr:uid="{2EFE3979-B7DF-4D81-B992-B77F6F63C238}"/>
    <cellStyle name="Calculation 3 2 2 7" xfId="3030" xr:uid="{75D869EE-BD43-48BE-BA9C-1DEDBF03990D}"/>
    <cellStyle name="Calculation 3 2 2 7 2" xfId="5931" xr:uid="{B376EDB3-7400-4099-B374-960367F0262F}"/>
    <cellStyle name="Calculation 3 2 2 7 2 2" xfId="15736" xr:uid="{7911CDEF-A72F-4B58-BBBE-1DF0D777D04D}"/>
    <cellStyle name="Calculation 3 2 2 7 2 3" xfId="24019" xr:uid="{FFDA0136-EB9F-4E10-BD76-308B7DEA68D0}"/>
    <cellStyle name="Calculation 3 2 2 7 2 4" xfId="29169" xr:uid="{F8CD3F88-6E9A-4941-BE8A-1779557CC3E4}"/>
    <cellStyle name="Calculation 3 2 2 7 2 5" xfId="33738" xr:uid="{7DD48A9E-2335-4EDB-9880-F60624A4CE0F}"/>
    <cellStyle name="Calculation 3 2 2 7 3" xfId="9917" xr:uid="{E11C9CA1-1B35-42AC-942D-4B791453A5E4}"/>
    <cellStyle name="Calculation 3 2 2 7 4" xfId="19284" xr:uid="{B3D25569-E8D1-4889-9A12-5ED30D6E1158}"/>
    <cellStyle name="Calculation 3 2 2 7 5" xfId="21816" xr:uid="{D55A891D-E6D1-4162-8160-051ED237FF06}"/>
    <cellStyle name="Calculation 3 2 2 7 6" xfId="20732" xr:uid="{FDAA3F74-F955-4EEF-A60D-ED536785F3BE}"/>
    <cellStyle name="Calculation 3 2 2 8" xfId="2866" xr:uid="{07273D32-EB05-4B5C-9092-CFC52C78BFB2}"/>
    <cellStyle name="Calculation 3 2 2 8 2" xfId="5769" xr:uid="{A4EF5CE1-F0CE-4B2D-993E-B450B53659F0}"/>
    <cellStyle name="Calculation 3 2 2 8 2 2" xfId="16825" xr:uid="{358EF9E2-200E-4576-88A0-BE9750EDA9A1}"/>
    <cellStyle name="Calculation 3 2 2 8 2 3" xfId="25108" xr:uid="{4438B946-EC7D-40D2-B176-7D2EAE4DA3FE}"/>
    <cellStyle name="Calculation 3 2 2 8 2 4" xfId="30258" xr:uid="{B10E9D30-F9DE-46B7-9997-F34F533C11C8}"/>
    <cellStyle name="Calculation 3 2 2 8 2 5" xfId="34827" xr:uid="{D9A382DC-933D-4A14-B7C0-F0468CCB0961}"/>
    <cellStyle name="Calculation 3 2 2 8 3" xfId="11439" xr:uid="{CCFF18B6-190C-4479-850F-B4FD595983B4}"/>
    <cellStyle name="Calculation 3 2 2 8 4" xfId="20648" xr:uid="{4C051763-89BE-4328-B41A-BBF1F5A86006}"/>
    <cellStyle name="Calculation 3 2 2 8 5" xfId="20904" xr:uid="{F975E20C-3EFF-47F4-8459-BAFD29C8E610}"/>
    <cellStyle name="Calculation 3 2 2 8 6" xfId="20700" xr:uid="{59BD8FA1-1DE7-4484-812C-CA0E8464CCDA}"/>
    <cellStyle name="Calculation 3 2 2 9" xfId="4154" xr:uid="{45FF72BF-DE23-45F0-881C-B339DD5115D9}"/>
    <cellStyle name="Calculation 3 2 2 9 2" xfId="17462" xr:uid="{3C77DFF2-ADE2-4660-80FC-461D6B31448A}"/>
    <cellStyle name="Calculation 3 2 2 9 2 2" xfId="25745" xr:uid="{D4BF6C2D-BF2A-41E4-A6C3-1ED914397D2E}"/>
    <cellStyle name="Calculation 3 2 2 9 2 3" xfId="30895" xr:uid="{AD03DBB0-7625-423F-A0CD-F3D9983E39E7}"/>
    <cellStyle name="Calculation 3 2 2 9 2 4" xfId="35464" xr:uid="{BFED61AE-25ED-4736-80AC-D746DDB1874C}"/>
    <cellStyle name="Calculation 3 2 2 9 3" xfId="13782" xr:uid="{1E91DFB6-3DE4-4100-91DA-4CBCA7B0744E}"/>
    <cellStyle name="Calculation 3 2 2 9 4" xfId="22322" xr:uid="{741DC880-FE2E-4F14-8032-11DCF538F293}"/>
    <cellStyle name="Calculation 3 2 2 9 5" xfId="27751" xr:uid="{08B83F8A-5405-4696-B5AB-EAA357B634D7}"/>
    <cellStyle name="Calculation 3 2 2 9 6" xfId="32559" xr:uid="{F22D8592-3793-4E99-8593-6C619002B457}"/>
    <cellStyle name="Calculation 3 2 3" xfId="789" xr:uid="{D1394E3D-6617-4D9B-8B42-8366B371F704}"/>
    <cellStyle name="Calculation 3 2 3 10" xfId="7240" xr:uid="{9703D150-2C57-4815-9EFC-F52390CED4A4}"/>
    <cellStyle name="Calculation 3 2 3 10 2" xfId="17419" xr:uid="{B10D6085-A808-4472-9B6C-BE47C15C2F1E}"/>
    <cellStyle name="Calculation 3 2 3 10 2 2" xfId="25702" xr:uid="{A334F1F6-3C28-44ED-AD87-16177B97B79C}"/>
    <cellStyle name="Calculation 3 2 3 10 2 3" xfId="30852" xr:uid="{3C2162A9-2DE8-4866-8A34-C1EB52CF62FF}"/>
    <cellStyle name="Calculation 3 2 3 10 2 4" xfId="35421" xr:uid="{F379368F-1D2E-4391-96F8-0DD44A7D44DB}"/>
    <cellStyle name="Calculation 3 2 3 10 3" xfId="13655" xr:uid="{1B1EC9E1-A564-4E16-ADA5-7360609579B0}"/>
    <cellStyle name="Calculation 3 2 3 10 4" xfId="22229" xr:uid="{F9FB0D82-88BD-40E9-9800-917C547542C4}"/>
    <cellStyle name="Calculation 3 2 3 10 5" xfId="27691" xr:uid="{832DB43C-C276-4B84-AF67-ED7D7BDC2E0E}"/>
    <cellStyle name="Calculation 3 2 3 10 6" xfId="32516" xr:uid="{5C80E225-168B-42B6-B94E-4E20C8F7ED9E}"/>
    <cellStyle name="Calculation 3 2 3 11" xfId="6936" xr:uid="{B2601D9E-B3B3-4466-8F4A-36CD4B58F9BB}"/>
    <cellStyle name="Calculation 3 2 3 11 2" xfId="18543" xr:uid="{39EA57D4-C6C8-406A-B8D0-73F8E3078D3C}"/>
    <cellStyle name="Calculation 3 2 3 11 2 2" xfId="26826" xr:uid="{15423623-55D8-4BBD-A463-F7DA19FC5713}"/>
    <cellStyle name="Calculation 3 2 3 11 2 3" xfId="31976" xr:uid="{7B555AA1-3D06-4486-A20B-02D7510E942C}"/>
    <cellStyle name="Calculation 3 2 3 11 2 4" xfId="36545" xr:uid="{D0B12FBA-5B0F-484C-B140-3DAFB3C1B6C6}"/>
    <cellStyle name="Calculation 3 2 3 11 3" xfId="23681" xr:uid="{EE27BD02-F4BC-4040-9F57-140EDB4A4A6A}"/>
    <cellStyle name="Calculation 3 2 3 11 4" xfId="28964" xr:uid="{86B27A69-FB78-42A1-BFBE-746DE2EF90B0}"/>
    <cellStyle name="Calculation 3 2 3 11 5" xfId="33640" xr:uid="{871D807B-DDC8-4596-AB75-C74E8AD27FFE}"/>
    <cellStyle name="Calculation 3 2 3 12" xfId="9500" xr:uid="{F5505018-6F6D-4F80-AA97-43B6C3368F83}"/>
    <cellStyle name="Calculation 3 2 3 12 2" xfId="18916" xr:uid="{8EA9715F-3B35-43CA-BB0B-DA0858D02AAB}"/>
    <cellStyle name="Calculation 3 2 3 12 3" xfId="8652" xr:uid="{1EBA760B-7A3C-47D4-8741-BDE1EE3A75AE}"/>
    <cellStyle name="Calculation 3 2 3 13" xfId="8793" xr:uid="{6346F89F-7A7A-454D-A1B1-D6EB675CA145}"/>
    <cellStyle name="Calculation 3 2 3 14" xfId="18857" xr:uid="{00E9FC89-D4CE-410B-B75E-F0D4B1B078B5}"/>
    <cellStyle name="Calculation 3 2 3 15" xfId="36669" xr:uid="{D4339F79-A97D-4C15-BCA6-2759B020C82E}"/>
    <cellStyle name="Calculation 3 2 3 16" xfId="36715" xr:uid="{107C2B3A-2C28-4D4E-A5A9-421EDA8F71D0}"/>
    <cellStyle name="Calculation 3 2 3 17" xfId="36760" xr:uid="{518A04F7-3E86-4C69-BD0D-4FB6191577FD}"/>
    <cellStyle name="Calculation 3 2 3 2" xfId="881" xr:uid="{3A259AE8-0C64-46DF-9F01-89B855571B23}"/>
    <cellStyle name="Calculation 3 2 3 2 10" xfId="7966" xr:uid="{675B01ED-1119-4888-BAC8-877640C3F202}"/>
    <cellStyle name="Calculation 3 2 3 2 10 2" xfId="18517" xr:uid="{2A72A4FD-1BDD-4A0D-9A45-B271423530CA}"/>
    <cellStyle name="Calculation 3 2 3 2 10 2 2" xfId="26800" xr:uid="{8C4D85EC-2EDE-42AF-A797-AA446203406F}"/>
    <cellStyle name="Calculation 3 2 3 2 10 2 3" xfId="31950" xr:uid="{7514D6EB-B4BD-4BEC-B877-69346DA344A1}"/>
    <cellStyle name="Calculation 3 2 3 2 10 2 4" xfId="36519" xr:uid="{CE30A8A0-B085-4C5E-996B-2C2DB9EB848A}"/>
    <cellStyle name="Calculation 3 2 3 2 10 3" xfId="23655" xr:uid="{9BB8447E-5D81-430A-9007-89E5B47A37E3}"/>
    <cellStyle name="Calculation 3 2 3 2 10 4" xfId="28938" xr:uid="{B3B8ECED-D873-4325-9A9D-8C8D746BC8D9}"/>
    <cellStyle name="Calculation 3 2 3 2 10 5" xfId="33614" xr:uid="{5B147E19-47A3-42E8-944A-8E486B87E534}"/>
    <cellStyle name="Calculation 3 2 3 2 11" xfId="9582" xr:uid="{04B933BB-ACEE-4DBC-83FB-F49DDEBA995F}"/>
    <cellStyle name="Calculation 3 2 3 2 11 2" xfId="18998" xr:uid="{1A899C25-E6EC-4E7A-8D40-FE3364A073A4}"/>
    <cellStyle name="Calculation 3 2 3 2 11 3" xfId="14037" xr:uid="{5574CC07-70F4-4764-B450-C4E7E2F3794D}"/>
    <cellStyle name="Calculation 3 2 3 2 12" xfId="8849" xr:uid="{8CCF5624-580F-45D2-93BB-7EA2022987C3}"/>
    <cellStyle name="Calculation 3 2 3 2 13" xfId="21064" xr:uid="{846D7162-151E-45EE-B6C1-69DCDE8C634A}"/>
    <cellStyle name="Calculation 3 2 3 2 2" xfId="1013" xr:uid="{204177C5-51F7-4426-8A98-AE566D28ACBE}"/>
    <cellStyle name="Calculation 3 2 3 2 2 10" xfId="9714" xr:uid="{9269F9D6-611E-476B-84C7-D82A3DF90E94}"/>
    <cellStyle name="Calculation 3 2 3 2 2 10 2" xfId="19130" xr:uid="{801F70F6-D764-4DB0-B84E-1F4E74DD5612}"/>
    <cellStyle name="Calculation 3 2 3 2 2 10 3" xfId="23932" xr:uid="{5921F13F-9D59-473C-8A61-6EE777845B2A}"/>
    <cellStyle name="Calculation 3 2 3 2 2 11" xfId="8271" xr:uid="{34470772-1670-4551-B917-0247A856B487}"/>
    <cellStyle name="Calculation 3 2 3 2 2 12" xfId="20792" xr:uid="{60685C79-AD7F-4A0E-8B7D-E31EA1DE2223}"/>
    <cellStyle name="Calculation 3 2 3 2 2 2" xfId="2179" xr:uid="{CF7B88C1-6F13-4931-A89E-4F715E890068}"/>
    <cellStyle name="Calculation 3 2 3 2 2 2 2" xfId="5089" xr:uid="{24E54DFA-9B04-4DAC-A8C2-C6A3EBA9AF8B}"/>
    <cellStyle name="Calculation 3 2 3 2 2 2 2 2" xfId="16134" xr:uid="{DB007C74-A12A-434A-80D7-8EA99579BB2B}"/>
    <cellStyle name="Calculation 3 2 3 2 2 2 2 3" xfId="24417" xr:uid="{A76ACC13-1034-4FBE-AF59-0123787509C9}"/>
    <cellStyle name="Calculation 3 2 3 2 2 2 2 4" xfId="29567" xr:uid="{FE090A0D-9320-4FC3-862A-9F7C05BD58CC}"/>
    <cellStyle name="Calculation 3 2 3 2 2 2 2 5" xfId="34136" xr:uid="{47B1D720-4EB9-4AF9-B0E0-E4FB8EB297A2}"/>
    <cellStyle name="Calculation 3 2 3 2 2 2 3" xfId="10577" xr:uid="{2925CFA0-420E-44EC-B2E2-A4BED157E676}"/>
    <cellStyle name="Calculation 3 2 3 2 2 2 4" xfId="19849" xr:uid="{35E1DD4B-9C77-44FF-8828-B2CA6158027C}"/>
    <cellStyle name="Calculation 3 2 3 2 2 2 5" xfId="19205" xr:uid="{730467E1-7D6A-451F-90B5-53D3A97DB344}"/>
    <cellStyle name="Calculation 3 2 3 2 2 2 6" xfId="15300" xr:uid="{D87EACDE-CB56-4D35-87D1-3EC2B67922F1}"/>
    <cellStyle name="Calculation 3 2 3 2 2 3" xfId="2710" xr:uid="{0C98FD95-84B1-4E9F-80C8-2E9DA2701B68}"/>
    <cellStyle name="Calculation 3 2 3 2 2 3 2" xfId="5615" xr:uid="{3E8F914F-0CAB-44D8-AE71-72F54931BC5D}"/>
    <cellStyle name="Calculation 3 2 3 2 2 3 2 2" xfId="16590" xr:uid="{DE261B55-39AF-439E-8042-C8F7747D4865}"/>
    <cellStyle name="Calculation 3 2 3 2 2 3 2 3" xfId="24873" xr:uid="{2C6EF6CE-0204-4898-9C36-A8DEC51CA1D6}"/>
    <cellStyle name="Calculation 3 2 3 2 2 3 2 4" xfId="30023" xr:uid="{50C7556E-7D9F-43A3-83D9-F1E1BC8E1BFD}"/>
    <cellStyle name="Calculation 3 2 3 2 2 3 2 5" xfId="34592" xr:uid="{36B3E0C0-F36A-4DC3-ABDB-37327FAB1861}"/>
    <cellStyle name="Calculation 3 2 3 2 2 3 3" xfId="11110" xr:uid="{D99A90F0-68FC-4AD1-B3C8-24742ACA36A2}"/>
    <cellStyle name="Calculation 3 2 3 2 2 3 4" xfId="20355" xr:uid="{69759B16-4DDE-48C6-B2A9-08B10AF782F7}"/>
    <cellStyle name="Calculation 3 2 3 2 2 3 5" xfId="13950" xr:uid="{B0C64EFD-6117-45CA-AE7F-F0B0FB9A56C1}"/>
    <cellStyle name="Calculation 3 2 3 2 2 3 6" xfId="21758" xr:uid="{300D91F0-9C60-4852-A17D-77CEB7F8D684}"/>
    <cellStyle name="Calculation 3 2 3 2 2 4" xfId="3373" xr:uid="{4CBC2D98-2DE5-46FB-86E8-425C2367F309}"/>
    <cellStyle name="Calculation 3 2 3 2 2 4 2" xfId="6271" xr:uid="{D71D83B6-9163-4BE4-B0FA-1218D919F821}"/>
    <cellStyle name="Calculation 3 2 3 2 2 4 2 2" xfId="16231" xr:uid="{9FA78737-E221-45DA-AE96-BBBCD2E50BBA}"/>
    <cellStyle name="Calculation 3 2 3 2 2 4 2 3" xfId="24514" xr:uid="{63FF0503-8E21-4D25-92C3-373002197941}"/>
    <cellStyle name="Calculation 3 2 3 2 2 4 2 4" xfId="29664" xr:uid="{0AA88D76-5F20-4C6D-9C74-2B89D0AEF955}"/>
    <cellStyle name="Calculation 3 2 3 2 2 4 2 5" xfId="34233" xr:uid="{22CF854B-F916-41E3-A87C-07377DB061BE}"/>
    <cellStyle name="Calculation 3 2 3 2 2 4 3" xfId="10750" xr:uid="{145F875B-9A79-4096-9A84-AF285A8C594B}"/>
    <cellStyle name="Calculation 3 2 3 2 2 4 4" xfId="19995" xr:uid="{EC15A8C3-006A-47D3-8EA0-608018201DDC}"/>
    <cellStyle name="Calculation 3 2 3 2 2 4 5" xfId="19203" xr:uid="{5F6798D2-8AD3-411C-8009-7A4E4310B9A8}"/>
    <cellStyle name="Calculation 3 2 3 2 2 4 6" xfId="27245" xr:uid="{DA5D5DB7-80F2-44F7-A6F3-B45614BA6E0A}"/>
    <cellStyle name="Calculation 3 2 3 2 2 5" xfId="3658" xr:uid="{C17083FC-7958-4F33-997F-F924B5C3D05C}"/>
    <cellStyle name="Calculation 3 2 3 2 2 5 2" xfId="6555" xr:uid="{BEB1F121-D85E-4248-BC92-E422C2BCEA73}"/>
    <cellStyle name="Calculation 3 2 3 2 2 5 2 2" xfId="17117" xr:uid="{E06C3D30-EBD8-40D2-89FD-A9B3E363B655}"/>
    <cellStyle name="Calculation 3 2 3 2 2 5 2 3" xfId="25400" xr:uid="{2DD593A8-42A6-4509-9775-F702161AF1BE}"/>
    <cellStyle name="Calculation 3 2 3 2 2 5 2 4" xfId="30550" xr:uid="{9877D876-E26F-4B59-BECB-3068F17699A0}"/>
    <cellStyle name="Calculation 3 2 3 2 2 5 2 5" xfId="35119" xr:uid="{5B86D3CF-3DD1-408E-A419-DDA55D8820B5}"/>
    <cellStyle name="Calculation 3 2 3 2 2 5 3" xfId="12391" xr:uid="{26732FB4-00C3-4744-9905-22BFE9F37757}"/>
    <cellStyle name="Calculation 3 2 3 2 2 5 4" xfId="21326" xr:uid="{B0DC278E-5976-428E-812E-A8C39325CABB}"/>
    <cellStyle name="Calculation 3 2 3 2 2 5 5" xfId="27113" xr:uid="{69624EA3-57A2-4F5B-B0F4-F8A708768378}"/>
    <cellStyle name="Calculation 3 2 3 2 2 5 6" xfId="32214" xr:uid="{41E54210-1FCF-4843-9A24-C5039B540F9A}"/>
    <cellStyle name="Calculation 3 2 3 2 2 6" xfId="4424" xr:uid="{041BA718-BDC7-43A5-AEAC-79AB2B7B35E1}"/>
    <cellStyle name="Calculation 3 2 3 2 2 6 2" xfId="17581" xr:uid="{4A97E82D-8190-4F96-A3EF-7FE3E87A501B}"/>
    <cellStyle name="Calculation 3 2 3 2 2 6 2 2" xfId="25864" xr:uid="{DEAC40DE-2A0C-4C6D-9E85-B06386BEA072}"/>
    <cellStyle name="Calculation 3 2 3 2 2 6 2 3" xfId="31014" xr:uid="{9CB84C97-180D-4066-8E41-FCA43362F61B}"/>
    <cellStyle name="Calculation 3 2 3 2 2 6 2 4" xfId="35583" xr:uid="{E51862A0-B4E7-47DA-928B-E7D5ACCCD2B9}"/>
    <cellStyle name="Calculation 3 2 3 2 2 6 3" xfId="13898" xr:uid="{8BA3DED2-C8C7-4650-8BCB-6F9EDB1FB75B}"/>
    <cellStyle name="Calculation 3 2 3 2 2 6 4" xfId="22441" xr:uid="{FF46540A-E8CE-4BF4-9FF7-1308B736BB35}"/>
    <cellStyle name="Calculation 3 2 3 2 2 6 5" xfId="27870" xr:uid="{FCB28388-72E6-4768-B6EA-EE7DB6071BC6}"/>
    <cellStyle name="Calculation 3 2 3 2 2 6 6" xfId="32678" xr:uid="{A64A7C70-FAE1-4ADA-9B4A-53529AB50A77}"/>
    <cellStyle name="Calculation 3 2 3 2 2 7" xfId="7668" xr:uid="{8BA30BB9-BCE4-4F43-B8FD-E0F9DEB63804}"/>
    <cellStyle name="Calculation 3 2 3 2 2 7 2" xfId="17624" xr:uid="{69D42843-226E-4FA8-B02E-5CA9BAB54950}"/>
    <cellStyle name="Calculation 3 2 3 2 2 7 2 2" xfId="25907" xr:uid="{ABE9EEDC-5F18-42BD-851A-74EBF0304756}"/>
    <cellStyle name="Calculation 3 2 3 2 2 7 2 3" xfId="31057" xr:uid="{00A440E1-5842-44D1-B68F-4AEAE523747A}"/>
    <cellStyle name="Calculation 3 2 3 2 2 7 2 4" xfId="35626" xr:uid="{1657124A-1A53-4009-B004-DB0CF02944D8}"/>
    <cellStyle name="Calculation 3 2 3 2 2 7 3" xfId="13939" xr:uid="{70C362DC-DB6A-4E3C-9D38-E342E69A3E27}"/>
    <cellStyle name="Calculation 3 2 3 2 2 7 4" xfId="22484" xr:uid="{A8152A5F-08B1-45F9-817D-3779FA7079EF}"/>
    <cellStyle name="Calculation 3 2 3 2 2 7 5" xfId="27913" xr:uid="{EAA0DD32-DD54-4EB2-8EB0-486063DD558D}"/>
    <cellStyle name="Calculation 3 2 3 2 2 7 6" xfId="32721" xr:uid="{7CCED027-94D9-443E-B07C-E84000C21BCA}"/>
    <cellStyle name="Calculation 3 2 3 2 2 8" xfId="6977" xr:uid="{1E878592-D899-40A8-AA51-309AE1E0DE3E}"/>
    <cellStyle name="Calculation 3 2 3 2 2 8 2" xfId="18386" xr:uid="{16C2CD50-3B02-455B-A2F2-B3E58DB78C3F}"/>
    <cellStyle name="Calculation 3 2 3 2 2 8 2 2" xfId="26669" xr:uid="{6EF38794-2578-4E4F-A127-344504F60914}"/>
    <cellStyle name="Calculation 3 2 3 2 2 8 2 3" xfId="31819" xr:uid="{E1E0F37A-AAF1-4F05-911E-7F81132B06B3}"/>
    <cellStyle name="Calculation 3 2 3 2 2 8 2 4" xfId="36388" xr:uid="{5527AF87-45E5-400C-964D-4FF0414403C5}"/>
    <cellStyle name="Calculation 3 2 3 2 2 8 3" xfId="15125" xr:uid="{64F6D679-5854-4CEA-BCE6-D496ED3CC462}"/>
    <cellStyle name="Calculation 3 2 3 2 2 8 4" xfId="23524" xr:uid="{DB307458-2011-42B3-9074-81545DD7138A}"/>
    <cellStyle name="Calculation 3 2 3 2 2 8 5" xfId="28807" xr:uid="{31844A18-8935-4FFA-B522-DB796BB220E3}"/>
    <cellStyle name="Calculation 3 2 3 2 2 8 6" xfId="33483" xr:uid="{47A67DFC-7202-4104-9FEA-FC7502F4400B}"/>
    <cellStyle name="Calculation 3 2 3 2 2 9" xfId="8098" xr:uid="{F449100A-CA59-4F17-BE3A-0C5828F33F72}"/>
    <cellStyle name="Calculation 3 2 3 2 2 9 2" xfId="17803" xr:uid="{635380F1-4D09-4087-9905-5FBA52B64328}"/>
    <cellStyle name="Calculation 3 2 3 2 2 9 2 2" xfId="26086" xr:uid="{9CB845D2-DEC8-4637-BD14-CA2EA465CFB9}"/>
    <cellStyle name="Calculation 3 2 3 2 2 9 2 3" xfId="31236" xr:uid="{2C3B7B8F-0CF7-4DC7-995B-8F6515764371}"/>
    <cellStyle name="Calculation 3 2 3 2 2 9 2 4" xfId="35805" xr:uid="{575B6466-FEDC-4553-A51C-31166829029C}"/>
    <cellStyle name="Calculation 3 2 3 2 2 9 3" xfId="22708" xr:uid="{58C0D61E-A56C-46E6-BC6E-E12E075C699D}"/>
    <cellStyle name="Calculation 3 2 3 2 2 9 4" xfId="28119" xr:uid="{C2740F69-3532-4CE5-95C5-41E0DF135BAA}"/>
    <cellStyle name="Calculation 3 2 3 2 2 9 5" xfId="32900" xr:uid="{847F679B-C053-41D3-AFBA-A40932290633}"/>
    <cellStyle name="Calculation 3 2 3 2 3" xfId="2056" xr:uid="{4F6A631C-A76A-4F09-BDC8-851F0E624E34}"/>
    <cellStyle name="Calculation 3 2 3 2 3 2" xfId="4966" xr:uid="{38E33BC4-EF3A-4ECC-8FB3-F4CAE8447893}"/>
    <cellStyle name="Calculation 3 2 3 2 3 2 2" xfId="16002" xr:uid="{4564B5BA-2B13-4E08-9C25-7D75C6399732}"/>
    <cellStyle name="Calculation 3 2 3 2 3 2 3" xfId="24285" xr:uid="{E06B6B86-DEC0-41E8-983F-377A7A34329B}"/>
    <cellStyle name="Calculation 3 2 3 2 3 2 4" xfId="29435" xr:uid="{5AF17B6C-06CE-49BF-9839-98A0A90D4B66}"/>
    <cellStyle name="Calculation 3 2 3 2 3 2 5" xfId="34004" xr:uid="{63BF66CE-23A9-4D8A-8152-49B30C45C99D}"/>
    <cellStyle name="Calculation 3 2 3 2 3 3" xfId="10445" xr:uid="{344A56B4-6513-4A38-94E8-D3155A271763}"/>
    <cellStyle name="Calculation 3 2 3 2 3 4" xfId="19717" xr:uid="{37C82E21-81DC-4182-92BB-C3FCB19986AF}"/>
    <cellStyle name="Calculation 3 2 3 2 3 5" xfId="19926" xr:uid="{C3A7AE23-202A-4E19-BAF9-8EA6EE28363E}"/>
    <cellStyle name="Calculation 3 2 3 2 3 6" xfId="29082" xr:uid="{69B118BD-64EC-471F-A27B-14C12E9BAE4B}"/>
    <cellStyle name="Calculation 3 2 3 2 4" xfId="2956" xr:uid="{29F6EA4E-D281-4AFC-8310-F684CBA26B1C}"/>
    <cellStyle name="Calculation 3 2 3 2 4 2" xfId="5858" xr:uid="{0F4CBA1F-A65A-4542-9E40-77C65FA8ED11}"/>
    <cellStyle name="Calculation 3 2 3 2 4 2 2" xfId="16458" xr:uid="{6A2BE67A-D173-4CF6-A2A6-B329841FEFDA}"/>
    <cellStyle name="Calculation 3 2 3 2 4 2 3" xfId="24741" xr:uid="{75740A05-9D5B-443A-823F-6C8D27F562BA}"/>
    <cellStyle name="Calculation 3 2 3 2 4 2 4" xfId="29891" xr:uid="{03B380F3-ACF7-4553-A6E1-E46B5B3A453C}"/>
    <cellStyle name="Calculation 3 2 3 2 4 2 5" xfId="34460" xr:uid="{C481F530-C96E-4486-804F-FF4F0EDE8F85}"/>
    <cellStyle name="Calculation 3 2 3 2 4 3" xfId="10978" xr:uid="{A1ADEBF8-4A77-4B00-B218-D2CF1CF10F86}"/>
    <cellStyle name="Calculation 3 2 3 2 4 4" xfId="20223" xr:uid="{D98280FE-0A5A-4A8A-A0F5-95889D25239A}"/>
    <cellStyle name="Calculation 3 2 3 2 4 5" xfId="23154" xr:uid="{AE3C2CE7-054E-400B-8728-222196F448C7}"/>
    <cellStyle name="Calculation 3 2 3 2 4 6" xfId="27345" xr:uid="{2116A92A-16BF-45E8-8B81-3DDBF741D1D9}"/>
    <cellStyle name="Calculation 3 2 3 2 5" xfId="3241" xr:uid="{86CFB85C-CA03-43F6-B0FE-E2F6E7C4F648}"/>
    <cellStyle name="Calculation 3 2 3 2 5 2" xfId="6139" xr:uid="{3099E43B-80FB-454F-AADB-67368E4B93E1}"/>
    <cellStyle name="Calculation 3 2 3 2 5 2 2" xfId="15757" xr:uid="{E55A5F14-F8B1-4B0C-A32E-0A9AC6DC4B62}"/>
    <cellStyle name="Calculation 3 2 3 2 5 2 3" xfId="24040" xr:uid="{1720C17F-B3B5-41BB-9505-3DB364755DF5}"/>
    <cellStyle name="Calculation 3 2 3 2 5 2 4" xfId="29190" xr:uid="{5D70E439-4DAD-4328-BBA8-604127B8C3BA}"/>
    <cellStyle name="Calculation 3 2 3 2 5 2 5" xfId="33759" xr:uid="{F5294FB9-F279-4F70-9491-E28CB7FBDB43}"/>
    <cellStyle name="Calculation 3 2 3 2 5 3" xfId="9962" xr:uid="{39A81511-B6D6-4584-92CF-84C5960649CC}"/>
    <cellStyle name="Calculation 3 2 3 2 5 4" xfId="19321" xr:uid="{00C3AEC2-D839-4BD3-B3DD-9FED185DBE7D}"/>
    <cellStyle name="Calculation 3 2 3 2 5 5" xfId="15247" xr:uid="{9727367A-D8EE-47C2-AD5D-967078DD21F9}"/>
    <cellStyle name="Calculation 3 2 3 2 5 6" xfId="20983" xr:uid="{31797F6D-5653-4A69-8DBF-2AB2B0224DCB}"/>
    <cellStyle name="Calculation 3 2 3 2 6" xfId="3526" xr:uid="{E982B693-A1E6-40FB-BF28-7659C82831B0}"/>
    <cellStyle name="Calculation 3 2 3 2 6 2" xfId="6423" xr:uid="{9B91182C-4EDA-4C46-9613-DA771AF8B0A7}"/>
    <cellStyle name="Calculation 3 2 3 2 6 2 2" xfId="16985" xr:uid="{155F47D7-EFCD-4DEF-8B95-5684FEB9D3B6}"/>
    <cellStyle name="Calculation 3 2 3 2 6 2 3" xfId="25268" xr:uid="{0B0B6DF2-9D1E-4151-9377-02AF6E3A609D}"/>
    <cellStyle name="Calculation 3 2 3 2 6 2 4" xfId="30418" xr:uid="{31D506DB-4A04-447A-ABB7-AA02DC05527B}"/>
    <cellStyle name="Calculation 3 2 3 2 6 2 5" xfId="34987" xr:uid="{46B51935-9CFC-4A53-87CE-71EE27BF5803}"/>
    <cellStyle name="Calculation 3 2 3 2 6 3" xfId="12259" xr:uid="{ED25C6A7-2CAF-401D-A758-225340B6F427}"/>
    <cellStyle name="Calculation 3 2 3 2 6 4" xfId="21194" xr:uid="{EB88C258-38F7-441C-A06E-99C2BC9497D8}"/>
    <cellStyle name="Calculation 3 2 3 2 6 5" xfId="26981" xr:uid="{EB74D007-0464-422F-AC87-D63A8CDABA58}"/>
    <cellStyle name="Calculation 3 2 3 2 6 6" xfId="32082" xr:uid="{DCB19780-527D-411F-BA9D-E2885947214F}"/>
    <cellStyle name="Calculation 3 2 3 2 7" xfId="4292" xr:uid="{DDA73855-1BE1-44A9-8252-C85D793A0F82}"/>
    <cellStyle name="Calculation 3 2 3 2 7 2" xfId="17871" xr:uid="{A6529C9D-1218-441B-9FBB-EC8C8795F9B7}"/>
    <cellStyle name="Calculation 3 2 3 2 7 2 2" xfId="26154" xr:uid="{62B48A23-DE7C-4DB2-85C9-2551AF84DB7A}"/>
    <cellStyle name="Calculation 3 2 3 2 7 2 3" xfId="31304" xr:uid="{86FA111F-B869-46F4-81EC-6BF8BE5AA9CF}"/>
    <cellStyle name="Calculation 3 2 3 2 7 2 4" xfId="35873" xr:uid="{1DD0CBBA-517A-4D4C-936D-46394486C540}"/>
    <cellStyle name="Calculation 3 2 3 2 7 3" xfId="14247" xr:uid="{0DD6B010-3E65-4541-A1B1-50E90409FBDC}"/>
    <cellStyle name="Calculation 3 2 3 2 7 4" xfId="22776" xr:uid="{94C993F5-923A-4924-9C4A-5AFA84F43E30}"/>
    <cellStyle name="Calculation 3 2 3 2 7 5" xfId="28187" xr:uid="{FDF8C939-78BC-45B7-86AE-6E45BD974A1E}"/>
    <cellStyle name="Calculation 3 2 3 2 7 6" xfId="32968" xr:uid="{943442DF-4136-41B7-9B98-3790EE3A0900}"/>
    <cellStyle name="Calculation 3 2 3 2 8" xfId="7547" xr:uid="{AB7369B5-196F-4391-971A-2723DF0F5410}"/>
    <cellStyle name="Calculation 3 2 3 2 8 2" xfId="17162" xr:uid="{444072BF-7154-4598-8189-A0AE09BED236}"/>
    <cellStyle name="Calculation 3 2 3 2 8 2 2" xfId="25445" xr:uid="{BC8F7AB1-551D-4BE5-B4D8-B540E0C49CB4}"/>
    <cellStyle name="Calculation 3 2 3 2 8 2 3" xfId="30595" xr:uid="{0147B7CE-3694-4D1A-AA6B-96F2C3F5ED70}"/>
    <cellStyle name="Calculation 3 2 3 2 8 2 4" xfId="35164" xr:uid="{917A8DCD-7A67-4ED9-A2E7-084AB83917F5}"/>
    <cellStyle name="Calculation 3 2 3 2 8 3" xfId="13187" xr:uid="{AA743D8D-85A4-4C90-8A02-0C796880907A}"/>
    <cellStyle name="Calculation 3 2 3 2 8 4" xfId="21824" xr:uid="{D9053CD3-E394-4B11-A1CE-B45C0B77D029}"/>
    <cellStyle name="Calculation 3 2 3 2 8 5" xfId="27366" xr:uid="{6EF4BCF6-AC9A-43A4-AF0B-D57711D4BE4E}"/>
    <cellStyle name="Calculation 3 2 3 2 8 6" xfId="32259" xr:uid="{E03B7025-A39A-44F5-8C1C-F7ECAE9090BD}"/>
    <cellStyle name="Calculation 3 2 3 2 9" xfId="7820" xr:uid="{4F0F6343-B6A1-409D-AEF3-CF064CF3C679}"/>
    <cellStyle name="Calculation 3 2 3 2 9 2" xfId="18254" xr:uid="{EC73840F-7C06-467B-9175-26D4899F45F3}"/>
    <cellStyle name="Calculation 3 2 3 2 9 2 2" xfId="26537" xr:uid="{2CA032BC-4A06-4EF7-856A-C3D98DD23C5B}"/>
    <cellStyle name="Calculation 3 2 3 2 9 2 3" xfId="31687" xr:uid="{A528A255-B0A5-4041-9EC9-D9F865797A93}"/>
    <cellStyle name="Calculation 3 2 3 2 9 2 4" xfId="36256" xr:uid="{F5B9EF9B-A402-43F4-BBCB-0502E965A297}"/>
    <cellStyle name="Calculation 3 2 3 2 9 3" xfId="14997" xr:uid="{0C461F38-1F96-474C-AF13-38118AEE1E8B}"/>
    <cellStyle name="Calculation 3 2 3 2 9 4" xfId="23392" xr:uid="{FE0BBB41-B2B7-4775-A702-51DAA6286CD9}"/>
    <cellStyle name="Calculation 3 2 3 2 9 5" xfId="28675" xr:uid="{E060B7DA-2A0A-4EBA-A9D9-6D2F4D82E19A}"/>
    <cellStyle name="Calculation 3 2 3 2 9 6" xfId="33351" xr:uid="{4B7F11B6-36EA-4358-9C82-2492E862F93A}"/>
    <cellStyle name="Calculation 3 2 3 3" xfId="941" xr:uid="{1704B522-447B-4C1A-99F5-D815E7F48CAE}"/>
    <cellStyle name="Calculation 3 2 3 3 10" xfId="9642" xr:uid="{87E7003A-7EB0-44F4-81A6-A77A5EF94633}"/>
    <cellStyle name="Calculation 3 2 3 3 10 2" xfId="19058" xr:uid="{5868E3D0-FC2A-41BD-A026-573D2C08AD92}"/>
    <cellStyle name="Calculation 3 2 3 3 10 3" xfId="8914" xr:uid="{7BE1347F-2DE5-4822-965A-15AE46D96F7F}"/>
    <cellStyle name="Calculation 3 2 3 3 11" xfId="8354" xr:uid="{021E73D0-C8BB-4B1A-B886-C43E0AFEBC89}"/>
    <cellStyle name="Calculation 3 2 3 3 12" xfId="23237" xr:uid="{C05092DE-2E81-4552-9845-6EAF4C4FAA0A}"/>
    <cellStyle name="Calculation 3 2 3 3 2" xfId="2112" xr:uid="{2548DB7F-06E3-4A24-95BC-7B1DF0720642}"/>
    <cellStyle name="Calculation 3 2 3 3 2 2" xfId="5022" xr:uid="{6110B73F-68EA-49F1-8CB5-7ABD6CF7E278}"/>
    <cellStyle name="Calculation 3 2 3 3 2 2 2" xfId="16062" xr:uid="{DB1FE571-7C01-486B-8D59-5C4760DC5E71}"/>
    <cellStyle name="Calculation 3 2 3 3 2 2 3" xfId="24345" xr:uid="{418ECC04-EA2A-4E72-A584-695363000398}"/>
    <cellStyle name="Calculation 3 2 3 3 2 2 4" xfId="29495" xr:uid="{F7734919-6C1D-4904-9D95-F8853EF4347A}"/>
    <cellStyle name="Calculation 3 2 3 3 2 2 5" xfId="34064" xr:uid="{9A61924C-15C9-4753-9CF4-1B851CC56A9C}"/>
    <cellStyle name="Calculation 3 2 3 3 2 3" xfId="10505" xr:uid="{356F2456-91B6-4EB4-B7A0-39A65B3A03CA}"/>
    <cellStyle name="Calculation 3 2 3 3 2 4" xfId="19777" xr:uid="{B0883FB7-C25D-4FA0-B79B-1D6D9324FF3E}"/>
    <cellStyle name="Calculation 3 2 3 3 2 5" xfId="19197" xr:uid="{796A3C6C-995E-4019-B6FA-C6AAF573B885}"/>
    <cellStyle name="Calculation 3 2 3 3 2 6" xfId="23774" xr:uid="{1B601064-9BBB-4DFA-867A-26E68A542DD8}"/>
    <cellStyle name="Calculation 3 2 3 3 3" xfId="3032" xr:uid="{BADB8674-75FB-45A8-9C69-C2905B2F1E37}"/>
    <cellStyle name="Calculation 3 2 3 3 3 2" xfId="5933" xr:uid="{27A8ADEB-4835-421A-8716-8191D838EF5B}"/>
    <cellStyle name="Calculation 3 2 3 3 3 2 2" xfId="16518" xr:uid="{5985DECD-3D23-4532-BB54-81A70471BB2B}"/>
    <cellStyle name="Calculation 3 2 3 3 3 2 3" xfId="24801" xr:uid="{55C11C22-8AB2-4AF4-B81A-C4C05C03EC30}"/>
    <cellStyle name="Calculation 3 2 3 3 3 2 4" xfId="29951" xr:uid="{D31F3D57-1831-4151-B571-50072D325CFA}"/>
    <cellStyle name="Calculation 3 2 3 3 3 2 5" xfId="34520" xr:uid="{1CB2DB28-735E-4594-815D-F4FBD7CFD838}"/>
    <cellStyle name="Calculation 3 2 3 3 3 3" xfId="11038" xr:uid="{701519C6-80CD-459B-B189-F58AD8E977A1}"/>
    <cellStyle name="Calculation 3 2 3 3 3 4" xfId="20283" xr:uid="{F037D199-D967-41F3-9BD7-AE11146E2345}"/>
    <cellStyle name="Calculation 3 2 3 3 3 5" xfId="23875" xr:uid="{F432C803-CFF3-4670-B239-2A0574F9A229}"/>
    <cellStyle name="Calculation 3 2 3 3 3 6" xfId="21773" xr:uid="{E09B81E8-1FA3-49FA-A5CC-80D968B3E720}"/>
    <cellStyle name="Calculation 3 2 3 3 4" xfId="3301" xr:uid="{CFCBA716-50FD-4069-8249-3951F39D9AE0}"/>
    <cellStyle name="Calculation 3 2 3 3 4 2" xfId="6199" xr:uid="{8EE43D56-7B07-49EC-A369-8F971667CB4D}"/>
    <cellStyle name="Calculation 3 2 3 3 4 2 2" xfId="16689" xr:uid="{57B1E226-CAB7-457F-863A-473A5762F6AB}"/>
    <cellStyle name="Calculation 3 2 3 3 4 2 3" xfId="24972" xr:uid="{9ACE0EF4-4506-4F09-8980-086DA14D5071}"/>
    <cellStyle name="Calculation 3 2 3 3 4 2 4" xfId="30122" xr:uid="{F3EA259C-46DB-44B8-8F82-DB2518EAC10D}"/>
    <cellStyle name="Calculation 3 2 3 3 4 2 5" xfId="34691" xr:uid="{10A6D370-C05C-47C3-A632-B3A72FF6D5DD}"/>
    <cellStyle name="Calculation 3 2 3 3 4 3" xfId="11211" xr:uid="{0D745180-388A-488C-8765-CC680275D848}"/>
    <cellStyle name="Calculation 3 2 3 3 4 4" xfId="20457" xr:uid="{94896C9D-2B37-4456-B30E-4BE24DC2B920}"/>
    <cellStyle name="Calculation 3 2 3 3 4 5" xfId="18742" xr:uid="{748AB15A-0C28-48F5-BF28-C1CCCE9E14D9}"/>
    <cellStyle name="Calculation 3 2 3 3 4 6" xfId="27172" xr:uid="{45B08C9D-8E5E-489D-9109-4C43B5F99E27}"/>
    <cellStyle name="Calculation 3 2 3 3 5" xfId="3586" xr:uid="{52E09B77-15C9-426A-B5D5-1E6B5F1C36DE}"/>
    <cellStyle name="Calculation 3 2 3 3 5 2" xfId="6483" xr:uid="{D002D5B8-AFE2-47AA-8978-CDB9FC5583BA}"/>
    <cellStyle name="Calculation 3 2 3 3 5 2 2" xfId="17045" xr:uid="{4690AD20-DC9B-4FD5-AC1D-085A768DED04}"/>
    <cellStyle name="Calculation 3 2 3 3 5 2 3" xfId="25328" xr:uid="{8C4D5454-F041-476C-90C0-1D720F36CA35}"/>
    <cellStyle name="Calculation 3 2 3 3 5 2 4" xfId="30478" xr:uid="{5CF8EA6F-F5A9-4682-A899-8567770E0E82}"/>
    <cellStyle name="Calculation 3 2 3 3 5 2 5" xfId="35047" xr:uid="{F5B0C175-2409-47DB-897E-1F4BF22A33F4}"/>
    <cellStyle name="Calculation 3 2 3 3 5 3" xfId="12319" xr:uid="{4AB243C4-B524-4629-91D7-DE30935B1494}"/>
    <cellStyle name="Calculation 3 2 3 3 5 4" xfId="21254" xr:uid="{295CFE80-D2C7-4EC5-852E-9778F420E8DC}"/>
    <cellStyle name="Calculation 3 2 3 3 5 5" xfId="27041" xr:uid="{7629A8E3-BD57-4FDE-A9B2-AF01ADD89DB7}"/>
    <cellStyle name="Calculation 3 2 3 3 5 6" xfId="32142" xr:uid="{C12B12EC-DF7D-4D7A-9700-5E3893615BA6}"/>
    <cellStyle name="Calculation 3 2 3 3 6" xfId="4352" xr:uid="{D6E588F2-47AA-467E-B276-23F0070A8A7D}"/>
    <cellStyle name="Calculation 3 2 3 3 6 2" xfId="17522" xr:uid="{89C89D28-1D13-4B87-A4DA-57B463C5DA04}"/>
    <cellStyle name="Calculation 3 2 3 3 6 2 2" xfId="25805" xr:uid="{3C8FF7F2-87AD-46AD-BB7E-092E65182B61}"/>
    <cellStyle name="Calculation 3 2 3 3 6 2 3" xfId="30955" xr:uid="{4577DDCC-54C5-4DC4-8707-AC725D73C3EE}"/>
    <cellStyle name="Calculation 3 2 3 3 6 2 4" xfId="35524" xr:uid="{D430A6CE-B4F4-4B8F-B474-7C53B211B7D6}"/>
    <cellStyle name="Calculation 3 2 3 3 6 3" xfId="13842" xr:uid="{756B5D77-2875-460D-9F1D-F02DFB6C4332}"/>
    <cellStyle name="Calculation 3 2 3 3 6 4" xfId="22382" xr:uid="{D39D3CAE-B7DE-4AB7-A7E6-A24010ECC8B9}"/>
    <cellStyle name="Calculation 3 2 3 3 6 5" xfId="27811" xr:uid="{3B5465B5-2FAF-479A-AD16-E55E139E978A}"/>
    <cellStyle name="Calculation 3 2 3 3 6 6" xfId="32619" xr:uid="{B234BD34-800F-4F14-852B-318B91EF9526}"/>
    <cellStyle name="Calculation 3 2 3 3 7" xfId="7602" xr:uid="{1DC2AB00-F2CC-4BA8-A486-5442202D2609}"/>
    <cellStyle name="Calculation 3 2 3 3 7 2" xfId="17285" xr:uid="{965180F4-E9B8-420B-AB62-A8ABDE5E9572}"/>
    <cellStyle name="Calculation 3 2 3 3 7 2 2" xfId="25568" xr:uid="{D0944079-AA22-48ED-BB28-2FB869A869BA}"/>
    <cellStyle name="Calculation 3 2 3 3 7 2 3" xfId="30718" xr:uid="{A648B90A-5B56-41EC-92DA-F7FF61C16106}"/>
    <cellStyle name="Calculation 3 2 3 3 7 2 4" xfId="35287" xr:uid="{04ABDC5C-462F-492E-AF69-397769317F8C}"/>
    <cellStyle name="Calculation 3 2 3 3 7 3" xfId="13396" xr:uid="{996AEE9E-D67D-45B4-9B37-6CA7B143B8B7}"/>
    <cellStyle name="Calculation 3 2 3 3 7 4" xfId="22014" xr:uid="{2EF2BB67-6357-47FB-8B0F-8C976CF80611}"/>
    <cellStyle name="Calculation 3 2 3 3 7 5" xfId="27521" xr:uid="{FF8D8DC0-0C29-47FC-BB8F-B2576F8DC506}"/>
    <cellStyle name="Calculation 3 2 3 3 7 6" xfId="32382" xr:uid="{E3058873-BEB9-41CE-A365-805E588471F2}"/>
    <cellStyle name="Calculation 3 2 3 3 8" xfId="6877" xr:uid="{DF353F91-93D3-463A-A3A7-4202A9AF3F0C}"/>
    <cellStyle name="Calculation 3 2 3 3 8 2" xfId="18314" xr:uid="{86AB5DDF-4595-4B4D-87D9-2FAE9B79330D}"/>
    <cellStyle name="Calculation 3 2 3 3 8 2 2" xfId="26597" xr:uid="{B0202D0B-3557-4094-86D7-0C3F7B66A17E}"/>
    <cellStyle name="Calculation 3 2 3 3 8 2 3" xfId="31747" xr:uid="{35A7AE5E-E6E4-4E3D-A5EF-F3166CF48742}"/>
    <cellStyle name="Calculation 3 2 3 3 8 2 4" xfId="36316" xr:uid="{A139E09E-4F3D-4605-BF49-FB3473F175E0}"/>
    <cellStyle name="Calculation 3 2 3 3 8 3" xfId="15055" xr:uid="{1DEDF42B-0015-44FC-A7A6-8CD8C2991243}"/>
    <cellStyle name="Calculation 3 2 3 3 8 4" xfId="23452" xr:uid="{64E008D5-13AB-48FA-A8B0-9752ED4A9D4E}"/>
    <cellStyle name="Calculation 3 2 3 3 8 5" xfId="28735" xr:uid="{8FB8C6A6-3955-4CFA-95D2-A0C4F92EA25B}"/>
    <cellStyle name="Calculation 3 2 3 3 8 6" xfId="33411" xr:uid="{867F1CF6-F26B-41FE-A40F-351FF4E2CFFE}"/>
    <cellStyle name="Calculation 3 2 3 3 9" xfId="8026" xr:uid="{05F7715E-9635-4DD3-9A60-01A43D87E484}"/>
    <cellStyle name="Calculation 3 2 3 3 9 2" xfId="17203" xr:uid="{98257BDC-A441-46BD-9BCC-1CF2AC18EE81}"/>
    <cellStyle name="Calculation 3 2 3 3 9 2 2" xfId="25486" xr:uid="{73100F9C-5A07-4503-B42A-E77BDF58D0B4}"/>
    <cellStyle name="Calculation 3 2 3 3 9 2 3" xfId="30636" xr:uid="{96DA25F4-5A4B-4F20-A48C-44DC3BF2C54C}"/>
    <cellStyle name="Calculation 3 2 3 3 9 2 4" xfId="35205" xr:uid="{1DE20851-DA45-4118-B887-DB9FD58CB11B}"/>
    <cellStyle name="Calculation 3 2 3 3 9 3" xfId="21902" xr:uid="{B2A469C5-6613-41AC-9DC9-1CAF0A4ABAC9}"/>
    <cellStyle name="Calculation 3 2 3 3 9 4" xfId="27427" xr:uid="{B392E9CA-E50B-4BED-8598-F362E611A983}"/>
    <cellStyle name="Calculation 3 2 3 3 9 5" xfId="32300" xr:uid="{88BC2EDD-ABAD-42BA-BAA3-F2E4950F8C6D}"/>
    <cellStyle name="Calculation 3 2 3 4" xfId="1979" xr:uid="{B119D244-2B99-4D06-996B-590E13D2EDE8}"/>
    <cellStyle name="Calculation 3 2 3 4 2" xfId="4889" xr:uid="{52549274-262C-48A2-84CD-6532691ABBB5}"/>
    <cellStyle name="Calculation 3 2 3 4 2 2" xfId="15918" xr:uid="{37909488-8117-4A34-A2B8-998D032BFC8B}"/>
    <cellStyle name="Calculation 3 2 3 4 2 3" xfId="24201" xr:uid="{306340FE-B0FD-4A1E-A37B-CC09C4084D40}"/>
    <cellStyle name="Calculation 3 2 3 4 2 4" xfId="29351" xr:uid="{0112D94E-0112-4EF1-A1CB-52D6B854DA9D}"/>
    <cellStyle name="Calculation 3 2 3 4 2 5" xfId="33920" xr:uid="{0E2CB971-0300-41E1-93E8-55D74A91BCF0}"/>
    <cellStyle name="Calculation 3 2 3 4 3" xfId="10360" xr:uid="{E21FB6E7-C20F-424A-800F-BC9C517A3DD2}"/>
    <cellStyle name="Calculation 3 2 3 4 4" xfId="19632" xr:uid="{C3A1BF20-CDB3-4747-ACBF-CC028F863305}"/>
    <cellStyle name="Calculation 3 2 3 4 5" xfId="8804" xr:uid="{5E94D75B-799D-4ED5-8A8E-240BE30BF605}"/>
    <cellStyle name="Calculation 3 2 3 4 6" xfId="21651" xr:uid="{FED196EC-6B3D-43DF-8D5C-C723FE38924F}"/>
    <cellStyle name="Calculation 3 2 3 5" xfId="3074" xr:uid="{FD12960B-2F68-40FD-BD31-E9F556FCC823}"/>
    <cellStyle name="Calculation 3 2 3 5 2" xfId="5975" xr:uid="{5B5DA5C3-C190-4C5C-9169-E5A25872C705}"/>
    <cellStyle name="Calculation 3 2 3 5 2 2" xfId="16373" xr:uid="{9FA8BCB8-8B19-4DD4-B4B5-CD3E2292539C}"/>
    <cellStyle name="Calculation 3 2 3 5 2 3" xfId="24656" xr:uid="{DAAA25A0-25E6-42F8-9F05-3B2969B5C871}"/>
    <cellStyle name="Calculation 3 2 3 5 2 4" xfId="29806" xr:uid="{0B0D69DA-FE51-4B38-BC0D-0AE6D4AF226E}"/>
    <cellStyle name="Calculation 3 2 3 5 2 5" xfId="34375" xr:uid="{A53A32B8-9941-42ED-AF9B-176F885403EB}"/>
    <cellStyle name="Calculation 3 2 3 5 3" xfId="10893" xr:uid="{3C0A9FD3-E114-4566-9F6A-FE10D9707782}"/>
    <cellStyle name="Calculation 3 2 3 5 4" xfId="20138" xr:uid="{860B4FCE-D1A2-4AF1-B46B-C1CBB81BCD68}"/>
    <cellStyle name="Calculation 3 2 3 5 5" xfId="8896" xr:uid="{DB196355-7838-4503-99D9-F58524452497}"/>
    <cellStyle name="Calculation 3 2 3 5 6" xfId="28551" xr:uid="{0D7129F1-1126-45B3-84C1-89B69C9AB52B}"/>
    <cellStyle name="Calculation 3 2 3 6" xfId="3159" xr:uid="{3ECD547E-3E25-4D56-87DC-73DAE76636EB}"/>
    <cellStyle name="Calculation 3 2 3 6 2" xfId="6057" xr:uid="{4ED640D8-04BC-4B6A-BC87-E2D48E515C8C}"/>
    <cellStyle name="Calculation 3 2 3 6 2 2" xfId="16651" xr:uid="{FF301601-B4E4-4013-8653-D602DBEDC4AB}"/>
    <cellStyle name="Calculation 3 2 3 6 2 3" xfId="24934" xr:uid="{7F60B3C0-6B2B-4507-8C5D-27DBD39E208B}"/>
    <cellStyle name="Calculation 3 2 3 6 2 4" xfId="30084" xr:uid="{B4DF193E-C326-4063-9449-A73D877BE8DD}"/>
    <cellStyle name="Calculation 3 2 3 6 2 5" xfId="34653" xr:uid="{96EA6E92-3F3A-49A2-B8FB-91C7B007BDD0}"/>
    <cellStyle name="Calculation 3 2 3 6 3" xfId="11171" xr:uid="{E14A35DF-63DA-42DD-B1DB-6D286FB75D68}"/>
    <cellStyle name="Calculation 3 2 3 6 4" xfId="20416" xr:uid="{C4F91179-47E7-49DE-9EB3-6B95E8791A39}"/>
    <cellStyle name="Calculation 3 2 3 6 5" xfId="22215" xr:uid="{7BCF6C25-0B34-4441-8C11-EBDDA40CB9BD}"/>
    <cellStyle name="Calculation 3 2 3 6 6" xfId="29077" xr:uid="{854950CB-3BCD-4D8C-8752-22C3C921ABB4}"/>
    <cellStyle name="Calculation 3 2 3 7" xfId="3444" xr:uid="{6E381F96-E320-49E7-814E-650A502357B1}"/>
    <cellStyle name="Calculation 3 2 3 7 2" xfId="6341" xr:uid="{D56AFDE8-4A1F-4604-8C37-DE52F11E7BB5}"/>
    <cellStyle name="Calculation 3 2 3 7 2 2" xfId="16903" xr:uid="{E0AF2D1A-DAE9-43E4-AC2C-1FD8EA894595}"/>
    <cellStyle name="Calculation 3 2 3 7 2 3" xfId="25186" xr:uid="{7B28DC3B-5393-4911-949A-0963BE35CEB8}"/>
    <cellStyle name="Calculation 3 2 3 7 2 4" xfId="30336" xr:uid="{7A0E595A-C8F3-4AC3-BF6E-A34B3AEE8BB9}"/>
    <cellStyle name="Calculation 3 2 3 7 2 5" xfId="34905" xr:uid="{7CBFD1CF-98FD-4F63-B612-6136DD90DC0C}"/>
    <cellStyle name="Calculation 3 2 3 7 3" xfId="12177" xr:uid="{E8E814CE-E9E0-46AA-B251-C21DA042A49C}"/>
    <cellStyle name="Calculation 3 2 3 7 4" xfId="21112" xr:uid="{EE7CF20C-41A7-4CF8-A627-FEA9D127297E}"/>
    <cellStyle name="Calculation 3 2 3 7 5" xfId="13910" xr:uid="{AE1D5D7F-64A2-45AC-85F6-586EA943B460}"/>
    <cellStyle name="Calculation 3 2 3 7 6" xfId="18660" xr:uid="{E7D92705-3AB8-4A95-B82F-784232E4BF42}"/>
    <cellStyle name="Calculation 3 2 3 8" xfId="4210" xr:uid="{2ECC3B56-5E70-42D9-85E0-EB803D43DA55}"/>
    <cellStyle name="Calculation 3 2 3 8 2" xfId="17614" xr:uid="{B7F17059-7FC1-4515-B235-0644071B251C}"/>
    <cellStyle name="Calculation 3 2 3 8 2 2" xfId="25897" xr:uid="{E06621FD-93CE-42CF-8322-402A928D9D59}"/>
    <cellStyle name="Calculation 3 2 3 8 2 3" xfId="31047" xr:uid="{663ABE88-A428-4B4F-8026-D3CD77AE99D1}"/>
    <cellStyle name="Calculation 3 2 3 8 2 4" xfId="35616" xr:uid="{0DA24DCE-4560-4E20-B5DA-986803350375}"/>
    <cellStyle name="Calculation 3 2 3 8 3" xfId="13929" xr:uid="{9D41793D-B684-4C31-9802-A7F5B7264AEA}"/>
    <cellStyle name="Calculation 3 2 3 8 4" xfId="22474" xr:uid="{18557083-B68F-4EF3-80D8-9C09B078A47B}"/>
    <cellStyle name="Calculation 3 2 3 8 5" xfId="27903" xr:uid="{E6192BAD-7443-40CC-9476-40F0DF77F20E}"/>
    <cellStyle name="Calculation 3 2 3 8 6" xfId="32711" xr:uid="{A68E7B29-719A-4AAB-B261-5B4FFBEC6332}"/>
    <cellStyle name="Calculation 3 2 3 9" xfId="7471" xr:uid="{29039329-EEFE-470C-BFA9-64862CA95A5C}"/>
    <cellStyle name="Calculation 3 2 3 9 2" xfId="17999" xr:uid="{1675F98D-9B8E-4DBD-8815-5AAAD24B9F69}"/>
    <cellStyle name="Calculation 3 2 3 9 2 2" xfId="26282" xr:uid="{1D45DC07-0A3C-4310-9717-639EC2EEB170}"/>
    <cellStyle name="Calculation 3 2 3 9 2 3" xfId="31432" xr:uid="{81DFD94B-CEC7-486E-A595-178043EA7B8B}"/>
    <cellStyle name="Calculation 3 2 3 9 2 4" xfId="36001" xr:uid="{8652B912-69EA-48D4-8C43-7B5C0D353C09}"/>
    <cellStyle name="Calculation 3 2 3 9 3" xfId="14376" xr:uid="{25FE40D5-E0B2-4E34-9588-A5394DC59FED}"/>
    <cellStyle name="Calculation 3 2 3 9 4" xfId="22905" xr:uid="{73685D24-D3A4-48D5-92FF-E3D12C4E1AB6}"/>
    <cellStyle name="Calculation 3 2 3 9 5" xfId="28315" xr:uid="{6CA265AC-1896-48E9-865D-3685C0B09DE1}"/>
    <cellStyle name="Calculation 3 2 3 9 6" xfId="33096" xr:uid="{10ADE0EA-8298-49A7-9DC5-6A13580D8362}"/>
    <cellStyle name="Calculation 3 2 4" xfId="2862" xr:uid="{0326A36E-205A-45EF-BE85-02D362676C6A}"/>
    <cellStyle name="Calculation 3 2 4 2" xfId="5766" xr:uid="{FBCC071D-DDBC-40DE-B8F0-B7206EE37ED1}"/>
    <cellStyle name="Calculation 3 2 4 2 2" xfId="15824" xr:uid="{67773BD6-7204-439E-9D63-F38F052AAE7C}"/>
    <cellStyle name="Calculation 3 2 4 2 3" xfId="24107" xr:uid="{2C683A7E-C7BB-4853-8D3D-F4F7C1F55702}"/>
    <cellStyle name="Calculation 3 2 4 2 4" xfId="29257" xr:uid="{2025CA29-10F6-466B-A9F0-4DEA44B6D665}"/>
    <cellStyle name="Calculation 3 2 4 2 5" xfId="33826" xr:uid="{575246CF-CA0D-46C7-BAFC-9C1C0BC9C3CC}"/>
    <cellStyle name="Calculation 3 2 4 3" xfId="10081" xr:uid="{11B0C474-95A0-4531-AE3D-2A66A5987C8B}"/>
    <cellStyle name="Calculation 3 2 4 4" xfId="19421" xr:uid="{E9BC395D-F004-4FD8-9850-315789377DC8}"/>
    <cellStyle name="Calculation 3 2 4 5" xfId="8928" xr:uid="{81C03474-9D98-4646-9675-AE5F58C0F702}"/>
    <cellStyle name="Calculation 3 2 4 6" xfId="28556" xr:uid="{331F8258-FDDB-4EF7-88BC-C58668A66587}"/>
    <cellStyle name="Calculation 3 2 5" xfId="2337" xr:uid="{1B7A706F-2A5C-4198-B2F1-5EC91AF9079D}"/>
    <cellStyle name="Calculation 3 2 5 2" xfId="5242" xr:uid="{31D95B57-90E8-4402-9C88-021C9CF7F482}"/>
    <cellStyle name="Calculation 3 2 5 2 2" xfId="16220" xr:uid="{CDED7105-698F-4086-B5D9-39F85F738593}"/>
    <cellStyle name="Calculation 3 2 5 2 3" xfId="24503" xr:uid="{A5595E42-6F33-4CE1-9DB1-043CFF389291}"/>
    <cellStyle name="Calculation 3 2 5 2 4" xfId="29653" xr:uid="{C27A530A-17BB-4EB5-939B-6898EBEF20C5}"/>
    <cellStyle name="Calculation 3 2 5 2 5" xfId="34222" xr:uid="{129D0828-4A33-417D-97E3-3DC979061648}"/>
    <cellStyle name="Calculation 3 2 5 3" xfId="10739" xr:uid="{488F6B34-4CAD-45BF-A24C-399F450B5310}"/>
    <cellStyle name="Calculation 3 2 5 4" xfId="19984" xr:uid="{031CC268-C925-4748-B9F6-BD3F4BCD127C}"/>
    <cellStyle name="Calculation 3 2 5 5" xfId="18801" xr:uid="{516FAAE3-53D0-4493-8435-E3A6426E72EF}"/>
    <cellStyle name="Calculation 3 2 5 6" xfId="21573" xr:uid="{88CFD9C9-0738-4480-9B28-F30FE30177FD}"/>
    <cellStyle name="Calculation 3 2 6" xfId="2496" xr:uid="{3423C7DB-BD7B-4073-A485-151F05C30326}"/>
    <cellStyle name="Calculation 3 2 6 2" xfId="5401" xr:uid="{D3E9043E-C1D4-4E4D-B66C-4480A8FD5079}"/>
    <cellStyle name="Calculation 3 2 6 2 2" xfId="16215" xr:uid="{0EDB03E9-999E-4456-94F7-CA3453604F4C}"/>
    <cellStyle name="Calculation 3 2 6 2 3" xfId="24498" xr:uid="{F9473BBC-28BC-4875-9269-0DA8663B0E3A}"/>
    <cellStyle name="Calculation 3 2 6 2 4" xfId="29648" xr:uid="{B42DD7B3-B16A-4CAA-BF12-AE99A53EFF3C}"/>
    <cellStyle name="Calculation 3 2 6 2 5" xfId="34217" xr:uid="{6FBFA9A1-8B35-4B5E-9FE5-64431A2304B1}"/>
    <cellStyle name="Calculation 3 2 6 3" xfId="10734" xr:uid="{FF64053F-15C2-4F60-B3BB-363B8C0E5838}"/>
    <cellStyle name="Calculation 3 2 6 4" xfId="19979" xr:uid="{D975400D-6B41-4054-8B71-E21017DD7BE9}"/>
    <cellStyle name="Calculation 3 2 6 5" xfId="20614" xr:uid="{F367426B-5A47-479F-BAED-53579DC22C64}"/>
    <cellStyle name="Calculation 3 2 6 6" xfId="21079" xr:uid="{E120C3D5-B8A4-47A1-8CB0-E90F2A72BDAA}"/>
    <cellStyle name="Calculation 3 2 7" xfId="6685" xr:uid="{146BA029-BFEB-4A00-BEC0-DDA7D2775B1C}"/>
    <cellStyle name="Calculation 3 2 7 2" xfId="16863" xr:uid="{F4514407-4C7C-44B7-B63D-42119BA5662B}"/>
    <cellStyle name="Calculation 3 2 7 2 2" xfId="25146" xr:uid="{7708CE15-3A8B-4BA3-A1A9-CA175E2E74C0}"/>
    <cellStyle name="Calculation 3 2 7 2 3" xfId="30296" xr:uid="{DE866A8D-8CF3-471A-9FB7-0A44C690E386}"/>
    <cellStyle name="Calculation 3 2 7 2 4" xfId="34865" xr:uid="{E9E2B9C2-B075-49DB-8F99-FEED90A91185}"/>
    <cellStyle name="Calculation 3 2 7 3" xfId="11689" xr:uid="{B55F59A8-B78A-4CEB-92A8-FA34320B5FEA}"/>
    <cellStyle name="Calculation 3 2 7 4" xfId="20806" xr:uid="{F7EAFEDD-C870-4ACA-8FB9-5A0DE94391B7}"/>
    <cellStyle name="Calculation 3 2 7 5" xfId="21393" xr:uid="{9883A931-F2AB-41FE-8806-A47064DDE598}"/>
    <cellStyle name="Calculation 3 2 7 6" xfId="21791" xr:uid="{65D5A077-6030-45A6-9B96-592F7129CD56}"/>
    <cellStyle name="Calculation 3 2 8" xfId="3927" xr:uid="{B0225283-1024-4CB9-B69D-9C8B12E8425E}"/>
    <cellStyle name="Calculation 3 2 8 2" xfId="17292" xr:uid="{7690FEB8-13EC-41C0-BAA7-248AE2FA8365}"/>
    <cellStyle name="Calculation 3 2 8 2 2" xfId="25575" xr:uid="{DE742796-1A84-40DC-AD11-894E4262B05C}"/>
    <cellStyle name="Calculation 3 2 8 2 3" xfId="30725" xr:uid="{E3F98482-73DB-466B-BF47-A27A56C748AD}"/>
    <cellStyle name="Calculation 3 2 8 2 4" xfId="35294" xr:uid="{84C6890B-C6C8-4972-B0C7-21572362A826}"/>
    <cellStyle name="Calculation 3 2 8 3" xfId="13403" xr:uid="{FEC3A11B-7FE0-432D-9CEF-54ACCBAFD552}"/>
    <cellStyle name="Calculation 3 2 8 4" xfId="22021" xr:uid="{5A5EEA32-8458-45BD-9AD1-03FFAFEC4DDF}"/>
    <cellStyle name="Calculation 3 2 8 5" xfId="27528" xr:uid="{278BE905-6ADE-41F9-9221-D1BEBCA2F85D}"/>
    <cellStyle name="Calculation 3 2 8 6" xfId="32389" xr:uid="{6967488A-526C-42A6-B37E-02E85F1E0472}"/>
    <cellStyle name="Calculation 3 2 9" xfId="3871" xr:uid="{EC63E5E4-EEED-48DC-B767-19654A19A47F}"/>
    <cellStyle name="Calculation 3 2 9 2" xfId="17465" xr:uid="{104B0E47-7462-44A8-B51D-89BEE97A8A94}"/>
    <cellStyle name="Calculation 3 2 9 2 2" xfId="25748" xr:uid="{64216599-A8B4-421F-ACF3-801EB6AB5DF2}"/>
    <cellStyle name="Calculation 3 2 9 2 3" xfId="30898" xr:uid="{40743563-E9BC-40A8-872F-08E93C9E57B5}"/>
    <cellStyle name="Calculation 3 2 9 2 4" xfId="35467" xr:uid="{DA794307-6860-44B3-BAB6-B19E271C4B8F}"/>
    <cellStyle name="Calculation 3 2 9 3" xfId="13785" xr:uid="{7A1BBC72-8991-4247-82A5-9C3CAAE78AD1}"/>
    <cellStyle name="Calculation 3 2 9 4" xfId="22325" xr:uid="{26C276E4-3888-4A8E-9EAE-5DCDDC00CDA8}"/>
    <cellStyle name="Calculation 3 2 9 5" xfId="27754" xr:uid="{E9052DD4-21B3-4FE2-ACA9-856430CEB51A}"/>
    <cellStyle name="Calculation 3 2 9 6" xfId="32562" xr:uid="{2F0E48C0-CACA-4B2F-9319-0E30211102FD}"/>
    <cellStyle name="Calculation 3 3" xfId="625" xr:uid="{C1E37E4D-54B2-4001-BC2D-2D2BB6E4C48B}"/>
    <cellStyle name="Calculation 3 3 10" xfId="6723" xr:uid="{1703EDE9-479B-4258-9D6E-6CC9B1EDC14D}"/>
    <cellStyle name="Calculation 3 3 10 2" xfId="17990" xr:uid="{B9A32F7A-D32A-4404-B246-9F097CAC1D9B}"/>
    <cellStyle name="Calculation 3 3 10 2 2" xfId="26273" xr:uid="{B97885AE-8CFF-4854-966D-9744408D9C5A}"/>
    <cellStyle name="Calculation 3 3 10 2 3" xfId="31423" xr:uid="{D4602212-DDAF-4487-BD2D-47F5DD7198A0}"/>
    <cellStyle name="Calculation 3 3 10 2 4" xfId="35992" xr:uid="{08D7B7C3-F5CF-48AB-8189-9D1B02E882DC}"/>
    <cellStyle name="Calculation 3 3 10 3" xfId="14367" xr:uid="{0C1CA17A-911E-4F92-900D-A02FBFBF412D}"/>
    <cellStyle name="Calculation 3 3 10 4" xfId="22896" xr:uid="{9C57638D-0D58-4CAE-B8EB-DA20907C8ADF}"/>
    <cellStyle name="Calculation 3 3 10 5" xfId="28306" xr:uid="{CD55A9EE-B2AA-4FD8-814E-12D28C8B3B5A}"/>
    <cellStyle name="Calculation 3 3 10 6" xfId="33087" xr:uid="{E8FFA52A-2E39-493C-A30A-073FC840A80D}"/>
    <cellStyle name="Calculation 3 3 11" xfId="7805" xr:uid="{42B0C1AA-F722-4F7F-B3B9-60293E9A1C16}"/>
    <cellStyle name="Calculation 3 3 11 2" xfId="17215" xr:uid="{76256A9A-D030-4FC8-9DDC-E88D40A102E0}"/>
    <cellStyle name="Calculation 3 3 11 2 2" xfId="25498" xr:uid="{005E4888-764C-4AC7-90EF-7DB866614AE1}"/>
    <cellStyle name="Calculation 3 3 11 2 3" xfId="30648" xr:uid="{30965E7F-3A59-4771-99C1-21027511F040}"/>
    <cellStyle name="Calculation 3 3 11 2 4" xfId="35217" xr:uid="{9A1A9151-82CA-4D1A-83A6-920155C5C29E}"/>
    <cellStyle name="Calculation 3 3 11 3" xfId="13294" xr:uid="{096A3462-FB32-4241-8AB4-899CE80A0C83}"/>
    <cellStyle name="Calculation 3 3 11 4" xfId="21916" xr:uid="{434AD16C-2BF3-47AE-9BDD-F0E4662F2A0C}"/>
    <cellStyle name="Calculation 3 3 11 5" xfId="27440" xr:uid="{B0D26B48-8CBD-4441-A675-D73C0B6DCC16}"/>
    <cellStyle name="Calculation 3 3 11 6" xfId="32312" xr:uid="{B7F01915-F728-46FF-AAB9-5E9685E3007E}"/>
    <cellStyle name="Calculation 3 3 12" xfId="7856" xr:uid="{15DA4DB7-5565-4C22-AB78-B10763D72219}"/>
    <cellStyle name="Calculation 3 3 12 2" xfId="17721" xr:uid="{A860CC48-3C9C-4C16-BD94-6F65B9D4098C}"/>
    <cellStyle name="Calculation 3 3 12 2 2" xfId="26004" xr:uid="{768E313D-69C7-4BD6-8506-4485B50A4E10}"/>
    <cellStyle name="Calculation 3 3 12 2 3" xfId="31154" xr:uid="{15FE5A48-4C20-4C40-882D-3601EB535751}"/>
    <cellStyle name="Calculation 3 3 12 2 4" xfId="35723" xr:uid="{05026851-A722-49AC-A260-EEF6D0BCA255}"/>
    <cellStyle name="Calculation 3 3 12 3" xfId="22626" xr:uid="{80E405A1-82B5-40F2-8E42-F30311930C5E}"/>
    <cellStyle name="Calculation 3 3 12 4" xfId="28037" xr:uid="{E2C43F20-08A6-4C47-AA90-0CFE950C5D10}"/>
    <cellStyle name="Calculation 3 3 12 5" xfId="32818" xr:uid="{C5983273-2E2F-428E-A7E6-C5D2E8E30945}"/>
    <cellStyle name="Calculation 3 3 13" xfId="9348" xr:uid="{743CB157-D6D4-4599-8E40-02F8557D0448}"/>
    <cellStyle name="Calculation 3 3 13 2" xfId="18806" xr:uid="{4E0697AC-CADD-458C-9F34-880E6B808EA2}"/>
    <cellStyle name="Calculation 3 3 13 3" xfId="19587" xr:uid="{67A1DCC0-F912-4AD6-9A6E-422D5D4C7A0E}"/>
    <cellStyle name="Calculation 3 3 14" xfId="8647" xr:uid="{04F1E02C-8F37-41C7-B697-DB53F8DB4EF1}"/>
    <cellStyle name="Calculation 3 3 15" xfId="18700" xr:uid="{B0675C21-C95E-47C0-96FB-1ADB3EC636F3}"/>
    <cellStyle name="Calculation 3 3 16" xfId="36647" xr:uid="{755859FC-57F0-4A8C-B8E9-292C86CFDCC1}"/>
    <cellStyle name="Calculation 3 3 17" xfId="36693" xr:uid="{2BD1B418-5868-490A-A8AE-D51AF7C50289}"/>
    <cellStyle name="Calculation 3 3 18" xfId="36738" xr:uid="{B178367F-663C-4474-987B-8A7071ABCBA7}"/>
    <cellStyle name="Calculation 3 3 2" xfId="812" xr:uid="{7FE9011E-BE5F-41C7-B6E5-16CBBA4D0E35}"/>
    <cellStyle name="Calculation 3 3 2 10" xfId="7770" xr:uid="{5A44ECDA-9951-4442-B29C-1EA0D05769DB}"/>
    <cellStyle name="Calculation 3 3 2 10 2" xfId="18192" xr:uid="{0743F606-E4D4-4386-93D5-830A945456C8}"/>
    <cellStyle name="Calculation 3 3 2 10 2 2" xfId="26475" xr:uid="{A903CC47-BEB2-46D7-A47B-E8A89A298B60}"/>
    <cellStyle name="Calculation 3 3 2 10 2 3" xfId="31625" xr:uid="{C17B3F49-90D8-4B38-AD92-1FC730BE04F7}"/>
    <cellStyle name="Calculation 3 3 2 10 2 4" xfId="36194" xr:uid="{0B13A524-3E40-489B-90DE-9A73756A2AFD}"/>
    <cellStyle name="Calculation 3 3 2 10 3" xfId="14936" xr:uid="{1B73E775-FBAD-4F20-BFED-38C7DF7ABE41}"/>
    <cellStyle name="Calculation 3 3 2 10 4" xfId="23330" xr:uid="{E417E8E4-BD6C-4837-BEB8-405E142D389E}"/>
    <cellStyle name="Calculation 3 3 2 10 5" xfId="28613" xr:uid="{D596E172-764B-4000-9F23-7F8BC9E83136}"/>
    <cellStyle name="Calculation 3 3 2 10 6" xfId="33289" xr:uid="{D293D091-C988-411A-951E-4126BAEA64A8}"/>
    <cellStyle name="Calculation 3 3 2 11" xfId="7903" xr:uid="{F1792C53-5299-4FD2-918E-8D696638A5D5}"/>
    <cellStyle name="Calculation 3 3 2 11 2" xfId="17635" xr:uid="{9015E867-ECF7-4F9E-AC51-6336BE74C2DF}"/>
    <cellStyle name="Calculation 3 3 2 11 2 2" xfId="25918" xr:uid="{C2F2CE72-2094-417A-B7F0-FDDFF474ED22}"/>
    <cellStyle name="Calculation 3 3 2 11 2 3" xfId="31068" xr:uid="{1C7D19BB-6550-43E0-ACC1-C08D787FE926}"/>
    <cellStyle name="Calculation 3 3 2 11 2 4" xfId="35637" xr:uid="{369CDF48-B514-4266-A005-0064F5951D7B}"/>
    <cellStyle name="Calculation 3 3 2 11 3" xfId="22495" xr:uid="{D9F6E6E0-367D-4977-B4A2-AEE5623888FF}"/>
    <cellStyle name="Calculation 3 3 2 11 4" xfId="27924" xr:uid="{AF53770C-D76E-4109-8DA0-47E20CB4C3B4}"/>
    <cellStyle name="Calculation 3 3 2 11 5" xfId="32732" xr:uid="{84F5F7AC-1790-4A56-B669-60327F199802}"/>
    <cellStyle name="Calculation 3 3 2 12" xfId="9520" xr:uid="{A22FBD2C-8ED3-4030-A40B-759EECDA86D6}"/>
    <cellStyle name="Calculation 3 3 2 12 2" xfId="18936" xr:uid="{C8A46EE9-9143-4086-9B96-D737E75D39A8}"/>
    <cellStyle name="Calculation 3 3 2 12 3" xfId="21706" xr:uid="{D993C424-C199-4364-9755-1F2D18DA3CFB}"/>
    <cellStyle name="Calculation 3 3 2 13" xfId="15291" xr:uid="{EE887A85-E1E2-4DA7-AD36-F15A84A71EEE}"/>
    <cellStyle name="Calculation 3 3 2 14" xfId="8718" xr:uid="{B7DA4249-39B5-4BE6-ABDE-C3B89DF9DC8D}"/>
    <cellStyle name="Calculation 3 3 2 2" xfId="890" xr:uid="{897C77A5-D705-41D3-B8B5-9BEB7CF4B442}"/>
    <cellStyle name="Calculation 3 3 2 2 10" xfId="7975" xr:uid="{A91F38FC-A9B1-4104-90D1-C3B1E424557A}"/>
    <cellStyle name="Calculation 3 3 2 2 10 2" xfId="18150" xr:uid="{4C268060-8A04-4471-83D1-AB17734DF0C0}"/>
    <cellStyle name="Calculation 3 3 2 2 10 2 2" xfId="26433" xr:uid="{2B78B608-0A58-470B-AA3F-14E7DDF8C503}"/>
    <cellStyle name="Calculation 3 3 2 2 10 2 3" xfId="31583" xr:uid="{76F8D3A8-87D9-452A-BC15-86D741A7264D}"/>
    <cellStyle name="Calculation 3 3 2 2 10 2 4" xfId="36152" xr:uid="{4A483B5D-8F43-4641-8C9F-772F92DEE101}"/>
    <cellStyle name="Calculation 3 3 2 2 10 3" xfId="23058" xr:uid="{AE7E6DEE-9916-48AA-B4DB-07B1C5CCAF03}"/>
    <cellStyle name="Calculation 3 3 2 2 10 4" xfId="28466" xr:uid="{28907EEC-FD13-47B5-8008-CC1D20E26CF5}"/>
    <cellStyle name="Calculation 3 3 2 2 10 5" xfId="33247" xr:uid="{E073CFF5-ED5C-40E7-B4F8-FB3A2F3793F7}"/>
    <cellStyle name="Calculation 3 3 2 2 11" xfId="9591" xr:uid="{E1CD8DAD-65E2-40DE-A6BE-68B73E7AFD51}"/>
    <cellStyle name="Calculation 3 3 2 2 11 2" xfId="19007" xr:uid="{6D6BD901-99D6-47A3-9D11-FB59E751AC58}"/>
    <cellStyle name="Calculation 3 3 2 2 11 3" xfId="21615" xr:uid="{B43F1E5E-4961-426D-AF30-655D79FE91A1}"/>
    <cellStyle name="Calculation 3 3 2 2 12" xfId="8747" xr:uid="{88C53973-85E4-49E3-B77A-1514869FC2DD}"/>
    <cellStyle name="Calculation 3 3 2 2 13" xfId="23136" xr:uid="{9CFF7706-0106-47CF-8449-B9B2C1A50892}"/>
    <cellStyle name="Calculation 3 3 2 2 2" xfId="1022" xr:uid="{B4C61CA8-822C-4C1D-AFFC-1999890E960D}"/>
    <cellStyle name="Calculation 3 3 2 2 2 10" xfId="9723" xr:uid="{BC39E870-994C-44B7-A77B-D6FC7BEB4662}"/>
    <cellStyle name="Calculation 3 3 2 2 2 10 2" xfId="19139" xr:uid="{80635628-E9A2-4592-82D6-28FE71057646}"/>
    <cellStyle name="Calculation 3 3 2 2 2 10 3" xfId="8483" xr:uid="{A4BF7D06-1272-4F06-B8BA-C1BC60BB0100}"/>
    <cellStyle name="Calculation 3 3 2 2 2 11" xfId="8428" xr:uid="{CB99CF61-E954-4D4E-8BA2-946E217E51C2}"/>
    <cellStyle name="Calculation 3 3 2 2 2 12" xfId="22158" xr:uid="{2C78CAAB-463C-4FC3-917D-560D4E6A4D13}"/>
    <cellStyle name="Calculation 3 3 2 2 2 2" xfId="2188" xr:uid="{67598D01-A305-4322-AEA0-96D2602D94BF}"/>
    <cellStyle name="Calculation 3 3 2 2 2 2 2" xfId="5098" xr:uid="{4EB8B44E-04EC-4892-A92E-3195D44C1705}"/>
    <cellStyle name="Calculation 3 3 2 2 2 2 2 2" xfId="16143" xr:uid="{7DFE7F55-C8C6-4368-8136-0124CA5E46B1}"/>
    <cellStyle name="Calculation 3 3 2 2 2 2 2 3" xfId="24426" xr:uid="{73FC0301-23D5-4195-A41D-87FDEEB05689}"/>
    <cellStyle name="Calculation 3 3 2 2 2 2 2 4" xfId="29576" xr:uid="{057232FF-E0E3-4C42-A136-43C97D2CBCB5}"/>
    <cellStyle name="Calculation 3 3 2 2 2 2 2 5" xfId="34145" xr:uid="{83938F76-7B0A-4F57-984A-BE531F76A7B4}"/>
    <cellStyle name="Calculation 3 3 2 2 2 2 3" xfId="10586" xr:uid="{FDD71E1E-EAA5-4FE3-BAC4-E0F06A87A009}"/>
    <cellStyle name="Calculation 3 3 2 2 2 2 4" xfId="19858" xr:uid="{D1FCFB8A-795C-4A9F-B4EA-BBFEF86AB04B}"/>
    <cellStyle name="Calculation 3 3 2 2 2 2 5" xfId="18619" xr:uid="{B2DD23D0-E8E6-4165-B2E2-954F76D7CE1F}"/>
    <cellStyle name="Calculation 3 3 2 2 2 2 6" xfId="27576" xr:uid="{DB34C67D-636D-4751-B3F8-E94581BF0715}"/>
    <cellStyle name="Calculation 3 3 2 2 2 3" xfId="2998" xr:uid="{2FED1E0B-1F90-4DF5-A808-598EE644CFAF}"/>
    <cellStyle name="Calculation 3 3 2 2 2 3 2" xfId="5900" xr:uid="{A7F85795-B7ED-407C-94AE-F1E0994C41EC}"/>
    <cellStyle name="Calculation 3 3 2 2 2 3 2 2" xfId="16599" xr:uid="{0B183558-31D2-4DAA-BB2A-C286FAAF31B5}"/>
    <cellStyle name="Calculation 3 3 2 2 2 3 2 3" xfId="24882" xr:uid="{CCB537B9-D0CA-41DA-BAB3-B5AF069638C2}"/>
    <cellStyle name="Calculation 3 3 2 2 2 3 2 4" xfId="30032" xr:uid="{90276429-F970-4D18-A36C-752E0D288E34}"/>
    <cellStyle name="Calculation 3 3 2 2 2 3 2 5" xfId="34601" xr:uid="{043317E0-918F-4F0C-A28B-F10DA731B568}"/>
    <cellStyle name="Calculation 3 3 2 2 2 3 3" xfId="11119" xr:uid="{94E3A111-3A35-4F0B-8DDB-29F0B39AAAED}"/>
    <cellStyle name="Calculation 3 3 2 2 2 3 4" xfId="20364" xr:uid="{0903ACBF-3E76-47DC-9D88-D0C047C5692C}"/>
    <cellStyle name="Calculation 3 3 2 2 2 3 5" xfId="19468" xr:uid="{6FE22888-ADA9-4E71-A469-DC9BCE067352}"/>
    <cellStyle name="Calculation 3 3 2 2 2 3 6" xfId="19547" xr:uid="{78EB2FED-AB1D-439C-90ED-158B3677D5B2}"/>
    <cellStyle name="Calculation 3 3 2 2 2 4" xfId="3382" xr:uid="{0875D84F-83D3-4DD5-ACAE-C1F84C2F3C88}"/>
    <cellStyle name="Calculation 3 3 2 2 2 4 2" xfId="6280" xr:uid="{A4B9EE66-34E9-461A-BBAF-8B1C2A6F0203}"/>
    <cellStyle name="Calculation 3 3 2 2 2 4 2 2" xfId="15756" xr:uid="{C76A3793-C236-4396-8CEE-07771FB61F94}"/>
    <cellStyle name="Calculation 3 3 2 2 2 4 2 3" xfId="24039" xr:uid="{ADDC2437-E0B9-481C-BC01-6ABFD40B2149}"/>
    <cellStyle name="Calculation 3 3 2 2 2 4 2 4" xfId="29189" xr:uid="{3F0ADE6C-ED29-433A-B0CD-F7534FA1031F}"/>
    <cellStyle name="Calculation 3 3 2 2 2 4 2 5" xfId="33758" xr:uid="{5ED270E4-8CEF-4C37-BD0C-67764A25CC1E}"/>
    <cellStyle name="Calculation 3 3 2 2 2 4 3" xfId="9959" xr:uid="{FD3055AF-614E-4990-84F7-0181487C70E7}"/>
    <cellStyle name="Calculation 3 3 2 2 2 4 4" xfId="19319" xr:uid="{A74ECF99-1A30-4059-AF6D-853392A78B52}"/>
    <cellStyle name="Calculation 3 3 2 2 2 4 5" xfId="21750" xr:uid="{74D55158-8F0D-4F7B-BA73-B3D17579A87A}"/>
    <cellStyle name="Calculation 3 3 2 2 2 4 6" xfId="29108" xr:uid="{77ADA9AA-6F4B-4FB8-B762-4FC40833B34F}"/>
    <cellStyle name="Calculation 3 3 2 2 2 5" xfId="3667" xr:uid="{D47E1E16-A1A3-4345-B2EE-FE44A3E2BD48}"/>
    <cellStyle name="Calculation 3 3 2 2 2 5 2" xfId="6564" xr:uid="{83484FEC-EF34-472E-BE90-A784457EA106}"/>
    <cellStyle name="Calculation 3 3 2 2 2 5 2 2" xfId="17126" xr:uid="{AD9813C4-B898-42C8-9DD1-7B8372776EC5}"/>
    <cellStyle name="Calculation 3 3 2 2 2 5 2 3" xfId="25409" xr:uid="{0A7B6FEC-B54F-4E72-8F04-D89CEED1BEAC}"/>
    <cellStyle name="Calculation 3 3 2 2 2 5 2 4" xfId="30559" xr:uid="{AE811242-0FD6-4254-8AD4-694A65155FC1}"/>
    <cellStyle name="Calculation 3 3 2 2 2 5 2 5" xfId="35128" xr:uid="{90FD34B2-430B-4618-8B97-DDF15F81DA94}"/>
    <cellStyle name="Calculation 3 3 2 2 2 5 3" xfId="12400" xr:uid="{ACAE58B3-42CD-48AC-9936-B612167AD2A0}"/>
    <cellStyle name="Calculation 3 3 2 2 2 5 4" xfId="21335" xr:uid="{8915B424-A615-4E29-BC75-A4259B62BF64}"/>
    <cellStyle name="Calculation 3 3 2 2 2 5 5" xfId="27122" xr:uid="{2F1C3E7D-68C8-4F49-8E4D-B34EB7EBCA67}"/>
    <cellStyle name="Calculation 3 3 2 2 2 5 6" xfId="32223" xr:uid="{08F12789-E8CF-4A46-A01C-2C2221D5C86E}"/>
    <cellStyle name="Calculation 3 3 2 2 2 6" xfId="4433" xr:uid="{649F7A41-754B-4A9C-BBCB-31DE00271297}"/>
    <cellStyle name="Calculation 3 3 2 2 2 6 2" xfId="17775" xr:uid="{5501661A-6FCF-40E9-8DE4-4EE1E8945EB5}"/>
    <cellStyle name="Calculation 3 3 2 2 2 6 2 2" xfId="26058" xr:uid="{39D21004-F7A9-4CDB-8BE4-CB00D864E72C}"/>
    <cellStyle name="Calculation 3 3 2 2 2 6 2 3" xfId="31208" xr:uid="{D34AC12F-C6E4-4209-9F28-02B0CB375539}"/>
    <cellStyle name="Calculation 3 3 2 2 2 6 2 4" xfId="35777" xr:uid="{A89E96B8-E35A-4992-AE7F-A49984973808}"/>
    <cellStyle name="Calculation 3 3 2 2 2 6 3" xfId="14158" xr:uid="{EA679397-7596-418C-89AB-8AD7FDEDEB6F}"/>
    <cellStyle name="Calculation 3 3 2 2 2 6 4" xfId="22680" xr:uid="{66F2CE09-47F8-4ABE-83BD-BACB74F3F23D}"/>
    <cellStyle name="Calculation 3 3 2 2 2 6 5" xfId="28091" xr:uid="{3200F1ED-7D47-48C0-A953-5E0AE2A848BF}"/>
    <cellStyle name="Calculation 3 3 2 2 2 6 6" xfId="32872" xr:uid="{F3BB46C1-61F4-4529-BE05-9FEFC93DB99B}"/>
    <cellStyle name="Calculation 3 3 2 2 2 7" xfId="7677" xr:uid="{BD1F4451-4BAD-478F-887A-00E5227B3B90}"/>
    <cellStyle name="Calculation 3 3 2 2 2 7 2" xfId="17590" xr:uid="{FC82FF74-E4B3-44CE-8CBA-F82DD8681858}"/>
    <cellStyle name="Calculation 3 3 2 2 2 7 2 2" xfId="25873" xr:uid="{FAAC13FF-2498-4217-A15E-DF864C6088D7}"/>
    <cellStyle name="Calculation 3 3 2 2 2 7 2 3" xfId="31023" xr:uid="{69B970B5-7BAC-4131-8896-07351F973A65}"/>
    <cellStyle name="Calculation 3 3 2 2 2 7 2 4" xfId="35592" xr:uid="{6DFD7266-17CD-403F-86B9-6361A5E782BA}"/>
    <cellStyle name="Calculation 3 3 2 2 2 7 3" xfId="13905" xr:uid="{F9E53EB4-673D-40FE-9CAA-061E2DAD443F}"/>
    <cellStyle name="Calculation 3 3 2 2 2 7 4" xfId="22450" xr:uid="{A7AE1D74-BF70-4675-98BD-AF3A72BC1075}"/>
    <cellStyle name="Calculation 3 3 2 2 2 7 5" xfId="27879" xr:uid="{0EC3942B-0026-4B1C-87A5-737C9E000D45}"/>
    <cellStyle name="Calculation 3 3 2 2 2 7 6" xfId="32687" xr:uid="{D2826D59-B743-4DD0-8E06-DC7557B22699}"/>
    <cellStyle name="Calculation 3 3 2 2 2 8" xfId="7329" xr:uid="{DED3DFEA-4D3E-48C4-8BD1-695BD26416DF}"/>
    <cellStyle name="Calculation 3 3 2 2 2 8 2" xfId="18395" xr:uid="{C699A69C-181A-4FCE-99A3-CCF43DD92B08}"/>
    <cellStyle name="Calculation 3 3 2 2 2 8 2 2" xfId="26678" xr:uid="{E0B48E81-4578-4761-A3EF-D288B75BB3EA}"/>
    <cellStyle name="Calculation 3 3 2 2 2 8 2 3" xfId="31828" xr:uid="{206B26CD-9C41-4DD5-9F3D-08621E707067}"/>
    <cellStyle name="Calculation 3 3 2 2 2 8 2 4" xfId="36397" xr:uid="{8D9FDC84-F1F6-4446-9FF1-301307096BFD}"/>
    <cellStyle name="Calculation 3 3 2 2 2 8 3" xfId="15134" xr:uid="{EC8D2E73-855A-4BCE-B1CA-5E1D1CDB73BD}"/>
    <cellStyle name="Calculation 3 3 2 2 2 8 4" xfId="23533" xr:uid="{C2271DEA-3737-4B05-924C-6F6824120ECC}"/>
    <cellStyle name="Calculation 3 3 2 2 2 8 5" xfId="28816" xr:uid="{AEB5969E-51D9-4DAD-9D84-9CD3F945588D}"/>
    <cellStyle name="Calculation 3 3 2 2 2 8 6" xfId="33492" xr:uid="{4C5A6684-AC2F-44A6-9120-823C21ACE2CD}"/>
    <cellStyle name="Calculation 3 3 2 2 2 9" xfId="8107" xr:uid="{4923996F-4150-4D33-A744-4D1C9299A5EB}"/>
    <cellStyle name="Calculation 3 3 2 2 2 9 2" xfId="17369" xr:uid="{11F04E82-526E-4F41-97C8-1A338CCA647D}"/>
    <cellStyle name="Calculation 3 3 2 2 2 9 2 2" xfId="25652" xr:uid="{89358617-FB48-4B13-B601-8C40E8824413}"/>
    <cellStyle name="Calculation 3 3 2 2 2 9 2 3" xfId="30802" xr:uid="{447AD1B1-1E0B-4745-A4F3-CF8AE3CC3C3E}"/>
    <cellStyle name="Calculation 3 3 2 2 2 9 2 4" xfId="35371" xr:uid="{57BA4BA7-7CD2-474A-8E3C-ED4C0EC7A7FE}"/>
    <cellStyle name="Calculation 3 3 2 2 2 9 3" xfId="22113" xr:uid="{54BD3C33-C2AD-4BF5-AAE8-D5B8B875CC31}"/>
    <cellStyle name="Calculation 3 3 2 2 2 9 4" xfId="27610" xr:uid="{5069F742-1124-49E2-BF84-C9413E1624D5}"/>
    <cellStyle name="Calculation 3 3 2 2 2 9 5" xfId="32466" xr:uid="{A89D2FB4-F6C3-4466-B495-364F199F1E80}"/>
    <cellStyle name="Calculation 3 3 2 2 3" xfId="2065" xr:uid="{2BAFF083-7147-4135-B9CA-3FD523944539}"/>
    <cellStyle name="Calculation 3 3 2 2 3 2" xfId="4975" xr:uid="{E1303E78-445F-41F2-9749-9A26D11C898D}"/>
    <cellStyle name="Calculation 3 3 2 2 3 2 2" xfId="16011" xr:uid="{D8BA8ADB-D4AC-4331-BBAA-E7FEE2128CED}"/>
    <cellStyle name="Calculation 3 3 2 2 3 2 3" xfId="24294" xr:uid="{98A9EDAA-6B39-4700-9E49-58E895BD0DAC}"/>
    <cellStyle name="Calculation 3 3 2 2 3 2 4" xfId="29444" xr:uid="{3FF21706-ED99-482F-B215-160EFCE505A2}"/>
    <cellStyle name="Calculation 3 3 2 2 3 2 5" xfId="34013" xr:uid="{A441D554-9C2D-4817-88AA-1BF1B3E365BE}"/>
    <cellStyle name="Calculation 3 3 2 2 3 3" xfId="10454" xr:uid="{776130E2-D88C-4B2E-8FC6-7E73ADBDE311}"/>
    <cellStyle name="Calculation 3 3 2 2 3 4" xfId="19726" xr:uid="{DEB26CC4-5EA8-4CE8-B185-114AE037FE97}"/>
    <cellStyle name="Calculation 3 3 2 2 3 5" xfId="20913" xr:uid="{03B594E6-6863-4145-9696-F8D2CD2998C5}"/>
    <cellStyle name="Calculation 3 3 2 2 3 6" xfId="23241" xr:uid="{1C0ED2B0-A8F1-47F4-94E8-063D6768BB2D}"/>
    <cellStyle name="Calculation 3 3 2 2 4" xfId="2281" xr:uid="{F232E71F-E210-4DB3-A892-7AFBE49A3E57}"/>
    <cellStyle name="Calculation 3 3 2 2 4 2" xfId="5186" xr:uid="{037C58B8-3922-40F2-A977-2BBCFD6CBB4C}"/>
    <cellStyle name="Calculation 3 3 2 2 4 2 2" xfId="16467" xr:uid="{4CCB02C9-F8B1-4462-B208-7C8CFED9D9DB}"/>
    <cellStyle name="Calculation 3 3 2 2 4 2 3" xfId="24750" xr:uid="{87EB3F4C-0E44-4EA9-A57C-F34FF5E70FE1}"/>
    <cellStyle name="Calculation 3 3 2 2 4 2 4" xfId="29900" xr:uid="{20889134-CCA8-48FB-9BCB-13A8640FF87E}"/>
    <cellStyle name="Calculation 3 3 2 2 4 2 5" xfId="34469" xr:uid="{03B07197-913A-4B3E-A602-E753C65A6993}"/>
    <cellStyle name="Calculation 3 3 2 2 4 3" xfId="10987" xr:uid="{5C6DE5D8-D6B3-4187-9A93-3E9692F113E4}"/>
    <cellStyle name="Calculation 3 3 2 2 4 4" xfId="20232" xr:uid="{4ECB77FE-88A5-4A53-8EC8-DC5690FC3AF3}"/>
    <cellStyle name="Calculation 3 3 2 2 4 5" xfId="23251" xr:uid="{AFD9F514-316D-4859-9F18-75907C27AE99}"/>
    <cellStyle name="Calculation 3 3 2 2 4 6" xfId="28528" xr:uid="{439FECB5-674F-4942-952A-30A806B2DDC8}"/>
    <cellStyle name="Calculation 3 3 2 2 5" xfId="3250" xr:uid="{2FD53BC6-8FEE-4562-ABF4-A9B53D44471A}"/>
    <cellStyle name="Calculation 3 3 2 2 5 2" xfId="6148" xr:uid="{17F08F47-921E-4DF8-B5B0-750A5F01D5F1}"/>
    <cellStyle name="Calculation 3 3 2 2 5 2 2" xfId="15772" xr:uid="{99FC74D1-A429-4F75-8084-A1216FB0C31A}"/>
    <cellStyle name="Calculation 3 3 2 2 5 2 3" xfId="24055" xr:uid="{F8A853C9-1E2E-4168-BC6D-1429649AA3BE}"/>
    <cellStyle name="Calculation 3 3 2 2 5 2 4" xfId="29205" xr:uid="{42C99676-8C1F-42A8-981B-3126DD8B5117}"/>
    <cellStyle name="Calculation 3 3 2 2 5 2 5" xfId="33774" xr:uid="{D406C3A5-0CD0-4E0B-92D4-7AFD0E39C1AF}"/>
    <cellStyle name="Calculation 3 3 2 2 5 3" xfId="9996" xr:uid="{0A02BEA3-6708-4A4A-8C91-7CF98E1BA9B2}"/>
    <cellStyle name="Calculation 3 3 2 2 5 4" xfId="19347" xr:uid="{3A18CC79-95D5-43FB-AA26-CB6C31EBD2BB}"/>
    <cellStyle name="Calculation 3 3 2 2 5 5" xfId="20922" xr:uid="{5C579BDD-DF9B-48D3-9BBC-74DEB7F131E0}"/>
    <cellStyle name="Calculation 3 3 2 2 5 6" xfId="27180" xr:uid="{DC8439F1-FF18-41EC-8104-6958B4F273F3}"/>
    <cellStyle name="Calculation 3 3 2 2 6" xfId="3535" xr:uid="{A4131FA6-CBFF-43ED-88EA-6BD7804DDD1B}"/>
    <cellStyle name="Calculation 3 3 2 2 6 2" xfId="6432" xr:uid="{D6661FA6-970C-4A46-8221-6E5BCA0FE70E}"/>
    <cellStyle name="Calculation 3 3 2 2 6 2 2" xfId="16994" xr:uid="{19CF3C13-57A0-4A3C-9DE1-8A8BAD0929C4}"/>
    <cellStyle name="Calculation 3 3 2 2 6 2 3" xfId="25277" xr:uid="{061A2FA2-18DE-4E24-981A-880FE4253458}"/>
    <cellStyle name="Calculation 3 3 2 2 6 2 4" xfId="30427" xr:uid="{5A5B115C-FCC7-4187-858A-61D4004D5AD9}"/>
    <cellStyle name="Calculation 3 3 2 2 6 2 5" xfId="34996" xr:uid="{452346CC-EB20-4344-BC33-2B2DE914C1E5}"/>
    <cellStyle name="Calculation 3 3 2 2 6 3" xfId="12268" xr:uid="{D0BB2F6C-5178-4647-91E0-985AC6D7C1EF}"/>
    <cellStyle name="Calculation 3 3 2 2 6 4" xfId="21203" xr:uid="{D1D359DA-2D48-4E17-8C9A-DFABEFED029F}"/>
    <cellStyle name="Calculation 3 3 2 2 6 5" xfId="26990" xr:uid="{0FD521E0-DB37-425F-B4A3-52BE5323D37D}"/>
    <cellStyle name="Calculation 3 3 2 2 6 6" xfId="32091" xr:uid="{C6C4EA45-FDA0-47AA-A631-076104EEDD28}"/>
    <cellStyle name="Calculation 3 3 2 2 7" xfId="4301" xr:uid="{ACC20D72-FE2A-4A06-947B-CE3B1F1ED657}"/>
    <cellStyle name="Calculation 3 3 2 2 7 2" xfId="17644" xr:uid="{AA97D6E5-41DC-47F6-AC9A-E61AD84CCCE7}"/>
    <cellStyle name="Calculation 3 3 2 2 7 2 2" xfId="25927" xr:uid="{A563A6F6-1E17-4EAD-B69A-496E072BD6C0}"/>
    <cellStyle name="Calculation 3 3 2 2 7 2 3" xfId="31077" xr:uid="{82B061A7-B6D9-434E-B387-39685F809E2B}"/>
    <cellStyle name="Calculation 3 3 2 2 7 2 4" xfId="35646" xr:uid="{3E9DDBA5-434E-4C27-A409-9EDC404DC51D}"/>
    <cellStyle name="Calculation 3 3 2 2 7 3" xfId="13958" xr:uid="{A5570FA0-4CE2-40EA-AB39-F0CACCA5FA4B}"/>
    <cellStyle name="Calculation 3 3 2 2 7 4" xfId="22504" xr:uid="{36DF2E75-A5A4-44BC-82BD-AD456174AFF5}"/>
    <cellStyle name="Calculation 3 3 2 2 7 5" xfId="27933" xr:uid="{119F165C-751F-4A3A-A3D8-D811A12F6DC4}"/>
    <cellStyle name="Calculation 3 3 2 2 7 6" xfId="32741" xr:uid="{7894B31C-2230-4C87-BCA1-50E2039E1A6C}"/>
    <cellStyle name="Calculation 3 3 2 2 8" xfId="7556" xr:uid="{F99D41D3-44E7-4FB0-960C-63522DB97BF7}"/>
    <cellStyle name="Calculation 3 3 2 2 8 2" xfId="17588" xr:uid="{00C09D31-BE4E-449C-8689-4016FA28E66E}"/>
    <cellStyle name="Calculation 3 3 2 2 8 2 2" xfId="25871" xr:uid="{28DC5645-3779-43B8-AD99-6F76813CF929}"/>
    <cellStyle name="Calculation 3 3 2 2 8 2 3" xfId="31021" xr:uid="{40D570FF-4EE1-46D0-BD86-3D7522D7F892}"/>
    <cellStyle name="Calculation 3 3 2 2 8 2 4" xfId="35590" xr:uid="{58A04B49-50AE-411B-BA7E-EB1F1003FD86}"/>
    <cellStyle name="Calculation 3 3 2 2 8 3" xfId="13903" xr:uid="{C2F0F0B4-1560-4298-B5F8-4B2C396516F0}"/>
    <cellStyle name="Calculation 3 3 2 2 8 4" xfId="22448" xr:uid="{25C08880-A257-4C73-AAA9-8E1B972B0BE1}"/>
    <cellStyle name="Calculation 3 3 2 2 8 5" xfId="27877" xr:uid="{027269FD-4001-4B8E-B951-C096862954C4}"/>
    <cellStyle name="Calculation 3 3 2 2 8 6" xfId="32685" xr:uid="{D778D90F-857E-4365-86EC-F0ACD71541BE}"/>
    <cellStyle name="Calculation 3 3 2 2 9" xfId="6910" xr:uid="{A057835C-2758-4E1B-9D64-845AAA184A05}"/>
    <cellStyle name="Calculation 3 3 2 2 9 2" xfId="18263" xr:uid="{7753CDEF-C553-4CA9-9DCB-455F67831B5E}"/>
    <cellStyle name="Calculation 3 3 2 2 9 2 2" xfId="26546" xr:uid="{36BDAC34-3475-4170-B2F6-BDA6F88E5A80}"/>
    <cellStyle name="Calculation 3 3 2 2 9 2 3" xfId="31696" xr:uid="{92099418-368F-4BC8-938B-2FB8A3CAD60A}"/>
    <cellStyle name="Calculation 3 3 2 2 9 2 4" xfId="36265" xr:uid="{D43F2115-B9AF-4C5A-81AA-BCDD37F52822}"/>
    <cellStyle name="Calculation 3 3 2 2 9 3" xfId="15006" xr:uid="{14100261-F675-4870-86BD-39ED888342B2}"/>
    <cellStyle name="Calculation 3 3 2 2 9 4" xfId="23401" xr:uid="{23C56FEB-D80F-40AB-82CC-B4103AB13937}"/>
    <cellStyle name="Calculation 3 3 2 2 9 5" xfId="28684" xr:uid="{4E94D7D2-F1CD-4B2A-8E8F-1EB738CAF803}"/>
    <cellStyle name="Calculation 3 3 2 2 9 6" xfId="33360" xr:uid="{DB8B6949-0337-4DC1-8601-E66B2ED7BBEF}"/>
    <cellStyle name="Calculation 3 3 2 3" xfId="958" xr:uid="{958F6D99-5ABE-456E-B05A-0171ACCB0535}"/>
    <cellStyle name="Calculation 3 3 2 3 10" xfId="9659" xr:uid="{0080F2E8-0EFF-4976-89EA-C53E0AA01DD6}"/>
    <cellStyle name="Calculation 3 3 2 3 10 2" xfId="19075" xr:uid="{7439A38C-FC43-4DDD-8AC3-140111CEDE2F}"/>
    <cellStyle name="Calculation 3 3 2 3 10 3" xfId="23199" xr:uid="{17D7C617-E792-4376-8075-1BE04A815A90}"/>
    <cellStyle name="Calculation 3 3 2 3 11" xfId="8173" xr:uid="{80AFC405-8F25-4216-A10E-070965ACBF5B}"/>
    <cellStyle name="Calculation 3 3 2 3 12" xfId="8953" xr:uid="{40A81AE9-76BE-4212-8406-CAE217238AC9}"/>
    <cellStyle name="Calculation 3 3 2 3 2" xfId="2128" xr:uid="{6CD85C02-A250-4026-9372-A2CBFA60841E}"/>
    <cellStyle name="Calculation 3 3 2 3 2 2" xfId="5038" xr:uid="{5FB2E389-E42E-4828-A9DB-413A29EDEFC7}"/>
    <cellStyle name="Calculation 3 3 2 3 2 2 2" xfId="16079" xr:uid="{3B43B777-5BB6-43B5-A3CE-462110EFD598}"/>
    <cellStyle name="Calculation 3 3 2 3 2 2 3" xfId="24362" xr:uid="{20260C41-6B5A-4812-A6A6-3CF0DC6386A5}"/>
    <cellStyle name="Calculation 3 3 2 3 2 2 4" xfId="29512" xr:uid="{9FEDBE59-2F17-42B1-AA47-A588F7B3A8A4}"/>
    <cellStyle name="Calculation 3 3 2 3 2 2 5" xfId="34081" xr:uid="{55805428-8D91-49C9-809F-482DBD15B297}"/>
    <cellStyle name="Calculation 3 3 2 3 2 3" xfId="10522" xr:uid="{3D5739A6-91C4-45A2-B806-324C73892681}"/>
    <cellStyle name="Calculation 3 3 2 3 2 4" xfId="19794" xr:uid="{ABAA5C12-0228-420F-BC6F-9F933CE076AF}"/>
    <cellStyle name="Calculation 3 3 2 3 2 5" xfId="20911" xr:uid="{6FB133D4-4C2C-4831-9821-E904660BB855}"/>
    <cellStyle name="Calculation 3 3 2 3 2 6" xfId="20795" xr:uid="{18DE47E0-B822-4BC9-9921-783C270C7343}"/>
    <cellStyle name="Calculation 3 3 2 3 3" xfId="2871" xr:uid="{CF9E717E-3621-4062-93C3-220CB5700DE5}"/>
    <cellStyle name="Calculation 3 3 2 3 3 2" xfId="5774" xr:uid="{B27BCEB4-D836-490A-BD4D-74B147975BE6}"/>
    <cellStyle name="Calculation 3 3 2 3 3 2 2" xfId="16535" xr:uid="{EF862F08-13B1-4C61-A994-8BDA5D084102}"/>
    <cellStyle name="Calculation 3 3 2 3 3 2 3" xfId="24818" xr:uid="{2610C7DD-8213-4E0B-9D61-BDD02CEF04F0}"/>
    <cellStyle name="Calculation 3 3 2 3 3 2 4" xfId="29968" xr:uid="{893CE6FE-94FF-402B-BC2B-39CD541332C2}"/>
    <cellStyle name="Calculation 3 3 2 3 3 2 5" xfId="34537" xr:uid="{912F922C-7083-468C-A8CB-46FFBD38BB27}"/>
    <cellStyle name="Calculation 3 3 2 3 3 3" xfId="11055" xr:uid="{A09C830D-DBC9-49C2-B344-27F7D32A943F}"/>
    <cellStyle name="Calculation 3 3 2 3 3 4" xfId="20300" xr:uid="{103AD7D8-073B-4E34-A8BA-982709A388E6}"/>
    <cellStyle name="Calculation 3 3 2 3 3 5" xfId="19944" xr:uid="{94DBBD77-24AF-41D3-9DC2-10B50DFFE031}"/>
    <cellStyle name="Calculation 3 3 2 3 3 6" xfId="19498" xr:uid="{A7F43966-7411-4E25-9479-8124E2701980}"/>
    <cellStyle name="Calculation 3 3 2 3 4" xfId="3318" xr:uid="{CA606FA4-6C51-4CDE-9A93-863335AC301C}"/>
    <cellStyle name="Calculation 3 3 2 3 4 2" xfId="6216" xr:uid="{C23C045E-306A-4A78-A1E9-AECF34716157}"/>
    <cellStyle name="Calculation 3 3 2 3 4 2 2" xfId="16732" xr:uid="{1486A02F-B98C-4715-AC46-F5599FAAF61D}"/>
    <cellStyle name="Calculation 3 3 2 3 4 2 3" xfId="25015" xr:uid="{B49B2631-C8C7-488C-8915-00E692737F49}"/>
    <cellStyle name="Calculation 3 3 2 3 4 2 4" xfId="30165" xr:uid="{F281EE0F-1E6D-46AE-A6FD-F66E6D4842DF}"/>
    <cellStyle name="Calculation 3 3 2 3 4 2 5" xfId="34734" xr:uid="{D7127DC7-B5C7-466E-9E0B-0954464DCA4E}"/>
    <cellStyle name="Calculation 3 3 2 3 4 3" xfId="11255" xr:uid="{C50602D2-E689-45F2-A203-F48C0B6F3C1E}"/>
    <cellStyle name="Calculation 3 3 2 3 4 4" xfId="20501" xr:uid="{72D07124-8C58-4674-B234-B2DC2CDA6BCE}"/>
    <cellStyle name="Calculation 3 3 2 3 4 5" xfId="23122" xr:uid="{C54C6B28-46E3-4B18-935A-9CE1814EE241}"/>
    <cellStyle name="Calculation 3 3 2 3 4 6" xfId="28535" xr:uid="{A4F6E3BC-E287-4EE2-B763-FCB7B08DACA8}"/>
    <cellStyle name="Calculation 3 3 2 3 5" xfId="3603" xr:uid="{ED8BE406-D337-451D-BF91-3EFFA397967D}"/>
    <cellStyle name="Calculation 3 3 2 3 5 2" xfId="6500" xr:uid="{386A45DE-23EA-42D7-BDA8-C83C4518407B}"/>
    <cellStyle name="Calculation 3 3 2 3 5 2 2" xfId="17062" xr:uid="{0D0395D1-EC32-447C-8A55-1B7792E7FD0E}"/>
    <cellStyle name="Calculation 3 3 2 3 5 2 3" xfId="25345" xr:uid="{2F8B5917-AD4C-4DA2-9F43-EF166B59C7AB}"/>
    <cellStyle name="Calculation 3 3 2 3 5 2 4" xfId="30495" xr:uid="{CC2786E7-2202-43AC-A327-13DCAD0ABDA1}"/>
    <cellStyle name="Calculation 3 3 2 3 5 2 5" xfId="35064" xr:uid="{5A38F865-6039-439E-BA47-1D943B9AC645}"/>
    <cellStyle name="Calculation 3 3 2 3 5 3" xfId="12336" xr:uid="{4A720828-8236-423F-9C3E-D1C4097C9891}"/>
    <cellStyle name="Calculation 3 3 2 3 5 4" xfId="21271" xr:uid="{8213F6E3-96EF-4176-9D65-427BC87CCEE7}"/>
    <cellStyle name="Calculation 3 3 2 3 5 5" xfId="27058" xr:uid="{E318A8FE-ABDB-4DE8-BC9C-613D6D0B5ECF}"/>
    <cellStyle name="Calculation 3 3 2 3 5 6" xfId="32159" xr:uid="{A280954E-1D57-4944-A237-AE2776A6D6D3}"/>
    <cellStyle name="Calculation 3 3 2 3 6" xfId="4369" xr:uid="{9D0CC500-4428-48B6-B71D-DF1E91001CEF}"/>
    <cellStyle name="Calculation 3 3 2 3 6 2" xfId="17274" xr:uid="{62F25A7A-D3ED-4F1C-9443-1DA43520770B}"/>
    <cellStyle name="Calculation 3 3 2 3 6 2 2" xfId="25557" xr:uid="{DBF6532A-F364-4021-9253-F9766173062D}"/>
    <cellStyle name="Calculation 3 3 2 3 6 2 3" xfId="30707" xr:uid="{3977919D-ED1E-4A5F-999B-3EA3CA6E057A}"/>
    <cellStyle name="Calculation 3 3 2 3 6 2 4" xfId="35276" xr:uid="{ADBC5DF6-1897-41F3-8B09-F2C349567DFA}"/>
    <cellStyle name="Calculation 3 3 2 3 6 3" xfId="13384" xr:uid="{1B820C43-D592-4038-82DD-44CF0C4585D0}"/>
    <cellStyle name="Calculation 3 3 2 3 6 4" xfId="22002" xr:uid="{97140F5F-FA23-426A-B490-BF43C9CAB470}"/>
    <cellStyle name="Calculation 3 3 2 3 6 5" xfId="27510" xr:uid="{80599F89-1960-4EC2-BBFF-C6F5E948DC1D}"/>
    <cellStyle name="Calculation 3 3 2 3 6 6" xfId="32371" xr:uid="{C6A56CCA-5AAD-4DCE-9BEC-B4D50D8C1948}"/>
    <cellStyle name="Calculation 3 3 2 3 7" xfId="7619" xr:uid="{7C0F0C38-0801-4436-8E98-8AEA5C21BD7C}"/>
    <cellStyle name="Calculation 3 3 2 3 7 2" xfId="17745" xr:uid="{56FFA414-A07E-4F44-BCED-BE9EC1A60896}"/>
    <cellStyle name="Calculation 3 3 2 3 7 2 2" xfId="26028" xr:uid="{19FF211F-2B84-4029-B53E-BF7F2BAC2D4F}"/>
    <cellStyle name="Calculation 3 3 2 3 7 2 3" xfId="31178" xr:uid="{395DF0FF-46D0-4629-8032-DC1E23CAF424}"/>
    <cellStyle name="Calculation 3 3 2 3 7 2 4" xfId="35747" xr:uid="{A991E800-1CD6-4D2B-8BAB-A8321A8186C9}"/>
    <cellStyle name="Calculation 3 3 2 3 7 3" xfId="14129" xr:uid="{CD5E4719-3607-4BC8-A2CE-2EC40FD65184}"/>
    <cellStyle name="Calculation 3 3 2 3 7 4" xfId="22650" xr:uid="{F6A2E595-26AF-481F-BAFB-A7A12102709D}"/>
    <cellStyle name="Calculation 3 3 2 3 7 5" xfId="28061" xr:uid="{4284B00E-AFBF-4A04-9E4A-36D7E871A31B}"/>
    <cellStyle name="Calculation 3 3 2 3 7 6" xfId="32842" xr:uid="{3E3B3677-406F-4D9A-8521-5E724BE4D1E0}"/>
    <cellStyle name="Calculation 3 3 2 3 8" xfId="6974" xr:uid="{1247720D-304C-4ED3-97AE-734D24E671D8}"/>
    <cellStyle name="Calculation 3 3 2 3 8 2" xfId="18331" xr:uid="{ACF6F8FB-AD12-4700-B037-C922F51199F5}"/>
    <cellStyle name="Calculation 3 3 2 3 8 2 2" xfId="26614" xr:uid="{3FA61413-46DD-44BA-B2D0-747A2FDE8940}"/>
    <cellStyle name="Calculation 3 3 2 3 8 2 3" xfId="31764" xr:uid="{BFD90361-3C47-403A-AC1D-68560CC27DDE}"/>
    <cellStyle name="Calculation 3 3 2 3 8 2 4" xfId="36333" xr:uid="{F04B9DF2-5C21-49C8-8CDB-B09C2EF5BB92}"/>
    <cellStyle name="Calculation 3 3 2 3 8 3" xfId="15072" xr:uid="{E80B336E-BFF3-41E0-AB93-226E8FADFE88}"/>
    <cellStyle name="Calculation 3 3 2 3 8 4" xfId="23469" xr:uid="{FC5BC83C-AF16-4E13-A312-571182464359}"/>
    <cellStyle name="Calculation 3 3 2 3 8 5" xfId="28752" xr:uid="{467CD4DD-37F9-462A-BC9B-9F5D01B52705}"/>
    <cellStyle name="Calculation 3 3 2 3 8 6" xfId="33428" xr:uid="{7402C9D6-C3D5-4C89-AB4B-3A35F087A20B}"/>
    <cellStyle name="Calculation 3 3 2 3 9" xfId="8043" xr:uid="{5CA21CF6-F4E3-4966-8C7A-3AE4D2F75069}"/>
    <cellStyle name="Calculation 3 3 2 3 9 2" xfId="18502" xr:uid="{B1ED7480-0AA9-49EE-9F3E-CE096D0871AE}"/>
    <cellStyle name="Calculation 3 3 2 3 9 2 2" xfId="26785" xr:uid="{1038A881-8152-4CD9-971E-3A6D02D44868}"/>
    <cellStyle name="Calculation 3 3 2 3 9 2 3" xfId="31935" xr:uid="{E1FAEA75-1ACE-4912-8E5D-9ECDB3228EEF}"/>
    <cellStyle name="Calculation 3 3 2 3 9 2 4" xfId="36504" xr:uid="{38C4F97B-F392-4F58-B1F8-EB3C53AF2E7F}"/>
    <cellStyle name="Calculation 3 3 2 3 9 3" xfId="23640" xr:uid="{589C3C79-F4F7-467F-AB97-F27877618384}"/>
    <cellStyle name="Calculation 3 3 2 3 9 4" xfId="28923" xr:uid="{4AD6C7E5-7E96-44E8-9806-5311C7E11B9D}"/>
    <cellStyle name="Calculation 3 3 2 3 9 5" xfId="33599" xr:uid="{C0B4527B-5BDD-48F6-9C79-5BA91AE672D7}"/>
    <cellStyle name="Calculation 3 3 2 4" xfId="1998" xr:uid="{790C91DD-317A-4865-9FBF-BBE3E83DC463}"/>
    <cellStyle name="Calculation 3 3 2 4 2" xfId="4908" xr:uid="{E813B4A3-799F-4239-AF85-A75D655A1C68}"/>
    <cellStyle name="Calculation 3 3 2 4 2 2" xfId="15939" xr:uid="{AF764DDF-B3E2-4491-9A2F-DAF308EB2162}"/>
    <cellStyle name="Calculation 3 3 2 4 2 3" xfId="24222" xr:uid="{30A36263-42AE-4C40-89B5-8E0CD04055E0}"/>
    <cellStyle name="Calculation 3 3 2 4 2 4" xfId="29372" xr:uid="{EC363CA8-3A67-4F56-8CBC-7DCF70BD0E04}"/>
    <cellStyle name="Calculation 3 3 2 4 2 5" xfId="33941" xr:uid="{3E3878CB-DD6B-4496-8A9A-1280E5DDA420}"/>
    <cellStyle name="Calculation 3 3 2 4 3" xfId="10382" xr:uid="{076CA0E7-B930-4696-B877-4824D32B59DB}"/>
    <cellStyle name="Calculation 3 3 2 4 4" xfId="19654" xr:uid="{CC7D4D06-2F9F-4A78-80BC-2D56E69E27E6}"/>
    <cellStyle name="Calculation 3 3 2 4 5" xfId="8749" xr:uid="{E837AC27-442C-43E6-A2BD-80DE2D7EC5DA}"/>
    <cellStyle name="Calculation 3 3 2 4 6" xfId="8353" xr:uid="{0AF4311B-858D-4BA1-8940-E3F608888FE8}"/>
    <cellStyle name="Calculation 3 3 2 5" xfId="2771" xr:uid="{0DCBD7CB-E9D4-4766-ADFC-F13B9FABB949}"/>
    <cellStyle name="Calculation 3 3 2 5 2" xfId="5675" xr:uid="{F4A34C66-334D-45BF-A31D-AD5634253BE3}"/>
    <cellStyle name="Calculation 3 3 2 5 2 2" xfId="16393" xr:uid="{985D98B6-0492-40B4-ACEF-FC1A74ADD77E}"/>
    <cellStyle name="Calculation 3 3 2 5 2 3" xfId="24676" xr:uid="{6CE210EC-F1C0-4B44-A599-48E56F5D4D4A}"/>
    <cellStyle name="Calculation 3 3 2 5 2 4" xfId="29826" xr:uid="{898921F0-342E-4E62-AACB-89F77328EA35}"/>
    <cellStyle name="Calculation 3 3 2 5 2 5" xfId="34395" xr:uid="{DB859BF3-2E13-46B8-8323-63E331408005}"/>
    <cellStyle name="Calculation 3 3 2 5 3" xfId="10913" xr:uid="{BF32F931-CF04-4BDE-94AE-77020C1E269F}"/>
    <cellStyle name="Calculation 3 3 2 5 4" xfId="20158" xr:uid="{01DECE57-8E31-4EC0-872C-68DA13A4F5D0}"/>
    <cellStyle name="Calculation 3 3 2 5 5" xfId="22538" xr:uid="{1E8BBF4D-7629-456F-A432-C2C84AB93D77}"/>
    <cellStyle name="Calculation 3 3 2 5 6" xfId="28599" xr:uid="{50F1CCCF-EF05-44AF-BC8E-1AD7AD7AAE6D}"/>
    <cellStyle name="Calculation 3 3 2 6" xfId="3179" xr:uid="{D0296439-F237-49FC-BC10-CD2BD87E6DA6}"/>
    <cellStyle name="Calculation 3 3 2 6 2" xfId="6077" xr:uid="{0AA79FC9-A773-4280-B634-0EACB3601EEE}"/>
    <cellStyle name="Calculation 3 3 2 6 2 2" xfId="16192" xr:uid="{3FDFCD24-0333-492F-9BAF-3DA9A4925803}"/>
    <cellStyle name="Calculation 3 3 2 6 2 3" xfId="24475" xr:uid="{E9FA73B7-4AB0-4AF7-A373-013A6F419803}"/>
    <cellStyle name="Calculation 3 3 2 6 2 4" xfId="29625" xr:uid="{93733CA1-517E-4A92-84B5-9CF5E922AC9A}"/>
    <cellStyle name="Calculation 3 3 2 6 2 5" xfId="34194" xr:uid="{D438E2BC-2099-4696-A4DF-C615B0682DD5}"/>
    <cellStyle name="Calculation 3 3 2 6 3" xfId="10711" xr:uid="{037D66F4-9181-4E0A-9B35-8A4CBABBD057}"/>
    <cellStyle name="Calculation 3 3 2 6 4" xfId="19956" xr:uid="{67E30852-9F14-43B4-B1EE-D0E12AD14874}"/>
    <cellStyle name="Calculation 3 3 2 6 5" xfId="21570" xr:uid="{C562DC17-5434-4E8E-B226-CDD5BE59E17B}"/>
    <cellStyle name="Calculation 3 3 2 6 6" xfId="27329" xr:uid="{C6B29FFB-154E-4DBC-A92C-3A6630B96E1A}"/>
    <cellStyle name="Calculation 3 3 2 7" xfId="3464" xr:uid="{AEDCC87C-6744-4D74-AAEB-10AB28BD0994}"/>
    <cellStyle name="Calculation 3 3 2 7 2" xfId="6361" xr:uid="{488FEF94-224B-4529-8663-3C34C31F749A}"/>
    <cellStyle name="Calculation 3 3 2 7 2 2" xfId="16923" xr:uid="{B15172B1-7D8F-42D2-B351-C6EBAC96C5DE}"/>
    <cellStyle name="Calculation 3 3 2 7 2 3" xfId="25206" xr:uid="{51129778-83F2-461F-AB86-7245D7452142}"/>
    <cellStyle name="Calculation 3 3 2 7 2 4" xfId="30356" xr:uid="{529588E4-3E0A-4983-9D4C-9F7967CDF419}"/>
    <cellStyle name="Calculation 3 3 2 7 2 5" xfId="34925" xr:uid="{AEF87935-5164-4C69-869E-B6A58AF63327}"/>
    <cellStyle name="Calculation 3 3 2 7 3" xfId="12197" xr:uid="{2D97B19B-F9F8-4244-B770-CA99BA3939D2}"/>
    <cellStyle name="Calculation 3 3 2 7 4" xfId="21132" xr:uid="{F9F249AE-A71A-4A0F-ACCC-0DDDAAD2CF92}"/>
    <cellStyle name="Calculation 3 3 2 7 5" xfId="26919" xr:uid="{64505DBF-C4E2-44AB-BE7B-52742C2213CA}"/>
    <cellStyle name="Calculation 3 3 2 7 6" xfId="21876" xr:uid="{D072EEF2-AD74-44C6-944F-4AF0D2D193FD}"/>
    <cellStyle name="Calculation 3 3 2 8" xfId="4230" xr:uid="{6A762D74-B8DC-4D1D-BE6D-512052B3B685}"/>
    <cellStyle name="Calculation 3 3 2 8 2" xfId="17927" xr:uid="{E2092A1A-7244-4721-B5FE-E6A5F17EECEE}"/>
    <cellStyle name="Calculation 3 3 2 8 2 2" xfId="26210" xr:uid="{1C05D275-CEFF-4818-B425-81F3B4FB4795}"/>
    <cellStyle name="Calculation 3 3 2 8 2 3" xfId="31360" xr:uid="{F8DA0CB5-63DD-438D-8E34-A808B3A4DDF6}"/>
    <cellStyle name="Calculation 3 3 2 8 2 4" xfId="35929" xr:uid="{CE9226C4-680B-4472-8BB1-C9445F767EB9}"/>
    <cellStyle name="Calculation 3 3 2 8 3" xfId="14305" xr:uid="{FAE65092-390E-429F-8B88-5931BA70CE85}"/>
    <cellStyle name="Calculation 3 3 2 8 4" xfId="22833" xr:uid="{9A9ADB6A-F1B0-4776-952F-49408F7247D4}"/>
    <cellStyle name="Calculation 3 3 2 8 5" xfId="28243" xr:uid="{B04BCDB5-1BB4-440A-8692-35EED0DEAE8F}"/>
    <cellStyle name="Calculation 3 3 2 8 6" xfId="33024" xr:uid="{0F99D6FC-5AF3-4108-8A83-D8A0F8E0083C}"/>
    <cellStyle name="Calculation 3 3 2 9" xfId="7493" xr:uid="{8237E355-6A59-4E6C-BB78-0E94162D8722}"/>
    <cellStyle name="Calculation 3 3 2 9 2" xfId="17547" xr:uid="{4BD4D8D4-1F32-4B82-AEF7-8C6C6BE50F9E}"/>
    <cellStyle name="Calculation 3 3 2 9 2 2" xfId="25830" xr:uid="{47B2F35E-6C40-4D88-8EC8-483282F020F6}"/>
    <cellStyle name="Calculation 3 3 2 9 2 3" xfId="30980" xr:uid="{C77C668F-F62A-4DD2-B350-74DA7E724C54}"/>
    <cellStyle name="Calculation 3 3 2 9 2 4" xfId="35549" xr:uid="{5B1127F6-7D1D-4481-BF62-5C167179D51D}"/>
    <cellStyle name="Calculation 3 3 2 9 3" xfId="13865" xr:uid="{82C203F7-9E53-4218-9203-ADF8E4575CC2}"/>
    <cellStyle name="Calculation 3 3 2 9 4" xfId="22407" xr:uid="{84DCC825-E58C-4D3A-A251-41B072F05837}"/>
    <cellStyle name="Calculation 3 3 2 9 5" xfId="27836" xr:uid="{E246C875-3B86-425B-9CB8-4733690CDABD}"/>
    <cellStyle name="Calculation 3 3 2 9 6" xfId="32644" xr:uid="{2BC48AE4-10BB-451B-93BE-7BD87D0E2AA7}"/>
    <cellStyle name="Calculation 3 3 3" xfId="805" xr:uid="{BDE8EE4F-4F64-40A1-8E0F-9AE509DA06B9}"/>
    <cellStyle name="Calculation 3 3 3 10" xfId="7896" xr:uid="{5AAB17D6-F1D4-4872-9F2D-9F3E06658045}"/>
    <cellStyle name="Calculation 3 3 3 10 2" xfId="18490" xr:uid="{93507C0D-2268-403F-8F2A-5D01C7D98ECE}"/>
    <cellStyle name="Calculation 3 3 3 10 2 2" xfId="26773" xr:uid="{1CDD128F-D61E-4BE9-9B52-B8967649CC31}"/>
    <cellStyle name="Calculation 3 3 3 10 2 3" xfId="31923" xr:uid="{B63DCA7D-A744-4FBA-ACDE-47CE06367D6E}"/>
    <cellStyle name="Calculation 3 3 3 10 2 4" xfId="36492" xr:uid="{C1482209-FBFD-4F7E-8E0A-C48A1D902773}"/>
    <cellStyle name="Calculation 3 3 3 10 3" xfId="23628" xr:uid="{136DB415-BDC8-4B92-8DD9-5336224C70B3}"/>
    <cellStyle name="Calculation 3 3 3 10 4" xfId="28911" xr:uid="{574CA9DA-FFC8-48F3-B02A-C6A0F9F9D385}"/>
    <cellStyle name="Calculation 3 3 3 10 5" xfId="33587" xr:uid="{6930CFE4-2C68-4DFC-ABBD-C74C6A940F8E}"/>
    <cellStyle name="Calculation 3 3 3 11" xfId="9513" xr:uid="{E7643216-D491-4CE5-A8C9-AE5B9E80EC6D}"/>
    <cellStyle name="Calculation 3 3 3 11 2" xfId="18929" xr:uid="{75906374-20B1-4F29-956C-73BADB3419A4}"/>
    <cellStyle name="Calculation 3 3 3 11 3" xfId="19254" xr:uid="{4765E0C1-9CB7-4867-B4C7-E532DF0345DC}"/>
    <cellStyle name="Calculation 3 3 3 12" xfId="8748" xr:uid="{02ADE3B2-C32E-4807-9DC0-02D3580819D6}"/>
    <cellStyle name="Calculation 3 3 3 13" xfId="20866" xr:uid="{5B9ECB02-A476-41C6-A80D-3474421E9D3F}"/>
    <cellStyle name="Calculation 3 3 3 2" xfId="952" xr:uid="{AAEA3241-C8C5-4AF7-A724-CB4B996D3B5D}"/>
    <cellStyle name="Calculation 3 3 3 2 10" xfId="9653" xr:uid="{AC285338-757D-49EB-8B96-3314D6727F1B}"/>
    <cellStyle name="Calculation 3 3 3 2 10 2" xfId="19069" xr:uid="{A2D0FD57-D02A-4222-BB52-B74FD2E6F16A}"/>
    <cellStyle name="Calculation 3 3 3 2 10 3" xfId="19251" xr:uid="{FCC0D63E-EC8F-4D3B-9354-A03345EBAACB}"/>
    <cellStyle name="Calculation 3 3 3 2 11" xfId="8286" xr:uid="{C9C49F5E-2A15-4FB6-A9CC-02841EF3E7CE}"/>
    <cellStyle name="Calculation 3 3 3 2 12" xfId="8684" xr:uid="{FDC8351A-14E8-4E44-8D59-BEB97F91E56C}"/>
    <cellStyle name="Calculation 3 3 3 2 2" xfId="2123" xr:uid="{F5EB79B1-09F9-4493-911C-F810C3772EFA}"/>
    <cellStyle name="Calculation 3 3 3 2 2 2" xfId="5033" xr:uid="{1844F0C2-BA39-4BFA-A49E-C3C21A599C71}"/>
    <cellStyle name="Calculation 3 3 3 2 2 2 2" xfId="16073" xr:uid="{D4833EC0-86DD-42F4-B756-9C469DFB0D22}"/>
    <cellStyle name="Calculation 3 3 3 2 2 2 3" xfId="24356" xr:uid="{78663C79-34C8-4C50-A11B-8CA817087B70}"/>
    <cellStyle name="Calculation 3 3 3 2 2 2 4" xfId="29506" xr:uid="{2F21B386-4135-4A5C-B183-DF9EA2F81803}"/>
    <cellStyle name="Calculation 3 3 3 2 2 2 5" xfId="34075" xr:uid="{17063581-E52C-4D2E-856B-278FC5BE74A0}"/>
    <cellStyle name="Calculation 3 3 3 2 2 3" xfId="10516" xr:uid="{32307D92-159F-4B65-BD5F-D48F24EC5810}"/>
    <cellStyle name="Calculation 3 3 3 2 2 4" xfId="19788" xr:uid="{CE4F28AF-BDC3-4961-AD39-9477041584CF}"/>
    <cellStyle name="Calculation 3 3 3 2 2 5" xfId="23797" xr:uid="{82BE2FCE-4221-47DB-835B-4ADF151E85B0}"/>
    <cellStyle name="Calculation 3 3 3 2 2 6" xfId="21542" xr:uid="{994E5B8E-41BF-4C5C-A1F5-E27AF305A820}"/>
    <cellStyle name="Calculation 3 3 3 2 3" xfId="2760" xr:uid="{5FB05FB7-6E23-4EF6-8332-990BDEBC43F7}"/>
    <cellStyle name="Calculation 3 3 3 2 3 2" xfId="5665" xr:uid="{A954FCD8-60AE-493F-A85E-93A019CD7D07}"/>
    <cellStyle name="Calculation 3 3 3 2 3 2 2" xfId="16529" xr:uid="{459D84C2-8195-490A-B80E-20E33F7B6048}"/>
    <cellStyle name="Calculation 3 3 3 2 3 2 3" xfId="24812" xr:uid="{7BE0AA27-3C71-4E9D-9922-9D0AB1C92D33}"/>
    <cellStyle name="Calculation 3 3 3 2 3 2 4" xfId="29962" xr:uid="{EBD470A1-A4B1-428F-87C1-D009AF8A5A33}"/>
    <cellStyle name="Calculation 3 3 3 2 3 2 5" xfId="34531" xr:uid="{687ED462-F8E5-483C-A901-E269F96DB2BD}"/>
    <cellStyle name="Calculation 3 3 3 2 3 3" xfId="11049" xr:uid="{6D3B33E7-F494-4DB0-A63A-0AE72086C864}"/>
    <cellStyle name="Calculation 3 3 3 2 3 4" xfId="20294" xr:uid="{F43B598B-71A5-4132-ABE7-6B8CBFDF8079}"/>
    <cellStyle name="Calculation 3 3 3 2 3 5" xfId="22575" xr:uid="{48504084-DF59-4CAB-BDE9-B93857840ABA}"/>
    <cellStyle name="Calculation 3 3 3 2 3 6" xfId="21490" xr:uid="{8DDED885-0953-40D3-96A4-2EAB271246C3}"/>
    <cellStyle name="Calculation 3 3 3 2 4" xfId="3312" xr:uid="{49FABA3B-A401-4142-8235-6090C43081BE}"/>
    <cellStyle name="Calculation 3 3 3 2 4 2" xfId="6210" xr:uid="{29AD8332-F851-49FE-9D16-404A2C3A6AFE}"/>
    <cellStyle name="Calculation 3 3 3 2 4 2 2" xfId="16255" xr:uid="{105B985D-ADB5-4B6E-8AD7-96EB73AAD4A1}"/>
    <cellStyle name="Calculation 3 3 3 2 4 2 3" xfId="24538" xr:uid="{CA092BE0-F306-4EEC-B5D5-9B2919D0F5FB}"/>
    <cellStyle name="Calculation 3 3 3 2 4 2 4" xfId="29688" xr:uid="{B6177533-730F-44E5-950E-80E18146B36D}"/>
    <cellStyle name="Calculation 3 3 3 2 4 2 5" xfId="34257" xr:uid="{270FDFFE-B2AE-4539-BC79-D662A3280279}"/>
    <cellStyle name="Calculation 3 3 3 2 4 3" xfId="10774" xr:uid="{39F1CE8E-E633-4203-A952-CF918706570F}"/>
    <cellStyle name="Calculation 3 3 3 2 4 4" xfId="20019" xr:uid="{FCA29D63-B498-4F58-9BF8-F7265A9889F6}"/>
    <cellStyle name="Calculation 3 3 3 2 4 5" xfId="19948" xr:uid="{91ED0793-FAF7-411E-AC12-A37259CE302A}"/>
    <cellStyle name="Calculation 3 3 3 2 4 6" xfId="27349" xr:uid="{B5FCC1FA-D7AF-41CA-BE08-9CF48255DAC3}"/>
    <cellStyle name="Calculation 3 3 3 2 5" xfId="3597" xr:uid="{4C4F48E1-431C-4334-AF51-65E9EF964010}"/>
    <cellStyle name="Calculation 3 3 3 2 5 2" xfId="6494" xr:uid="{7D6DA62D-61AD-441C-AE96-0557227FF27D}"/>
    <cellStyle name="Calculation 3 3 3 2 5 2 2" xfId="17056" xr:uid="{C72750FF-D7B1-4451-BCAC-C0C1B14972DD}"/>
    <cellStyle name="Calculation 3 3 3 2 5 2 3" xfId="25339" xr:uid="{66F0C042-7078-464A-9E2B-921B9F9068BF}"/>
    <cellStyle name="Calculation 3 3 3 2 5 2 4" xfId="30489" xr:uid="{D7AF54CF-0A8E-4A86-809C-A07FC2F498E1}"/>
    <cellStyle name="Calculation 3 3 3 2 5 2 5" xfId="35058" xr:uid="{CACBBAED-98FA-482F-9B98-B5805B1F8EC8}"/>
    <cellStyle name="Calculation 3 3 3 2 5 3" xfId="12330" xr:uid="{6E6732A7-BD74-40B4-B9C4-D0B9D7E6F499}"/>
    <cellStyle name="Calculation 3 3 3 2 5 4" xfId="21265" xr:uid="{DBC64F54-09D4-412F-8ED1-872A71B93017}"/>
    <cellStyle name="Calculation 3 3 3 2 5 5" xfId="27052" xr:uid="{7367B501-FF2C-49BD-A0AE-99C88337708C}"/>
    <cellStyle name="Calculation 3 3 3 2 5 6" xfId="32153" xr:uid="{A4B6B4B8-C830-420E-829E-ADA50160AA78}"/>
    <cellStyle name="Calculation 3 3 3 2 6" xfId="4363" xr:uid="{1B54C532-0DCB-4828-9166-2831F7A5CADC}"/>
    <cellStyle name="Calculation 3 3 3 2 6 2" xfId="17894" xr:uid="{230DCDD3-C29B-41CD-A0DC-1956486C010D}"/>
    <cellStyle name="Calculation 3 3 3 2 6 2 2" xfId="26177" xr:uid="{DB20C586-EA4C-4271-BD53-463999172584}"/>
    <cellStyle name="Calculation 3 3 3 2 6 2 3" xfId="31327" xr:uid="{DC3BEF42-3F1D-4D4E-BE0B-EC0336458BE8}"/>
    <cellStyle name="Calculation 3 3 3 2 6 2 4" xfId="35896" xr:uid="{B79819DA-2057-41DE-9792-004D1AAC3A19}"/>
    <cellStyle name="Calculation 3 3 3 2 6 3" xfId="14271" xr:uid="{63FB4B02-DACD-48F7-961A-E38377A37B20}"/>
    <cellStyle name="Calculation 3 3 3 2 6 4" xfId="22799" xr:uid="{CCE56902-ACD9-4285-8979-DB7E9667E5C9}"/>
    <cellStyle name="Calculation 3 3 3 2 6 5" xfId="28210" xr:uid="{15F20480-5125-4FA9-82D6-7586BDBA1F57}"/>
    <cellStyle name="Calculation 3 3 3 2 6 6" xfId="32991" xr:uid="{6E474493-50B3-4DB5-8C8D-F25CA0B5D2BB}"/>
    <cellStyle name="Calculation 3 3 3 2 7" xfId="7613" xr:uid="{C132661B-9A2F-4C71-86B9-2BD567564991}"/>
    <cellStyle name="Calculation 3 3 3 2 7 2" xfId="17574" xr:uid="{4C19C527-9CB0-4515-AA7E-3AE33F2A0320}"/>
    <cellStyle name="Calculation 3 3 3 2 7 2 2" xfId="25857" xr:uid="{5AE6E888-A149-4B37-93DB-2A8738CDAB32}"/>
    <cellStyle name="Calculation 3 3 3 2 7 2 3" xfId="31007" xr:uid="{A43AC745-B68F-48ED-B934-B519FFE0DC7A}"/>
    <cellStyle name="Calculation 3 3 3 2 7 2 4" xfId="35576" xr:uid="{0C4A8D09-9BEB-44ED-8051-4633423D0042}"/>
    <cellStyle name="Calculation 3 3 3 2 7 3" xfId="13892" xr:uid="{8F64689B-9307-4FF8-9015-035C7B515E3B}"/>
    <cellStyle name="Calculation 3 3 3 2 7 4" xfId="22434" xr:uid="{6618CEB6-038E-4B1B-AE5B-8C33EF89CF31}"/>
    <cellStyle name="Calculation 3 3 3 2 7 5" xfId="27863" xr:uid="{56975059-9CC3-4984-8317-47B303085AE9}"/>
    <cellStyle name="Calculation 3 3 3 2 7 6" xfId="32671" xr:uid="{DF7FF518-0038-4B84-A65C-8516D50E827D}"/>
    <cellStyle name="Calculation 3 3 3 2 8" xfId="6719" xr:uid="{B0F53A90-0DD0-47A5-A7CA-D40E855FE97F}"/>
    <cellStyle name="Calculation 3 3 3 2 8 2" xfId="18325" xr:uid="{31C525E8-22C1-4906-8274-2A1477FD9FE4}"/>
    <cellStyle name="Calculation 3 3 3 2 8 2 2" xfId="26608" xr:uid="{0C780211-D9FF-4851-B810-90EA044FFE58}"/>
    <cellStyle name="Calculation 3 3 3 2 8 2 3" xfId="31758" xr:uid="{63DFA4E6-F30F-4583-A533-179EF31EC68D}"/>
    <cellStyle name="Calculation 3 3 3 2 8 2 4" xfId="36327" xr:uid="{266C4F12-B369-47F5-B1A5-3F7E17BFF3C1}"/>
    <cellStyle name="Calculation 3 3 3 2 8 3" xfId="15066" xr:uid="{5643EEFD-C492-476D-91E6-E6AFE0B2CDB4}"/>
    <cellStyle name="Calculation 3 3 3 2 8 4" xfId="23463" xr:uid="{7124C602-BF0D-4772-876B-6085022241FF}"/>
    <cellStyle name="Calculation 3 3 3 2 8 5" xfId="28746" xr:uid="{F66D379F-B333-40CE-8BDA-774AA43DAB84}"/>
    <cellStyle name="Calculation 3 3 3 2 8 6" xfId="33422" xr:uid="{37FE9621-524D-48EF-A5FC-043E89FD801E}"/>
    <cellStyle name="Calculation 3 3 3 2 9" xfId="8037" xr:uid="{F9070A27-574F-4AFF-AF4E-5D081B5B6B28}"/>
    <cellStyle name="Calculation 3 3 3 2 9 2" xfId="18551" xr:uid="{09EADE7B-1869-4486-BC4D-52A0F6AC4407}"/>
    <cellStyle name="Calculation 3 3 3 2 9 2 2" xfId="26834" xr:uid="{996513B3-40B8-4949-B169-8624A1B55D17}"/>
    <cellStyle name="Calculation 3 3 3 2 9 2 3" xfId="31984" xr:uid="{E9F053FC-5607-4230-AB1C-B6B70F6674FA}"/>
    <cellStyle name="Calculation 3 3 3 2 9 2 4" xfId="36553" xr:uid="{6B6B89B8-A8BF-4C3D-97D8-A8F400B432BC}"/>
    <cellStyle name="Calculation 3 3 3 2 9 3" xfId="23689" xr:uid="{D5981EB0-C22D-42D8-90AA-4FD096C12D17}"/>
    <cellStyle name="Calculation 3 3 3 2 9 4" xfId="28972" xr:uid="{0D5DA3BE-20E4-41F4-92B0-9AE9880031D8}"/>
    <cellStyle name="Calculation 3 3 3 2 9 5" xfId="33648" xr:uid="{8104B71C-C464-43C1-8E94-C6ADACAE1153}"/>
    <cellStyle name="Calculation 3 3 3 3" xfId="1992" xr:uid="{BACFC1C4-B586-424D-BBD4-41FAEAD7E448}"/>
    <cellStyle name="Calculation 3 3 3 3 2" xfId="4902" xr:uid="{F3B15850-66E3-47A6-9532-3CEA4C5FDC4A}"/>
    <cellStyle name="Calculation 3 3 3 3 2 2" xfId="15932" xr:uid="{B41A5095-7828-476C-ACEA-43757F1277D1}"/>
    <cellStyle name="Calculation 3 3 3 3 2 3" xfId="24215" xr:uid="{07CB2886-7C49-4A17-A61F-048248E9519D}"/>
    <cellStyle name="Calculation 3 3 3 3 2 4" xfId="29365" xr:uid="{5A0C7760-8904-4116-9611-73CA9CC0FE6B}"/>
    <cellStyle name="Calculation 3 3 3 3 2 5" xfId="33934" xr:uid="{7F807C99-B731-441D-949C-45B313D6FACD}"/>
    <cellStyle name="Calculation 3 3 3 3 3" xfId="10375" xr:uid="{6C7FD924-C2AF-4754-B982-2A54CDEA4FBF}"/>
    <cellStyle name="Calculation 3 3 3 3 4" xfId="19647" xr:uid="{57A68173-181F-496C-AB10-5E84FF4F5540}"/>
    <cellStyle name="Calculation 3 3 3 3 5" xfId="21463" xr:uid="{2B4C51DD-1D20-4E5C-817A-1EBEB2987975}"/>
    <cellStyle name="Calculation 3 3 3 3 6" xfId="21868" xr:uid="{D65129B2-F20C-4F1B-A561-7FC0472CEA71}"/>
    <cellStyle name="Calculation 3 3 3 4" xfId="2307" xr:uid="{1030B23E-0D2C-4E35-90FF-088410ECC9AE}"/>
    <cellStyle name="Calculation 3 3 3 4 2" xfId="5212" xr:uid="{BDEA000B-FB01-4DC2-B01D-56D59737D2AF}"/>
    <cellStyle name="Calculation 3 3 3 4 2 2" xfId="16386" xr:uid="{CFD6F088-5D0C-4D99-A5B4-4B493B44E6A4}"/>
    <cellStyle name="Calculation 3 3 3 4 2 3" xfId="24669" xr:uid="{CE781D58-7C0F-4966-A5C4-D86EE1E7ED3F}"/>
    <cellStyle name="Calculation 3 3 3 4 2 4" xfId="29819" xr:uid="{164F4CB4-6CF4-4282-8922-F247C1860A4D}"/>
    <cellStyle name="Calculation 3 3 3 4 2 5" xfId="34388" xr:uid="{7A3C1FC7-BDE3-4384-BFD1-717C499C3BD4}"/>
    <cellStyle name="Calculation 3 3 3 4 3" xfId="10906" xr:uid="{F94B1EC4-CD88-4983-BA22-F643756B846F}"/>
    <cellStyle name="Calculation 3 3 3 4 4" xfId="20151" xr:uid="{3BB808CF-A523-4D51-88ED-B3163F2BC913}"/>
    <cellStyle name="Calculation 3 3 3 4 5" xfId="8257" xr:uid="{5AB92E8C-3BF8-489F-BA06-C1C448D57EC5}"/>
    <cellStyle name="Calculation 3 3 3 4 6" xfId="19489" xr:uid="{93741C51-8E0C-40D7-991E-EF5072B7A9BE}"/>
    <cellStyle name="Calculation 3 3 3 5" xfId="3172" xr:uid="{FFE98A96-EB86-4996-A7EA-5B71DD54BC90}"/>
    <cellStyle name="Calculation 3 3 3 5 2" xfId="6070" xr:uid="{7C8E85C9-EC5A-419C-A3CA-F09BCA9DAF27}"/>
    <cellStyle name="Calculation 3 3 3 5 2 2" xfId="15804" xr:uid="{B4119681-DDCD-404B-9FC2-2AC21A5DD764}"/>
    <cellStyle name="Calculation 3 3 3 5 2 3" xfId="24087" xr:uid="{38CF8512-1C75-4639-B97C-085667BD1DCE}"/>
    <cellStyle name="Calculation 3 3 3 5 2 4" xfId="29237" xr:uid="{0F15687F-E6CB-40A2-87B3-EB3EE470ACE7}"/>
    <cellStyle name="Calculation 3 3 3 5 2 5" xfId="33806" xr:uid="{51CA12EC-21A7-4FAC-9803-C6A075D7CCCF}"/>
    <cellStyle name="Calculation 3 3 3 5 3" xfId="10052" xr:uid="{33139DCF-9214-4BB5-84A4-C12E9DF837E1}"/>
    <cellStyle name="Calculation 3 3 3 5 4" xfId="19395" xr:uid="{460EF322-B1BD-40CD-B531-E31CA1520AF8}"/>
    <cellStyle name="Calculation 3 3 3 5 5" xfId="23910" xr:uid="{8931FFE5-982C-48A3-AD2E-5C6B4F8C2850}"/>
    <cellStyle name="Calculation 3 3 3 5 6" xfId="22261" xr:uid="{79AAE333-A888-4179-A56D-03ABA579E7F8}"/>
    <cellStyle name="Calculation 3 3 3 6" xfId="3457" xr:uid="{6C46D252-41D9-4010-B512-81230CCD37AB}"/>
    <cellStyle name="Calculation 3 3 3 6 2" xfId="6354" xr:uid="{A80845BB-06DE-4632-AF61-3D9058FA2946}"/>
    <cellStyle name="Calculation 3 3 3 6 2 2" xfId="16916" xr:uid="{B50B3F45-67C4-4957-9B7E-DEFBBD59ABBD}"/>
    <cellStyle name="Calculation 3 3 3 6 2 3" xfId="25199" xr:uid="{AB1F4814-4690-48E7-873B-B1D2DFA36389}"/>
    <cellStyle name="Calculation 3 3 3 6 2 4" xfId="30349" xr:uid="{B68E5AD3-7922-4D33-8EF5-77A6B11ABA11}"/>
    <cellStyle name="Calculation 3 3 3 6 2 5" xfId="34918" xr:uid="{A1DF1BBE-B762-4B2D-93CA-065622921874}"/>
    <cellStyle name="Calculation 3 3 3 6 3" xfId="12190" xr:uid="{B42EA944-35AB-4412-8773-3254F4408A94}"/>
    <cellStyle name="Calculation 3 3 3 6 4" xfId="21125" xr:uid="{DA48232E-AD55-4048-AD5A-AC037F4E8DFE}"/>
    <cellStyle name="Calculation 3 3 3 6 5" xfId="26912" xr:uid="{C5D99EE4-D5AD-4C39-828C-93081DED68CD}"/>
    <cellStyle name="Calculation 3 3 3 6 6" xfId="27409" xr:uid="{D4145DB8-155D-4911-95C4-C6C6E5F41631}"/>
    <cellStyle name="Calculation 3 3 3 7" xfId="4223" xr:uid="{4E414323-15AC-4978-9247-4A93C15B7925}"/>
    <cellStyle name="Calculation 3 3 3 7 2" xfId="17559" xr:uid="{C462F6BF-2A21-42B4-95EF-64E187EC9B19}"/>
    <cellStyle name="Calculation 3 3 3 7 2 2" xfId="25842" xr:uid="{993E1F14-E72B-49EC-96B1-B904C0004FAF}"/>
    <cellStyle name="Calculation 3 3 3 7 2 3" xfId="30992" xr:uid="{5B980EFD-ED43-46FD-BA3A-2C53354D3B2A}"/>
    <cellStyle name="Calculation 3 3 3 7 2 4" xfId="35561" xr:uid="{2460FF1F-6177-42AB-B5E9-5093F7486F9A}"/>
    <cellStyle name="Calculation 3 3 3 7 3" xfId="13877" xr:uid="{764E7C70-099C-4E7E-A6A5-3B6F9E32CF31}"/>
    <cellStyle name="Calculation 3 3 3 7 4" xfId="22419" xr:uid="{A71B7B7A-FAA4-4F96-97AA-4108BAE4E0ED}"/>
    <cellStyle name="Calculation 3 3 3 7 5" xfId="27848" xr:uid="{2F4DDF17-9BCE-406E-B793-4EE8B968CC3F}"/>
    <cellStyle name="Calculation 3 3 3 7 6" xfId="32656" xr:uid="{D6A6FFFA-C677-48A3-8AC3-3810EB9BC4B1}"/>
    <cellStyle name="Calculation 3 3 3 8" xfId="7486" xr:uid="{33D5287A-3E0A-4E9A-AA31-745545EA6B49}"/>
    <cellStyle name="Calculation 3 3 3 8 2" xfId="17201" xr:uid="{B86C47D2-5D33-4A56-96C7-271D457CDF92}"/>
    <cellStyle name="Calculation 3 3 3 8 2 2" xfId="25484" xr:uid="{939074CF-23EF-4FD5-B543-13E3E1E9D3B9}"/>
    <cellStyle name="Calculation 3 3 3 8 2 3" xfId="30634" xr:uid="{C61AD123-1631-4218-AD2C-D61C68D8C25E}"/>
    <cellStyle name="Calculation 3 3 3 8 2 4" xfId="35203" xr:uid="{462BD8CD-6B2B-43AC-BFE6-E9C5F66510AD}"/>
    <cellStyle name="Calculation 3 3 3 8 3" xfId="13278" xr:uid="{2B37394D-1D36-49F9-A64E-7906FB7B4BB0}"/>
    <cellStyle name="Calculation 3 3 3 8 4" xfId="21900" xr:uid="{FB2F28A3-941F-43D1-8331-5AF7F1800C0F}"/>
    <cellStyle name="Calculation 3 3 3 8 5" xfId="27425" xr:uid="{C5E8C61E-4A2B-4862-9304-E80ABF120938}"/>
    <cellStyle name="Calculation 3 3 3 8 6" xfId="32298" xr:uid="{43A76AD9-18FD-4AD1-AFF7-00D1A4FD5FE8}"/>
    <cellStyle name="Calculation 3 3 3 9" xfId="7846" xr:uid="{B02F4AE3-7510-4A27-893C-1499E89123FE}"/>
    <cellStyle name="Calculation 3 3 3 9 2" xfId="18185" xr:uid="{749B7644-9459-4147-902F-712C76273C98}"/>
    <cellStyle name="Calculation 3 3 3 9 2 2" xfId="26468" xr:uid="{DB75D9ED-BA31-4EC0-A2F0-7263F801BE97}"/>
    <cellStyle name="Calculation 3 3 3 9 2 3" xfId="31618" xr:uid="{885201A3-119D-465B-A824-7F291614DCCE}"/>
    <cellStyle name="Calculation 3 3 3 9 2 4" xfId="36187" xr:uid="{03FFCB66-B9FF-4667-B502-0E0181707160}"/>
    <cellStyle name="Calculation 3 3 3 9 3" xfId="14929" xr:uid="{92D02F0C-9693-40DD-85D5-F4A098B5159D}"/>
    <cellStyle name="Calculation 3 3 3 9 4" xfId="23323" xr:uid="{AEE719CB-1C20-4A13-BDC8-A6C7B843CC86}"/>
    <cellStyle name="Calculation 3 3 3 9 5" xfId="28606" xr:uid="{DD895B28-2055-4EF3-A631-830FBC7F9699}"/>
    <cellStyle name="Calculation 3 3 3 9 6" xfId="33282" xr:uid="{EE394F66-9870-4FBB-A9EC-B555F90363AE}"/>
    <cellStyle name="Calculation 3 3 4" xfId="780" xr:uid="{65751A7A-9791-4C05-AF1A-DBA25D45A424}"/>
    <cellStyle name="Calculation 3 3 4 10" xfId="9492" xr:uid="{8C7122DE-548D-4C25-B4C1-D37BD5551F0F}"/>
    <cellStyle name="Calculation 3 3 4 10 2" xfId="18908" xr:uid="{11B43360-5944-4ACD-B5B5-3A3072D33D5E}"/>
    <cellStyle name="Calculation 3 3 4 10 3" xfId="18625" xr:uid="{AD2616EB-F47D-47E9-A336-513754417E0F}"/>
    <cellStyle name="Calculation 3 3 4 11" xfId="15331" xr:uid="{3AE7D4E7-099F-44C0-AFE3-98C5D80B91B7}"/>
    <cellStyle name="Calculation 3 3 4 12" xfId="18716" xr:uid="{D03A3C21-1286-44C8-9D0A-093D0FD758A7}"/>
    <cellStyle name="Calculation 3 3 4 2" xfId="1972" xr:uid="{165C3949-5110-4744-86D6-32A93803D1DC}"/>
    <cellStyle name="Calculation 3 3 4 2 2" xfId="4882" xr:uid="{B5253197-D919-434B-A054-21E2C3BF5A1E}"/>
    <cellStyle name="Calculation 3 3 4 2 2 2" xfId="15910" xr:uid="{03C7BBBE-DD26-4E33-923F-C07A91335DB7}"/>
    <cellStyle name="Calculation 3 3 4 2 2 3" xfId="24193" xr:uid="{34397AA8-E3CF-41CC-9E0F-F05744D175C1}"/>
    <cellStyle name="Calculation 3 3 4 2 2 4" xfId="29343" xr:uid="{D9F8E5C8-7547-4DDF-B9B5-FC5BE247C66B}"/>
    <cellStyle name="Calculation 3 3 4 2 2 5" xfId="33912" xr:uid="{8ABD0346-E066-4D7E-8142-13FF79D76603}"/>
    <cellStyle name="Calculation 3 3 4 2 3" xfId="10352" xr:uid="{D88F93CE-345B-4E03-8FF0-FB748C386457}"/>
    <cellStyle name="Calculation 3 3 4 2 4" xfId="19624" xr:uid="{2487C83D-6923-4D52-A9D8-13E8DD2F4186}"/>
    <cellStyle name="Calculation 3 3 4 2 5" xfId="14302" xr:uid="{1353D1BF-A06E-4C3A-AE67-070D218DBE90}"/>
    <cellStyle name="Calculation 3 3 4 2 6" xfId="18632" xr:uid="{99183776-0A96-4604-8ED4-9358F21CB00E}"/>
    <cellStyle name="Calculation 3 3 4 3" xfId="3067" xr:uid="{3BC073A6-A658-4C7E-9AEE-EADD59B97450}"/>
    <cellStyle name="Calculation 3 3 4 3 2" xfId="5968" xr:uid="{E0137A2C-25E3-4649-87AE-4FAE58ABA8E1}"/>
    <cellStyle name="Calculation 3 3 4 3 2 2" xfId="16364" xr:uid="{7E060D6C-F057-4A71-9291-A22420D008F6}"/>
    <cellStyle name="Calculation 3 3 4 3 2 3" xfId="24647" xr:uid="{08528250-87F4-4E62-974A-2ECC15787156}"/>
    <cellStyle name="Calculation 3 3 4 3 2 4" xfId="29797" xr:uid="{0EABB57E-9C47-4ACF-A278-10EF900052DC}"/>
    <cellStyle name="Calculation 3 3 4 3 2 5" xfId="34366" xr:uid="{37547D62-ACE2-4AB6-8203-31A7203F7219}"/>
    <cellStyle name="Calculation 3 3 4 3 3" xfId="10884" xr:uid="{C7141A55-4058-49A0-B783-EBE941073E8B}"/>
    <cellStyle name="Calculation 3 3 4 3 4" xfId="20129" xr:uid="{15B2365E-7C04-4BB8-B2F4-8BE178442F06}"/>
    <cellStyle name="Calculation 3 3 4 3 5" xfId="23974" xr:uid="{7C2A5A54-44B1-4A5D-921B-469F49382958}"/>
    <cellStyle name="Calculation 3 3 4 3 6" xfId="28509" xr:uid="{AD13C269-AA98-4682-9259-7AFEC88D32CF}"/>
    <cellStyle name="Calculation 3 3 4 4" xfId="3151" xr:uid="{72B50DF5-6747-49BD-AA24-EB40A6468775}"/>
    <cellStyle name="Calculation 3 3 4 4 2" xfId="6049" xr:uid="{4C96E5E1-8D33-4EB1-A19B-F1DEB987CF1F}"/>
    <cellStyle name="Calculation 3 3 4 4 2 2" xfId="16209" xr:uid="{D9FAD85E-9D98-4132-8189-A6B35186B029}"/>
    <cellStyle name="Calculation 3 3 4 4 2 3" xfId="24492" xr:uid="{53203424-41EF-4219-9575-71FB4BAD83D6}"/>
    <cellStyle name="Calculation 3 3 4 4 2 4" xfId="29642" xr:uid="{AD0BB110-E5B9-428F-A6F8-2E57A044F889}"/>
    <cellStyle name="Calculation 3 3 4 4 2 5" xfId="34211" xr:uid="{A169A7D0-1737-4347-BB6E-7B082075F3E7}"/>
    <cellStyle name="Calculation 3 3 4 4 3" xfId="10728" xr:uid="{A8FD528D-5817-4C41-A295-A29FDAE23F1C}"/>
    <cellStyle name="Calculation 3 3 4 4 4" xfId="19973" xr:uid="{49D60EC9-7C19-4952-898D-A6B649346751}"/>
    <cellStyle name="Calculation 3 3 4 4 5" xfId="8362" xr:uid="{0C34EA30-49FE-48FB-9113-C2A291B68354}"/>
    <cellStyle name="Calculation 3 3 4 4 6" xfId="23849" xr:uid="{0BEF2775-B066-4150-9A09-38C474F1638A}"/>
    <cellStyle name="Calculation 3 3 4 5" xfId="3436" xr:uid="{1EBEDC0E-3C46-4A00-A70B-C277DA9DEC9F}"/>
    <cellStyle name="Calculation 3 3 4 5 2" xfId="6333" xr:uid="{C0A51134-6F2A-4E03-9C18-FD50DB691CA6}"/>
    <cellStyle name="Calculation 3 3 4 5 2 2" xfId="16895" xr:uid="{F1453551-A5D5-4940-93E5-5E544B52BD48}"/>
    <cellStyle name="Calculation 3 3 4 5 2 3" xfId="25178" xr:uid="{3D5BF9C5-26EA-4164-9D79-9AB1EBBD8580}"/>
    <cellStyle name="Calculation 3 3 4 5 2 4" xfId="30328" xr:uid="{F29A805A-3DDA-4BF5-A451-0BAEDEB1BE17}"/>
    <cellStyle name="Calculation 3 3 4 5 2 5" xfId="34897" xr:uid="{B310F141-A403-4A4A-AFFE-BD344059DC30}"/>
    <cellStyle name="Calculation 3 3 4 5 3" xfId="12169" xr:uid="{1207C89D-A4CA-4656-96D5-E268E2CB6C42}"/>
    <cellStyle name="Calculation 3 3 4 5 4" xfId="21104" xr:uid="{FE6864B1-6ADF-4CC2-98E3-1111D45DEE83}"/>
    <cellStyle name="Calculation 3 3 4 5 5" xfId="22211" xr:uid="{4D756766-AE6F-4176-8738-CFD5CE194E85}"/>
    <cellStyle name="Calculation 3 3 4 5 6" xfId="29074" xr:uid="{F9F74C25-2F19-4210-A84B-B1CB45506B00}"/>
    <cellStyle name="Calculation 3 3 4 6" xfId="4202" xr:uid="{023BFD6F-272B-422B-A4B9-3176C8537AE4}"/>
    <cellStyle name="Calculation 3 3 4 6 2" xfId="17817" xr:uid="{66644E53-216C-46FA-8B9D-52A4A5459E75}"/>
    <cellStyle name="Calculation 3 3 4 6 2 2" xfId="26100" xr:uid="{8F468D9C-76E2-49EC-91E0-AD3CF77854BE}"/>
    <cellStyle name="Calculation 3 3 4 6 2 3" xfId="31250" xr:uid="{C5014C27-98F8-4159-A329-FFDE2511FF76}"/>
    <cellStyle name="Calculation 3 3 4 6 2 4" xfId="35819" xr:uid="{F309E43A-077F-40D4-A77E-C860367E5C04}"/>
    <cellStyle name="Calculation 3 3 4 6 3" xfId="14197" xr:uid="{59355BFF-34BB-484A-BA31-44571388A28F}"/>
    <cellStyle name="Calculation 3 3 4 6 4" xfId="22722" xr:uid="{5922A08A-C9AE-4885-B43E-007DF21C8163}"/>
    <cellStyle name="Calculation 3 3 4 6 5" xfId="28133" xr:uid="{AD9FE20F-F6BA-40CF-B5D7-6AFDD9B9CCF4}"/>
    <cellStyle name="Calculation 3 3 4 6 6" xfId="32914" xr:uid="{5DB7E145-A789-45C2-BD70-7B5368E1517C}"/>
    <cellStyle name="Calculation 3 3 4 7" xfId="7465" xr:uid="{7ACD216E-2622-48FB-9CF6-D2670EC8E277}"/>
    <cellStyle name="Calculation 3 3 4 7 2" xfId="18008" xr:uid="{FE86E27A-0754-461D-B528-3B07D2480000}"/>
    <cellStyle name="Calculation 3 3 4 7 2 2" xfId="26291" xr:uid="{FF1F6F60-09A9-4E77-BC27-5284D10B75CA}"/>
    <cellStyle name="Calculation 3 3 4 7 2 3" xfId="31441" xr:uid="{808A391E-502D-4434-9786-43C0E04CEDBC}"/>
    <cellStyle name="Calculation 3 3 4 7 2 4" xfId="36010" xr:uid="{6290E922-015C-43CA-8BC4-4791EA9E4776}"/>
    <cellStyle name="Calculation 3 3 4 7 3" xfId="14383" xr:uid="{AD0405E8-7271-4CA1-B0EC-C68393B5F18C}"/>
    <cellStyle name="Calculation 3 3 4 7 4" xfId="22914" xr:uid="{356A7223-ABA7-42C0-83C2-20B6772878E3}"/>
    <cellStyle name="Calculation 3 3 4 7 5" xfId="28324" xr:uid="{847AD332-C188-435D-94EB-E7913DD05E95}"/>
    <cellStyle name="Calculation 3 3 4 7 6" xfId="33105" xr:uid="{5FF67E95-68A7-46F7-8497-BA11656C27DD}"/>
    <cellStyle name="Calculation 3 3 4 8" xfId="7737" xr:uid="{8D65DB4C-062D-4A3B-BA10-98E94850FC5C}"/>
    <cellStyle name="Calculation 3 3 4 8 2" xfId="18076" xr:uid="{007D38CA-94E5-4539-A01B-27F6BA0B6187}"/>
    <cellStyle name="Calculation 3 3 4 8 2 2" xfId="26359" xr:uid="{5AA2A79E-2DE5-45BB-89DE-B6581E0FB7AB}"/>
    <cellStyle name="Calculation 3 3 4 8 2 3" xfId="31509" xr:uid="{3AD83906-8F22-492B-8E6E-8FD2673BB4E4}"/>
    <cellStyle name="Calculation 3 3 4 8 2 4" xfId="36078" xr:uid="{FEDDD8F2-60C4-4526-BED4-14A8D76EB542}"/>
    <cellStyle name="Calculation 3 3 4 8 3" xfId="14445" xr:uid="{C6F852AF-0B1C-478B-86A3-E01327185896}"/>
    <cellStyle name="Calculation 3 3 4 8 4" xfId="22983" xr:uid="{0BA95A1C-2774-430A-B554-2CAB0CD269BA}"/>
    <cellStyle name="Calculation 3 3 4 8 5" xfId="28392" xr:uid="{3848E76B-7670-4685-87FC-4DAE2256A4B0}"/>
    <cellStyle name="Calculation 3 3 4 8 6" xfId="33173" xr:uid="{08A2DE44-F960-492B-A951-353FBB49C624}"/>
    <cellStyle name="Calculation 3 3 4 9" xfId="7338" xr:uid="{1F16FB3B-EE8E-477A-BB21-7EB4F35613EF}"/>
    <cellStyle name="Calculation 3 3 4 9 2" xfId="18005" xr:uid="{0971896E-7B8B-4FEB-8A97-484077BD4575}"/>
    <cellStyle name="Calculation 3 3 4 9 2 2" xfId="26288" xr:uid="{E2F50BF7-8B55-4EBA-A42D-4CD365A2FA8E}"/>
    <cellStyle name="Calculation 3 3 4 9 2 3" xfId="31438" xr:uid="{1415CCBB-3CE0-4A04-A78A-C218BAAC7BFB}"/>
    <cellStyle name="Calculation 3 3 4 9 2 4" xfId="36007" xr:uid="{7B564FB6-A0E0-4A22-B637-EC1EA910E10D}"/>
    <cellStyle name="Calculation 3 3 4 9 3" xfId="22911" xr:uid="{C3A297C8-178C-4168-9D96-6729B5CEEA39}"/>
    <cellStyle name="Calculation 3 3 4 9 4" xfId="28321" xr:uid="{A95DD7A4-5B8C-4A76-863B-A51CDA15FD38}"/>
    <cellStyle name="Calculation 3 3 4 9 5" xfId="33102" xr:uid="{8CA2C3AD-B879-4461-877E-D5C5BD2A7331}"/>
    <cellStyle name="Calculation 3 3 5" xfId="1834" xr:uid="{D93A4103-7B3E-422D-8EB2-2B5B423DCCE2}"/>
    <cellStyle name="Calculation 3 3 5 2" xfId="4744" xr:uid="{DCB2317F-6F43-4BEB-985B-E8E59A5192A9}"/>
    <cellStyle name="Calculation 3 3 5 2 2" xfId="15853" xr:uid="{67B137E1-7349-471A-8833-DC668DD4866C}"/>
    <cellStyle name="Calculation 3 3 5 2 3" xfId="24136" xr:uid="{5EB83F9E-D077-4072-B828-BA4BB5D38F26}"/>
    <cellStyle name="Calculation 3 3 5 2 4" xfId="29286" xr:uid="{123242B4-0A72-4F28-8A8F-81A595CAF8C5}"/>
    <cellStyle name="Calculation 3 3 5 2 5" xfId="33855" xr:uid="{7CB5969C-C8C7-4C7D-854E-372293EED1BA}"/>
    <cellStyle name="Calculation 3 3 5 3" xfId="10206" xr:uid="{76CCCDD5-5199-428C-8A79-246CD56BBD47}"/>
    <cellStyle name="Calculation 3 3 5 4" xfId="19510" xr:uid="{5DFE5A35-D3D9-4C22-B5D2-2B6B77CA61CE}"/>
    <cellStyle name="Calculation 3 3 5 5" xfId="21660" xr:uid="{93197FE5-5804-4EE3-BB82-ABAAE00D02E3}"/>
    <cellStyle name="Calculation 3 3 5 6" xfId="23264" xr:uid="{1440A470-7D1B-4506-A35D-7DD52A66A53A}"/>
    <cellStyle name="Calculation 3 3 6" xfId="2837" xr:uid="{874D9175-9C93-42A0-AC42-6023E8B9F35F}"/>
    <cellStyle name="Calculation 3 3 6 2" xfId="5741" xr:uid="{BF74BBCC-4B0B-4E92-B792-97A0D2DDC07C}"/>
    <cellStyle name="Calculation 3 3 6 2 2" xfId="16286" xr:uid="{F3842487-9160-46FC-AF22-0AB7530DA8F2}"/>
    <cellStyle name="Calculation 3 3 6 2 3" xfId="24569" xr:uid="{3910B386-FB9E-4546-B3A0-964AC9FE2707}"/>
    <cellStyle name="Calculation 3 3 6 2 4" xfId="29719" xr:uid="{4BD759C2-B7F2-42DA-947C-E1B80B374E62}"/>
    <cellStyle name="Calculation 3 3 6 2 5" xfId="34288" xr:uid="{FD9C20D6-B37C-4A56-B4CD-849CC29F5636}"/>
    <cellStyle name="Calculation 3 3 6 3" xfId="10805" xr:uid="{401C1D7C-25CD-4681-B1A5-4021DFB4E4E9}"/>
    <cellStyle name="Calculation 3 3 6 4" xfId="20050" xr:uid="{73F94062-5488-401C-917A-F1DC6B761AC7}"/>
    <cellStyle name="Calculation 3 3 6 5" xfId="19451" xr:uid="{E9510C2C-99DB-4438-9338-5EAF484CD4EC}"/>
    <cellStyle name="Calculation 3 3 6 6" xfId="27356" xr:uid="{B790BEA9-1F02-4956-BD4B-C6799B19BDA1}"/>
    <cellStyle name="Calculation 3 3 7" xfId="2989" xr:uid="{2AB55668-EBC1-4D40-B95E-1D56E18B2087}"/>
    <cellStyle name="Calculation 3 3 7 2" xfId="5891" xr:uid="{984BB0CB-4388-40A6-941D-E388D96BE337}"/>
    <cellStyle name="Calculation 3 3 7 2 2" xfId="15743" xr:uid="{31BC2B65-3A78-4FA0-ADD5-851290058D35}"/>
    <cellStyle name="Calculation 3 3 7 2 3" xfId="24026" xr:uid="{E850503B-7F5B-4563-B0D5-6C2A2CD47F7D}"/>
    <cellStyle name="Calculation 3 3 7 2 4" xfId="29176" xr:uid="{A8A4ADBF-4C44-4D2F-8DC8-81BCC7466F90}"/>
    <cellStyle name="Calculation 3 3 7 2 5" xfId="33745" xr:uid="{AE750452-899C-4BB4-95DD-D5767EB1AA94}"/>
    <cellStyle name="Calculation 3 3 7 3" xfId="9927" xr:uid="{2FA3D7B0-FD40-4D08-858E-D405AADD326C}"/>
    <cellStyle name="Calculation 3 3 7 4" xfId="19293" xr:uid="{C28B65A1-0414-4CCA-8697-407FF71E681B}"/>
    <cellStyle name="Calculation 3 3 7 5" xfId="21418" xr:uid="{A711828C-8532-4249-8E84-B836B5EED055}"/>
    <cellStyle name="Calculation 3 3 7 6" xfId="23854" xr:uid="{A92E40BA-D661-4166-82BD-B1DAC785E14D}"/>
    <cellStyle name="Calculation 3 3 8" xfId="2816" xr:uid="{4A65C35F-FD12-476E-B4F8-8A84DA1FEBB6}"/>
    <cellStyle name="Calculation 3 3 8 2" xfId="5720" xr:uid="{4D804202-8F3C-4F53-85DA-4383E43AE3D0}"/>
    <cellStyle name="Calculation 3 3 8 2 2" xfId="16848" xr:uid="{7686AF96-3303-492B-AC89-0D10380C367F}"/>
    <cellStyle name="Calculation 3 3 8 2 3" xfId="25131" xr:uid="{3691AC02-5498-4C5B-9884-01FD9C896013}"/>
    <cellStyle name="Calculation 3 3 8 2 4" xfId="30281" xr:uid="{2CBC4711-8CB5-41E4-8B14-3F95D9D89AB0}"/>
    <cellStyle name="Calculation 3 3 8 2 5" xfId="34850" xr:uid="{8FA1EAD0-E56F-464C-9093-9307839DB6A7}"/>
    <cellStyle name="Calculation 3 3 8 3" xfId="11480" xr:uid="{E6FCE463-E122-4BB2-AFDB-EC60740E3293}"/>
    <cellStyle name="Calculation 3 3 8 4" xfId="20681" xr:uid="{C56CF19D-E0C7-408E-99A9-5C6D2FA14AD2}"/>
    <cellStyle name="Calculation 3 3 8 5" xfId="21689" xr:uid="{026A80F3-DBC4-46AD-8383-E97C7339D61B}"/>
    <cellStyle name="Calculation 3 3 8 6" xfId="8879" xr:uid="{1131A3A0-F913-4577-8BC2-84EE42C6C7B7}"/>
    <cellStyle name="Calculation 3 3 9" xfId="4050" xr:uid="{14BB215E-54A8-4CB0-80C0-167E46B4B153}"/>
    <cellStyle name="Calculation 3 3 9 2" xfId="17405" xr:uid="{46C1EA73-410A-4606-939A-226FCCFDADDC}"/>
    <cellStyle name="Calculation 3 3 9 2 2" xfId="25688" xr:uid="{67B9D33F-FA02-4B75-873F-0D1CD86AE215}"/>
    <cellStyle name="Calculation 3 3 9 2 3" xfId="30838" xr:uid="{7F22880E-8747-40D0-8D85-00528ADC6672}"/>
    <cellStyle name="Calculation 3 3 9 2 4" xfId="35407" xr:uid="{766139C2-740F-436D-B833-2BC82CD742B3}"/>
    <cellStyle name="Calculation 3 3 9 3" xfId="13575" xr:uid="{A1B36D3D-940E-4C04-BC39-39EF9B22DE2D}"/>
    <cellStyle name="Calculation 3 3 9 4" xfId="22176" xr:uid="{0BF73162-CCE5-4525-BE37-412E942C4EF1}"/>
    <cellStyle name="Calculation 3 3 9 5" xfId="27655" xr:uid="{3535F293-50F5-4D1B-B040-F30BDA48C26E}"/>
    <cellStyle name="Calculation 3 3 9 6" xfId="32502" xr:uid="{25EB6F88-D45F-481D-8D06-07A2D5BC69D6}"/>
    <cellStyle name="Calculation 3 4" xfId="547" xr:uid="{95F41B12-F2E3-43D8-8141-0B1EAF2874B0}"/>
    <cellStyle name="Calculation 3 4 10" xfId="7708" xr:uid="{47E831DC-1B9D-4487-8EA3-56CA14822419}"/>
    <cellStyle name="Calculation 3 4 10 2" xfId="17986" xr:uid="{D4EF311A-D89E-4D48-BCBF-CE93238C99E9}"/>
    <cellStyle name="Calculation 3 4 10 2 2" xfId="26269" xr:uid="{507E939D-D83E-4E66-A923-FB48A2A45FBC}"/>
    <cellStyle name="Calculation 3 4 10 2 3" xfId="31419" xr:uid="{8D1B65E5-85A6-4693-8423-8D61D2AC47CB}"/>
    <cellStyle name="Calculation 3 4 10 2 4" xfId="35988" xr:uid="{4A006B3D-F5DA-4643-B678-1C635B670BD8}"/>
    <cellStyle name="Calculation 3 4 10 3" xfId="14363" xr:uid="{7A14059F-6452-430C-9163-0EE71862C258}"/>
    <cellStyle name="Calculation 3 4 10 4" xfId="22892" xr:uid="{2CBFA81E-539F-42E8-B3E4-6CE803CA998E}"/>
    <cellStyle name="Calculation 3 4 10 5" xfId="28302" xr:uid="{8E50D8DA-4D0E-4604-8AEC-72F17C96904C}"/>
    <cellStyle name="Calculation 3 4 10 6" xfId="33083" xr:uid="{A383DFB5-03FF-4677-A0E0-08D4C877C2C7}"/>
    <cellStyle name="Calculation 3 4 11" xfId="7280" xr:uid="{15CBDEEF-18DB-4CAA-A26A-99DB6B8CCD25}"/>
    <cellStyle name="Calculation 3 4 11 2" xfId="18580" xr:uid="{43109A53-0B56-407A-99D5-6364B868137C}"/>
    <cellStyle name="Calculation 3 4 11 2 2" xfId="26863" xr:uid="{8371D120-6645-480A-9123-9E3F71F5C2CF}"/>
    <cellStyle name="Calculation 3 4 11 2 3" xfId="32013" xr:uid="{63BC84B0-C432-4504-8B81-3B0BB5E1081A}"/>
    <cellStyle name="Calculation 3 4 11 2 4" xfId="36582" xr:uid="{CDD19C2F-933F-4DA0-BFE6-06B8838BA97E}"/>
    <cellStyle name="Calculation 3 4 11 3" xfId="23718" xr:uid="{376F1B2B-2BFD-43AE-A0CF-7464EF8CE9FD}"/>
    <cellStyle name="Calculation 3 4 11 4" xfId="29001" xr:uid="{C5CD1274-ECF4-47F4-95C6-9D6C2BF1885A}"/>
    <cellStyle name="Calculation 3 4 11 5" xfId="33677" xr:uid="{7C11F315-9774-4418-9AFE-6687EFFBF8E5}"/>
    <cellStyle name="Calculation 3 4 12" xfId="9271" xr:uid="{90C9F606-A4F3-4FA2-9019-685095AA79FC}"/>
    <cellStyle name="Calculation 3 4 12 2" xfId="18755" xr:uid="{691673FB-B327-4875-A169-CE53A7D61CE3}"/>
    <cellStyle name="Calculation 3 4 12 3" xfId="18665" xr:uid="{4B90646A-D2D6-4B5D-91C8-16593EA0481E}"/>
    <cellStyle name="Calculation 3 4 13" xfId="8358" xr:uid="{7161F1EB-96B9-4376-B3EE-47682DAE1D46}"/>
    <cellStyle name="Calculation 3 4 14" xfId="19352" xr:uid="{916B7116-3070-4800-87A2-9C70DC5EA69E}"/>
    <cellStyle name="Calculation 3 4 2" xfId="769" xr:uid="{5F080341-2C24-4D86-AD9A-6F0781B683E0}"/>
    <cellStyle name="Calculation 3 4 2 10" xfId="7700" xr:uid="{0DF0D6FD-6539-4045-9D7C-1D65CD3F9B3C}"/>
    <cellStyle name="Calculation 3 4 2 10 2" xfId="17453" xr:uid="{0B07347E-755F-42D9-9498-E5CA42EDC5FF}"/>
    <cellStyle name="Calculation 3 4 2 10 2 2" xfId="25736" xr:uid="{A8DAFF25-3480-43F5-B75C-CD846A69D399}"/>
    <cellStyle name="Calculation 3 4 2 10 2 3" xfId="30886" xr:uid="{23D7190C-0A1D-4C38-9E44-158598A46B9B}"/>
    <cellStyle name="Calculation 3 4 2 10 2 4" xfId="35455" xr:uid="{D3D19DA6-9F36-4839-83A8-D8A1C308C8E1}"/>
    <cellStyle name="Calculation 3 4 2 10 3" xfId="22298" xr:uid="{061FAAF6-D8A1-4EBE-839C-FB831C0EED09}"/>
    <cellStyle name="Calculation 3 4 2 10 4" xfId="27738" xr:uid="{F8C71303-CB43-4AC3-946E-7CBB921041EF}"/>
    <cellStyle name="Calculation 3 4 2 10 5" xfId="32550" xr:uid="{FE7F47B5-6768-4594-8CC9-11E885242CF1}"/>
    <cellStyle name="Calculation 3 4 2 11" xfId="9481" xr:uid="{9A61EE4E-5C17-4002-8619-C2523F907794}"/>
    <cellStyle name="Calculation 3 4 2 11 2" xfId="18897" xr:uid="{2941DE96-9D86-4697-8626-56D9E36BC0FB}"/>
    <cellStyle name="Calculation 3 4 2 11 3" xfId="8229" xr:uid="{12A68F3D-B76B-4102-AF3A-F01022F84BBB}"/>
    <cellStyle name="Calculation 3 4 2 12" xfId="8906" xr:uid="{3CF3619D-7D0E-45D9-8774-6C8ED021560E}"/>
    <cellStyle name="Calculation 3 4 2 13" xfId="21531" xr:uid="{048993DB-6E7D-4E08-A939-43341559581B}"/>
    <cellStyle name="Calculation 3 4 2 2" xfId="934" xr:uid="{CF9AC6D7-2FCA-4740-AF92-15AD678CFE13}"/>
    <cellStyle name="Calculation 3 4 2 2 10" xfId="9635" xr:uid="{CF1C61A2-F7DA-4D2B-8027-4281B9AA93B0}"/>
    <cellStyle name="Calculation 3 4 2 2 10 2" xfId="19051" xr:uid="{56C16229-00C6-421A-AE22-24029632C595}"/>
    <cellStyle name="Calculation 3 4 2 2 10 3" xfId="22283" xr:uid="{E6819FA9-4D6E-4730-B1DD-23FEAC947744}"/>
    <cellStyle name="Calculation 3 4 2 2 11" xfId="8368" xr:uid="{FA4A9877-4D9A-4644-9CF5-D98EFE8EA58B}"/>
    <cellStyle name="Calculation 3 4 2 2 12" xfId="19947" xr:uid="{528894F8-7A61-40F0-8CB3-5CD81212AA34}"/>
    <cellStyle name="Calculation 3 4 2 2 2" xfId="2106" xr:uid="{42C4084C-D264-4C42-BE09-A44FFD9BC896}"/>
    <cellStyle name="Calculation 3 4 2 2 2 2" xfId="5016" xr:uid="{CECBA7F5-B6FB-4B96-88C4-85BC3B17F189}"/>
    <cellStyle name="Calculation 3 4 2 2 2 2 2" xfId="16055" xr:uid="{AC837798-9A9E-4C63-81A1-501AD0D49E8F}"/>
    <cellStyle name="Calculation 3 4 2 2 2 2 3" xfId="24338" xr:uid="{EB4E02C3-F217-4499-9F57-D2F2A089F2DE}"/>
    <cellStyle name="Calculation 3 4 2 2 2 2 4" xfId="29488" xr:uid="{C73E7953-4F34-4A01-9F50-EE916E45168B}"/>
    <cellStyle name="Calculation 3 4 2 2 2 2 5" xfId="34057" xr:uid="{DB30255C-8C8D-4D03-B345-AE1BF2E999C6}"/>
    <cellStyle name="Calculation 3 4 2 2 2 3" xfId="10498" xr:uid="{7DA8EE27-F694-422F-ACC4-6DAE3FAE6961}"/>
    <cellStyle name="Calculation 3 4 2 2 2 4" xfId="19770" xr:uid="{86F2D5B9-81F2-4AA1-95D3-AC05DE4F838D}"/>
    <cellStyle name="Calculation 3 4 2 2 2 5" xfId="8948" xr:uid="{3D350006-A547-4732-8F17-609795664EF9}"/>
    <cellStyle name="Calculation 3 4 2 2 2 6" xfId="27465" xr:uid="{080EE7AE-55AE-4AB5-ADAE-E117922E5FA5}"/>
    <cellStyle name="Calculation 3 4 2 2 3" xfId="2861" xr:uid="{0E83A542-EFF7-44F0-B378-3305E1A65145}"/>
    <cellStyle name="Calculation 3 4 2 2 3 2" xfId="5765" xr:uid="{BD4DBF0D-2AD8-4B1E-904B-BA49FB13EE7E}"/>
    <cellStyle name="Calculation 3 4 2 2 3 2 2" xfId="16511" xr:uid="{BF9E232D-4BF9-43DF-92FB-EDA4EEC71418}"/>
    <cellStyle name="Calculation 3 4 2 2 3 2 3" xfId="24794" xr:uid="{765862ED-46A4-4866-8101-374487AA164E}"/>
    <cellStyle name="Calculation 3 4 2 2 3 2 4" xfId="29944" xr:uid="{A256D2B3-8DA1-4927-B3AB-26385826822C}"/>
    <cellStyle name="Calculation 3 4 2 2 3 2 5" xfId="34513" xr:uid="{35D0BC5D-CC02-40C4-B6CC-0E577400BE23}"/>
    <cellStyle name="Calculation 3 4 2 2 3 3" xfId="11031" xr:uid="{0A1773A7-AED4-4DA1-B9E9-FA1A46BAE506}"/>
    <cellStyle name="Calculation 3 4 2 2 3 4" xfId="20276" xr:uid="{C02E6AB1-7E1A-4882-AF0D-43C76682C753}"/>
    <cellStyle name="Calculation 3 4 2 2 3 5" xfId="20858" xr:uid="{7086238D-2697-4BE8-8957-E17E4A6B9C6A}"/>
    <cellStyle name="Calculation 3 4 2 2 3 6" xfId="21597" xr:uid="{C1FF0F82-A7E0-4932-936C-8161354618FD}"/>
    <cellStyle name="Calculation 3 4 2 2 4" xfId="3294" xr:uid="{8CCF2811-82F9-41C4-9160-6D6A31235019}"/>
    <cellStyle name="Calculation 3 4 2 2 4 2" xfId="6192" xr:uid="{B72F1164-6979-4BB8-A356-625C038009C0}"/>
    <cellStyle name="Calculation 3 4 2 2 4 2 2" xfId="16712" xr:uid="{15485C0D-AC0E-4468-9C94-842AF82D16D1}"/>
    <cellStyle name="Calculation 3 4 2 2 4 2 3" xfId="24995" xr:uid="{A56B62B0-CB94-4F9B-A26E-66CF7351911B}"/>
    <cellStyle name="Calculation 3 4 2 2 4 2 4" xfId="30145" xr:uid="{F804EDE7-A974-4EBD-805A-7EE2C885668A}"/>
    <cellStyle name="Calculation 3 4 2 2 4 2 5" xfId="34714" xr:uid="{ED833A59-B2DF-4056-80DE-A2D9711CF036}"/>
    <cellStyle name="Calculation 3 4 2 2 4 3" xfId="11235" xr:uid="{CBFE8B84-3B6D-438F-A055-0F4CC0230C5C}"/>
    <cellStyle name="Calculation 3 4 2 2 4 4" xfId="20481" xr:uid="{A2F59245-3F8B-41D9-A2D2-F779F828B98B}"/>
    <cellStyle name="Calculation 3 4 2 2 4 5" xfId="20601" xr:uid="{19650225-2D7D-4ADD-954F-44FADCDE3E84}"/>
    <cellStyle name="Calculation 3 4 2 2 4 6" xfId="28577" xr:uid="{332D139D-D7E8-44DE-9EA0-EB9686CF85CF}"/>
    <cellStyle name="Calculation 3 4 2 2 5" xfId="3579" xr:uid="{12952B2B-95A5-4A8B-9668-B8962A80FBC2}"/>
    <cellStyle name="Calculation 3 4 2 2 5 2" xfId="6476" xr:uid="{95E5025C-3593-458C-9AF6-68DC96F7483C}"/>
    <cellStyle name="Calculation 3 4 2 2 5 2 2" xfId="17038" xr:uid="{619DD2D3-32C4-494D-B340-E3F0F9210898}"/>
    <cellStyle name="Calculation 3 4 2 2 5 2 3" xfId="25321" xr:uid="{2DD23340-2FF4-49B6-9C59-4D5DA27B2111}"/>
    <cellStyle name="Calculation 3 4 2 2 5 2 4" xfId="30471" xr:uid="{839C54AC-3E24-4FD4-B919-0D09C3D11CC8}"/>
    <cellStyle name="Calculation 3 4 2 2 5 2 5" xfId="35040" xr:uid="{0AFF5036-804E-4393-8FFA-26386E388C45}"/>
    <cellStyle name="Calculation 3 4 2 2 5 3" xfId="12312" xr:uid="{9CB839CA-1AF5-4756-9C7D-37AC568ED0A1}"/>
    <cellStyle name="Calculation 3 4 2 2 5 4" xfId="21247" xr:uid="{EFE54D90-815D-4058-83F4-7784F4E68DE1}"/>
    <cellStyle name="Calculation 3 4 2 2 5 5" xfId="27034" xr:uid="{30AEC13E-36CE-46D4-B0FE-B75C7B9EAA25}"/>
    <cellStyle name="Calculation 3 4 2 2 5 6" xfId="32135" xr:uid="{1B335015-27BB-4C7A-9094-7E82131CEB2E}"/>
    <cellStyle name="Calculation 3 4 2 2 6" xfId="4345" xr:uid="{B1831011-0031-47E5-A17E-D0ADCE4DEAA7}"/>
    <cellStyle name="Calculation 3 4 2 2 6 2" xfId="17464" xr:uid="{18AFA772-09E5-4F4E-9E5D-28B3D115842F}"/>
    <cellStyle name="Calculation 3 4 2 2 6 2 2" xfId="25747" xr:uid="{90BBBE37-A2EF-4D1B-A304-7A7BE89CCBFE}"/>
    <cellStyle name="Calculation 3 4 2 2 6 2 3" xfId="30897" xr:uid="{F5AA2AF1-CB2D-43C6-BB39-D3152DB81551}"/>
    <cellStyle name="Calculation 3 4 2 2 6 2 4" xfId="35466" xr:uid="{455A46E4-E9FC-4F5B-91E4-D8C2274F50F6}"/>
    <cellStyle name="Calculation 3 4 2 2 6 3" xfId="13784" xr:uid="{D2A7E553-7B16-4067-AE38-111B3490D740}"/>
    <cellStyle name="Calculation 3 4 2 2 6 4" xfId="22324" xr:uid="{E6AA0FD6-72F9-4A83-834B-03CE53D86CC5}"/>
    <cellStyle name="Calculation 3 4 2 2 6 5" xfId="27753" xr:uid="{5A861708-8FC6-4741-A004-16322B1D5144}"/>
    <cellStyle name="Calculation 3 4 2 2 6 6" xfId="32561" xr:uid="{4BDCA282-E54E-4D6C-B329-14ABF9846403}"/>
    <cellStyle name="Calculation 3 4 2 2 7" xfId="7597" xr:uid="{94391802-A97E-4B0C-8E6D-B26777AAA30C}"/>
    <cellStyle name="Calculation 3 4 2 2 7 2" xfId="17529" xr:uid="{95CFE466-703C-40CC-B7DB-E755892A3CB0}"/>
    <cellStyle name="Calculation 3 4 2 2 7 2 2" xfId="25812" xr:uid="{EE3F0810-BE55-4398-9E6F-896CECC0D4C1}"/>
    <cellStyle name="Calculation 3 4 2 2 7 2 3" xfId="30962" xr:uid="{5FE15B69-F8A2-410B-AB51-8902CBAE3DA9}"/>
    <cellStyle name="Calculation 3 4 2 2 7 2 4" xfId="35531" xr:uid="{6D1691FC-420D-457F-BC3D-EBA47B11396D}"/>
    <cellStyle name="Calculation 3 4 2 2 7 3" xfId="13848" xr:uid="{68E79B69-0040-498A-B0EB-F9916DDB01AF}"/>
    <cellStyle name="Calculation 3 4 2 2 7 4" xfId="22389" xr:uid="{0E5F2A22-1A00-403B-9774-11818E8C4437}"/>
    <cellStyle name="Calculation 3 4 2 2 7 5" xfId="27818" xr:uid="{454BF28C-61D7-4BC7-AF19-500F977302D0}"/>
    <cellStyle name="Calculation 3 4 2 2 7 6" xfId="32626" xr:uid="{4447EC3C-8C8E-45B3-BE6F-2856BD4D638A}"/>
    <cellStyle name="Calculation 3 4 2 2 8" xfId="7812" xr:uid="{38AFB567-1AFF-410F-9E89-6692881D6268}"/>
    <cellStyle name="Calculation 3 4 2 2 8 2" xfId="18307" xr:uid="{8E156D3A-4043-4275-8322-CDBCF55BEA43}"/>
    <cellStyle name="Calculation 3 4 2 2 8 2 2" xfId="26590" xr:uid="{2CD5C56A-6196-441E-A278-1DF97AC711B7}"/>
    <cellStyle name="Calculation 3 4 2 2 8 2 3" xfId="31740" xr:uid="{6BD8C736-B200-4534-8CBD-63C78E1C3BFD}"/>
    <cellStyle name="Calculation 3 4 2 2 8 2 4" xfId="36309" xr:uid="{BD76D566-E187-4F8B-A712-040A23B46DEA}"/>
    <cellStyle name="Calculation 3 4 2 2 8 3" xfId="15049" xr:uid="{26B6B269-9B22-487E-B514-C059242A8477}"/>
    <cellStyle name="Calculation 3 4 2 2 8 4" xfId="23445" xr:uid="{EA5FE7B2-13C4-4861-9025-E5F4DF8A5345}"/>
    <cellStyle name="Calculation 3 4 2 2 8 5" xfId="28728" xr:uid="{FEDDF4CF-7D18-4C17-A999-55DFBAB873DE}"/>
    <cellStyle name="Calculation 3 4 2 2 8 6" xfId="33404" xr:uid="{6F8C41EF-1122-4167-A320-5740A7BB11C1}"/>
    <cellStyle name="Calculation 3 4 2 2 9" xfId="8019" xr:uid="{1ECB92CC-4BE8-4BFB-8238-682813383384}"/>
    <cellStyle name="Calculation 3 4 2 2 9 2" xfId="18573" xr:uid="{60C98602-ED0D-4F38-A5AC-28288F47DC76}"/>
    <cellStyle name="Calculation 3 4 2 2 9 2 2" xfId="26856" xr:uid="{5E03CD1A-9F47-4427-B2D6-C4EA931E2062}"/>
    <cellStyle name="Calculation 3 4 2 2 9 2 3" xfId="32006" xr:uid="{CD42339D-49CB-4BE6-984A-123D575FBB94}"/>
    <cellStyle name="Calculation 3 4 2 2 9 2 4" xfId="36575" xr:uid="{9CEC5409-39E0-4567-9724-9109952F8303}"/>
    <cellStyle name="Calculation 3 4 2 2 9 3" xfId="23711" xr:uid="{4E92C9F7-21BA-4598-AFD9-00FC1F898BB5}"/>
    <cellStyle name="Calculation 3 4 2 2 9 4" xfId="28994" xr:uid="{84A1DD25-0FA1-4069-A800-1FBB4FA2600C}"/>
    <cellStyle name="Calculation 3 4 2 2 9 5" xfId="33670" xr:uid="{40A70E9B-BBC6-49E3-B4BE-9A55092DE2D5}"/>
    <cellStyle name="Calculation 3 4 2 3" xfId="1964" xr:uid="{154CAF88-1952-4E7B-B44C-795A143FAB3A}"/>
    <cellStyle name="Calculation 3 4 2 3 2" xfId="4874" xr:uid="{5A134B66-95DA-47B2-8F41-C6B57D84DCF9}"/>
    <cellStyle name="Calculation 3 4 2 3 2 2" xfId="15902" xr:uid="{03100C13-4545-497C-A263-515C781494F5}"/>
    <cellStyle name="Calculation 3 4 2 3 2 3" xfId="24185" xr:uid="{5295347B-4113-4219-9910-71F9B4EAA35A}"/>
    <cellStyle name="Calculation 3 4 2 3 2 4" xfId="29335" xr:uid="{3EAD1E08-A0CA-4235-9F9E-0A0F32262E70}"/>
    <cellStyle name="Calculation 3 4 2 3 2 5" xfId="33904" xr:uid="{BEC9529D-F5D6-448E-8B8A-195C02BC58CF}"/>
    <cellStyle name="Calculation 3 4 2 3 3" xfId="10341" xr:uid="{9E6194D3-BDC4-47A6-BEA1-56C3E2446654}"/>
    <cellStyle name="Calculation 3 4 2 3 4" xfId="19613" xr:uid="{A43EB369-5811-4143-A50A-12F5A3ED04CA}"/>
    <cellStyle name="Calculation 3 4 2 3 5" xfId="8919" xr:uid="{0C200EF4-877D-4D50-986B-EEF0FDA8B065}"/>
    <cellStyle name="Calculation 3 4 2 3 6" xfId="21992" xr:uid="{BADA4A42-949F-43DA-B830-86E0945E912F}"/>
    <cellStyle name="Calculation 3 4 2 4" xfId="2999" xr:uid="{73260333-E5FA-48CA-9372-008C897F8D26}"/>
    <cellStyle name="Calculation 3 4 2 4 2" xfId="5901" xr:uid="{AB2F4DA6-A8BC-4CFE-8D06-40E303B51C50}"/>
    <cellStyle name="Calculation 3 4 2 4 2 2" xfId="16355" xr:uid="{6E4B17CD-6DC4-4895-A485-DE878D2080DD}"/>
    <cellStyle name="Calculation 3 4 2 4 2 3" xfId="24638" xr:uid="{2D1BF1CF-037E-4870-9E5D-4EC0A03C680A}"/>
    <cellStyle name="Calculation 3 4 2 4 2 4" xfId="29788" xr:uid="{69A9F276-1896-4857-B186-3856EB63BEC0}"/>
    <cellStyle name="Calculation 3 4 2 4 2 5" xfId="34357" xr:uid="{33FA4707-812B-4F97-91F3-30E226802C3A}"/>
    <cellStyle name="Calculation 3 4 2 4 3" xfId="10875" xr:uid="{A3E5A275-E232-46F1-9AA2-C830C433EFD1}"/>
    <cellStyle name="Calculation 3 4 2 4 4" xfId="20120" xr:uid="{E01F147A-3E35-4BEF-9F8D-AA2B3E5FEC93}"/>
    <cellStyle name="Calculation 3 4 2 4 5" xfId="21696" xr:uid="{549EA34A-A13E-4605-999D-9A3D0486541C}"/>
    <cellStyle name="Calculation 3 4 2 4 6" xfId="27355" xr:uid="{9F599A14-5287-4EC0-A286-9A7954E4AF5A}"/>
    <cellStyle name="Calculation 3 4 2 5" xfId="3141" xr:uid="{95AB115C-44DF-4E6B-834D-D58E26D304D7}"/>
    <cellStyle name="Calculation 3 4 2 5 2" xfId="6039" xr:uid="{14DEC787-0047-4DDE-B9E2-579C8C996130}"/>
    <cellStyle name="Calculation 3 4 2 5 2 2" xfId="16669" xr:uid="{E5517D08-463D-4C33-8E5F-9100289CF5CC}"/>
    <cellStyle name="Calculation 3 4 2 5 2 3" xfId="24952" xr:uid="{22C6D036-CFE5-40B1-BB00-BAE1F2CD679E}"/>
    <cellStyle name="Calculation 3 4 2 5 2 4" xfId="30102" xr:uid="{D78F3BAC-DA78-4F74-8B86-33DEB769479C}"/>
    <cellStyle name="Calculation 3 4 2 5 2 5" xfId="34671" xr:uid="{5A060A72-8132-4D71-A5DF-6ACD3D11A3B1}"/>
    <cellStyle name="Calculation 3 4 2 5 3" xfId="11189" xr:uid="{92B43494-954E-4D20-B532-712319F00B11}"/>
    <cellStyle name="Calculation 3 4 2 5 4" xfId="20435" xr:uid="{47FEDAAD-3F5A-4248-B289-C214C0257B67}"/>
    <cellStyle name="Calculation 3 4 2 5 5" xfId="19905" xr:uid="{D6CF9286-860B-45BF-8F7C-175FDCB4303D}"/>
    <cellStyle name="Calculation 3 4 2 5 6" xfId="20946" xr:uid="{F7F6490C-7C39-46DC-8B1E-E015BFE31009}"/>
    <cellStyle name="Calculation 3 4 2 6" xfId="3428" xr:uid="{14ACD9AC-7DB4-461E-8A4F-00E0AE3FE2A0}"/>
    <cellStyle name="Calculation 3 4 2 6 2" xfId="6325" xr:uid="{E35911DB-457D-4D1D-A161-F7350E5E1F4A}"/>
    <cellStyle name="Calculation 3 4 2 6 2 2" xfId="16887" xr:uid="{8D54DD05-3ACB-4B5C-AF00-5F3666393B3F}"/>
    <cellStyle name="Calculation 3 4 2 6 2 3" xfId="25170" xr:uid="{22D83E3F-8A91-4BAA-9ACE-44ECAA695BB1}"/>
    <cellStyle name="Calculation 3 4 2 6 2 4" xfId="30320" xr:uid="{248306D0-95F0-4A49-9170-FC124B47001C}"/>
    <cellStyle name="Calculation 3 4 2 6 2 5" xfId="34889" xr:uid="{D3A3489E-3686-4BE9-B310-9F7598FA2676}"/>
    <cellStyle name="Calculation 3 4 2 6 3" xfId="12161" xr:uid="{2A3672F8-4AB4-43FA-9D9B-2EE186231B9C}"/>
    <cellStyle name="Calculation 3 4 2 6 4" xfId="21096" xr:uid="{F8765F3E-34C8-4FAF-942E-8581C71F302A}"/>
    <cellStyle name="Calculation 3 4 2 6 5" xfId="21396" xr:uid="{8B4919FD-FA35-477F-BB1C-AFE4732C65F6}"/>
    <cellStyle name="Calculation 3 4 2 6 6" xfId="27200" xr:uid="{44073397-CF36-4262-92FA-0DED5421976A}"/>
    <cellStyle name="Calculation 3 4 2 7" xfId="4191" xr:uid="{F3B27A20-2134-4A27-9204-58DE21141F09}"/>
    <cellStyle name="Calculation 3 4 2 7 2" xfId="17634" xr:uid="{7F52A7B4-1F40-4EB5-B121-C38135E0DD00}"/>
    <cellStyle name="Calculation 3 4 2 7 2 2" xfId="25917" xr:uid="{6279EA11-8940-4A07-816E-A0B868F361F8}"/>
    <cellStyle name="Calculation 3 4 2 7 2 3" xfId="31067" xr:uid="{E08915A3-70A9-4613-B469-A1E34C9E4EAF}"/>
    <cellStyle name="Calculation 3 4 2 7 2 4" xfId="35636" xr:uid="{EA84DA4D-6E33-464A-AA29-E3C3DDA6A024}"/>
    <cellStyle name="Calculation 3 4 2 7 3" xfId="13949" xr:uid="{4B94B10A-BA41-4CE2-9EC3-45218DCC804E}"/>
    <cellStyle name="Calculation 3 4 2 7 4" xfId="22494" xr:uid="{51974A1E-79E8-4309-9F06-0B76B303987C}"/>
    <cellStyle name="Calculation 3 4 2 7 5" xfId="27923" xr:uid="{12DF52B9-D00B-4D2B-9681-2253A217E779}"/>
    <cellStyle name="Calculation 3 4 2 7 6" xfId="32731" xr:uid="{D6599E57-AA71-4363-BC48-2976E8E8F326}"/>
    <cellStyle name="Calculation 3 4 2 8" xfId="7455" xr:uid="{89D02246-576C-4C05-9801-7E9DD76BD912}"/>
    <cellStyle name="Calculation 3 4 2 8 2" xfId="17399" xr:uid="{79F4C6B9-E399-4F6B-B8DA-951A4E7C7E56}"/>
    <cellStyle name="Calculation 3 4 2 8 2 2" xfId="25682" xr:uid="{89668A53-4DA2-40F3-B0C9-52BA7A58E740}"/>
    <cellStyle name="Calculation 3 4 2 8 2 3" xfId="30832" xr:uid="{FEBEF5FC-569E-4EEE-935D-C2BF1B2A421D}"/>
    <cellStyle name="Calculation 3 4 2 8 2 4" xfId="35401" xr:uid="{D6430AC2-7659-4AAA-85B5-85DB68EE4A73}"/>
    <cellStyle name="Calculation 3 4 2 8 3" xfId="13540" xr:uid="{B6282942-FAD3-40D2-BE73-0FFEADB0355B}"/>
    <cellStyle name="Calculation 3 4 2 8 4" xfId="22152" xr:uid="{519630B9-889D-4037-91F9-3342486CFDEC}"/>
    <cellStyle name="Calculation 3 4 2 8 5" xfId="27640" xr:uid="{FBDD13D5-8203-434B-BFD3-EA4FA52B1A44}"/>
    <cellStyle name="Calculation 3 4 2 8 6" xfId="32496" xr:uid="{B4C3BD6E-3362-4297-8738-36B1A7E7BAE7}"/>
    <cellStyle name="Calculation 3 4 2 9" xfId="7757" xr:uid="{73B218D5-BCC2-498A-B1DE-6A1BC46E4FE6}"/>
    <cellStyle name="Calculation 3 4 2 9 2" xfId="17973" xr:uid="{8DCF3077-C0BB-4394-9FC3-E4FE52A22115}"/>
    <cellStyle name="Calculation 3 4 2 9 2 2" xfId="26256" xr:uid="{92B25BDF-6BE9-4BB0-B311-50CF7A63A280}"/>
    <cellStyle name="Calculation 3 4 2 9 2 3" xfId="31406" xr:uid="{70319C6C-C0A4-4593-9321-5A48B7B8995B}"/>
    <cellStyle name="Calculation 3 4 2 9 2 4" xfId="35975" xr:uid="{EF371A84-25AF-4ED3-8E3C-50DCF56E4BD5}"/>
    <cellStyle name="Calculation 3 4 2 9 3" xfId="14351" xr:uid="{734017E1-795B-4532-9E53-6C94A8C93589}"/>
    <cellStyle name="Calculation 3 4 2 9 4" xfId="22879" xr:uid="{737DB24B-A946-4720-B700-0807DC84BE28}"/>
    <cellStyle name="Calculation 3 4 2 9 5" xfId="28289" xr:uid="{2429A33A-4D7A-472E-BA42-91C22484B449}"/>
    <cellStyle name="Calculation 3 4 2 9 6" xfId="33070" xr:uid="{47C8D235-0173-45D0-BD53-B6189A1A4B5A}"/>
    <cellStyle name="Calculation 3 4 3" xfId="616" xr:uid="{8A1841BF-B39C-455C-9F44-6FA619F6C540}"/>
    <cellStyle name="Calculation 3 4 3 10" xfId="9340" xr:uid="{2467381A-6F0E-48D4-8E48-1C41BE00A658}"/>
    <cellStyle name="Calculation 3 4 3 10 2" xfId="18798" xr:uid="{C91D47A6-BDC7-4961-91E1-8B9283C49C72}"/>
    <cellStyle name="Calculation 3 4 3 10 3" xfId="18874" xr:uid="{735FEBE7-BD1A-4A35-B061-09C55BC7E356}"/>
    <cellStyle name="Calculation 3 4 3 11" xfId="13921" xr:uid="{F69B042F-102F-434A-9F9E-30AE54C6E178}"/>
    <cellStyle name="Calculation 3 4 3 12" xfId="22247" xr:uid="{455E6C48-38F0-455F-AEF3-86E53DA17E9A}"/>
    <cellStyle name="Calculation 3 4 3 2" xfId="1827" xr:uid="{2CA13E00-7A1C-4EBE-B085-EBB92AE9DB19}"/>
    <cellStyle name="Calculation 3 4 3 2 2" xfId="4737" xr:uid="{E74D7157-D93E-4989-B03A-FE1A437323F3}"/>
    <cellStyle name="Calculation 3 4 3 2 2 2" xfId="15847" xr:uid="{DDF49DAD-2555-4B27-B5DA-0F3A028D73B9}"/>
    <cellStyle name="Calculation 3 4 3 2 2 3" xfId="24130" xr:uid="{BAC3980E-7BBC-43BB-9C5F-E38142FCF52E}"/>
    <cellStyle name="Calculation 3 4 3 2 2 4" xfId="29280" xr:uid="{D1512C95-D3A1-452A-9E68-4EBA50C113F5}"/>
    <cellStyle name="Calculation 3 4 3 2 2 5" xfId="33849" xr:uid="{C7B86549-A66E-4626-801B-5EC2D7F0F468}"/>
    <cellStyle name="Calculation 3 4 3 2 3" xfId="10197" xr:uid="{04A0E635-FA22-45A2-A784-CB941EDCCB9D}"/>
    <cellStyle name="Calculation 3 4 3 2 4" xfId="19503" xr:uid="{2A0C7AFE-43EA-4F88-BE11-5BBB0A06FD45}"/>
    <cellStyle name="Calculation 3 4 3 2 5" xfId="20972" xr:uid="{624B45DB-509A-4FF7-B200-2682CE8C0E32}"/>
    <cellStyle name="Calculation 3 4 3 2 6" xfId="29104" xr:uid="{4ED88978-8752-4C2F-ADD2-6BE919F2B6B2}"/>
    <cellStyle name="Calculation 3 4 3 3" xfId="2995" xr:uid="{0F63634A-1174-4F40-9949-D6192C360215}"/>
    <cellStyle name="Calculation 3 4 3 3 2" xfId="5897" xr:uid="{DDF9A072-3825-4F3F-A683-2F19CB080636}"/>
    <cellStyle name="Calculation 3 4 3 3 2 2" xfId="16280" xr:uid="{88CA6BD9-B5D1-4A7D-91A9-B9D12C5E5E83}"/>
    <cellStyle name="Calculation 3 4 3 3 2 3" xfId="24563" xr:uid="{0655714B-179C-4112-A7A5-7A0A99A4DE1D}"/>
    <cellStyle name="Calculation 3 4 3 3 2 4" xfId="29713" xr:uid="{7F5A1911-2924-4ADC-A94F-EE91941660CA}"/>
    <cellStyle name="Calculation 3 4 3 3 2 5" xfId="34282" xr:uid="{AC317C6F-6416-4EB6-950A-C72110EE9E50}"/>
    <cellStyle name="Calculation 3 4 3 3 3" xfId="10799" xr:uid="{4AC96068-E271-4FB2-B860-67F234F18726}"/>
    <cellStyle name="Calculation 3 4 3 3 4" xfId="20044" xr:uid="{5879498A-CE74-4A9E-9B17-DC603C446E6B}"/>
    <cellStyle name="Calculation 3 4 3 3 5" xfId="22172" xr:uid="{B0AE596A-8764-43AE-AC4C-5057E85B446B}"/>
    <cellStyle name="Calculation 3 4 3 3 6" xfId="8457" xr:uid="{0208A72B-73D5-42EC-B949-5B89610A90C6}"/>
    <cellStyle name="Calculation 3 4 3 4" xfId="2970" xr:uid="{A68F380B-763F-4057-96C1-AACA0133F347}"/>
    <cellStyle name="Calculation 3 4 3 4 2" xfId="5872" xr:uid="{94769E27-9958-4704-8FF2-BD2304570CC0}"/>
    <cellStyle name="Calculation 3 4 3 4 2 2" xfId="15771" xr:uid="{65ABBC8D-AD4E-4145-88CF-D931119CE29F}"/>
    <cellStyle name="Calculation 3 4 3 4 2 3" xfId="24054" xr:uid="{A6C024CB-3530-4E68-8C0E-4AF18B92952F}"/>
    <cellStyle name="Calculation 3 4 3 4 2 4" xfId="29204" xr:uid="{F6597DA7-FA96-4261-82FD-CFB4A4A0AA79}"/>
    <cellStyle name="Calculation 3 4 3 4 2 5" xfId="33773" xr:uid="{516485B9-0FFD-45FB-8521-817CE58677FF}"/>
    <cellStyle name="Calculation 3 4 3 4 3" xfId="9994" xr:uid="{A149FC2A-910A-4B04-B7C0-373023C9BCC4}"/>
    <cellStyle name="Calculation 3 4 3 4 4" xfId="19345" xr:uid="{F1C03A2D-8363-454E-97C4-7723DDBDBA32}"/>
    <cellStyle name="Calculation 3 4 3 4 5" xfId="23134" xr:uid="{1AD38ABA-EC1A-4B46-AB1D-2A9FC2700D9C}"/>
    <cellStyle name="Calculation 3 4 3 4 6" xfId="29064" xr:uid="{387DC666-3F3B-4937-9144-A24F7CBC4141}"/>
    <cellStyle name="Calculation 3 4 3 5" xfId="2721" xr:uid="{7518B11B-1F59-43ED-A4C9-18227BDAAA2D}"/>
    <cellStyle name="Calculation 3 4 3 5 2" xfId="5626" xr:uid="{0ECD36F9-34DD-42FD-8FA1-39A1839BC423}"/>
    <cellStyle name="Calculation 3 4 3 5 2 2" xfId="16816" xr:uid="{92EBAF0C-CFDA-42B6-A8C2-067D212B4B67}"/>
    <cellStyle name="Calculation 3 4 3 5 2 3" xfId="25099" xr:uid="{EC7ADDAA-3CE7-4F44-B505-50E69D319201}"/>
    <cellStyle name="Calculation 3 4 3 5 2 4" xfId="30249" xr:uid="{0A016502-802D-42BA-946B-36DF47D77A92}"/>
    <cellStyle name="Calculation 3 4 3 5 2 5" xfId="34818" xr:uid="{9063EB3E-A4A4-418C-B372-62775E31648B}"/>
    <cellStyle name="Calculation 3 4 3 5 3" xfId="11400" xr:uid="{5AAE003F-031F-4E90-8BBA-C82F1D816137}"/>
    <cellStyle name="Calculation 3 4 3 5 4" xfId="20626" xr:uid="{6F21C946-DCB6-43BB-9CFE-EBF2F243609C}"/>
    <cellStyle name="Calculation 3 4 3 5 5" xfId="20951" xr:uid="{649EB930-DC40-449E-B6D7-C9A32013802D}"/>
    <cellStyle name="Calculation 3 4 3 5 6" xfId="29095" xr:uid="{0563DC7E-D708-4C90-831A-2B54EAA407C5}"/>
    <cellStyle name="Calculation 3 4 3 6" xfId="4042" xr:uid="{2D837760-373E-42BD-940B-F44FCEF487C1}"/>
    <cellStyle name="Calculation 3 4 3 6 2" xfId="17837" xr:uid="{ACD9EB89-B026-4F34-921E-E20A675A93E4}"/>
    <cellStyle name="Calculation 3 4 3 6 2 2" xfId="26120" xr:uid="{6F282998-61FA-4CD8-862A-215D0AAE7A09}"/>
    <cellStyle name="Calculation 3 4 3 6 2 3" xfId="31270" xr:uid="{C2CBFABE-ABCA-40D9-A8C4-D7ECBF96C7DC}"/>
    <cellStyle name="Calculation 3 4 3 6 2 4" xfId="35839" xr:uid="{58B68ED6-EEE4-4D74-9100-4444ABD28C9A}"/>
    <cellStyle name="Calculation 3 4 3 6 3" xfId="14215" xr:uid="{C6104C7A-47B6-4452-BE77-A45C08802CA6}"/>
    <cellStyle name="Calculation 3 4 3 6 4" xfId="22742" xr:uid="{0BF73089-38A5-46D1-8FAE-CAF78672D80B}"/>
    <cellStyle name="Calculation 3 4 3 6 5" xfId="28153" xr:uid="{D86B29BD-B08D-4499-98D9-24DFE0C8675C}"/>
    <cellStyle name="Calculation 3 4 3 6 6" xfId="32934" xr:uid="{09F8D47F-812F-477D-BA9D-669136FDBCDF}"/>
    <cellStyle name="Calculation 3 4 3 7" xfId="6720" xr:uid="{FC06BC26-1E62-48DA-88E2-A91475287A1A}"/>
    <cellStyle name="Calculation 3 4 3 7 2" xfId="18083" xr:uid="{151FE94D-4A3A-490E-B62F-180C81DD2FAD}"/>
    <cellStyle name="Calculation 3 4 3 7 2 2" xfId="26366" xr:uid="{5C107E78-3459-44E1-A1F8-DBADE2CD4237}"/>
    <cellStyle name="Calculation 3 4 3 7 2 3" xfId="31516" xr:uid="{CE283C83-F1FF-418B-A219-9E9D20B15A18}"/>
    <cellStyle name="Calculation 3 4 3 7 2 4" xfId="36085" xr:uid="{24BED807-91C5-4390-90FD-71D383F4BB21}"/>
    <cellStyle name="Calculation 3 4 3 7 3" xfId="14452" xr:uid="{D9F4B237-D3F6-4B55-951B-3A67F5CBF464}"/>
    <cellStyle name="Calculation 3 4 3 7 4" xfId="22990" xr:uid="{D67A69A7-A4E7-469A-B8FE-51706E618A4C}"/>
    <cellStyle name="Calculation 3 4 3 7 5" xfId="28399" xr:uid="{70D475DC-2A2F-489A-8C1C-EB8EEB738384}"/>
    <cellStyle name="Calculation 3 4 3 7 6" xfId="33180" xr:uid="{733CA213-D11D-4E82-9C3E-7811E2E9A940}"/>
    <cellStyle name="Calculation 3 4 3 8" xfId="7830" xr:uid="{EF1EB405-13C5-4F17-95AE-C96BBD8FDF98}"/>
    <cellStyle name="Calculation 3 4 3 8 2" xfId="17836" xr:uid="{5DA952E1-4507-45F6-9CCE-2C07B20E404C}"/>
    <cellStyle name="Calculation 3 4 3 8 2 2" xfId="26119" xr:uid="{C9D467B6-B41A-4E6B-A91C-3F38D569B508}"/>
    <cellStyle name="Calculation 3 4 3 8 2 3" xfId="31269" xr:uid="{676CC4E2-BA1B-4B9A-A69F-41CA7435BDC9}"/>
    <cellStyle name="Calculation 3 4 3 8 2 4" xfId="35838" xr:uid="{BF26E012-CFFA-494D-B489-C14268698640}"/>
    <cellStyle name="Calculation 3 4 3 8 3" xfId="14214" xr:uid="{65C78E9F-78CE-456C-A0C7-DB535916F441}"/>
    <cellStyle name="Calculation 3 4 3 8 4" xfId="22741" xr:uid="{5FCCC262-1393-43E7-9DAF-2A1ED6503D47}"/>
    <cellStyle name="Calculation 3 4 3 8 5" xfId="28152" xr:uid="{8FD26296-B59C-419E-9DFF-350CD9965B43}"/>
    <cellStyle name="Calculation 3 4 3 8 6" xfId="32933" xr:uid="{27F1C8E0-27FC-437E-A090-7484E0579568}"/>
    <cellStyle name="Calculation 3 4 3 9" xfId="6915" xr:uid="{45D4FFE8-CF5C-4532-A26F-87362EF56936}"/>
    <cellStyle name="Calculation 3 4 3 9 2" xfId="17717" xr:uid="{92928FFF-831E-4DC2-BAD3-360930ACBBC4}"/>
    <cellStyle name="Calculation 3 4 3 9 2 2" xfId="26000" xr:uid="{0F2FA9F6-051B-4306-ACBC-7F11B3A0354E}"/>
    <cellStyle name="Calculation 3 4 3 9 2 3" xfId="31150" xr:uid="{DB23593A-842A-4D2E-B9D6-0BC6C0904C13}"/>
    <cellStyle name="Calculation 3 4 3 9 2 4" xfId="35719" xr:uid="{3F485FFB-3740-4AAB-BB78-150CABB0F79F}"/>
    <cellStyle name="Calculation 3 4 3 9 3" xfId="22622" xr:uid="{38336C50-F95A-4E59-9AD5-D460259FDBA4}"/>
    <cellStyle name="Calculation 3 4 3 9 4" xfId="28033" xr:uid="{79027C18-B493-4900-97BA-5609310EDFF6}"/>
    <cellStyle name="Calculation 3 4 3 9 5" xfId="32814" xr:uid="{55B010DB-9E38-4A05-B235-07C37F67C6C9}"/>
    <cellStyle name="Calculation 3 4 4" xfId="1758" xr:uid="{3654DBBD-2567-4EA4-A3DE-E3F74AB9CA92}"/>
    <cellStyle name="Calculation 3 4 4 2" xfId="4668" xr:uid="{557F081B-6B12-4468-8EAD-942B1212CEB9}"/>
    <cellStyle name="Calculation 3 4 4 2 2" xfId="15837" xr:uid="{F0DB6959-DB94-4793-81CA-B55499282D51}"/>
    <cellStyle name="Calculation 3 4 4 2 3" xfId="24120" xr:uid="{5E5052C2-88E3-4445-A482-22A1A3D91709}"/>
    <cellStyle name="Calculation 3 4 4 2 4" xfId="29270" xr:uid="{4E12AB3C-4E86-4E59-996D-02EEF5ED658D}"/>
    <cellStyle name="Calculation 3 4 4 2 5" xfId="33839" xr:uid="{CDBFA891-3DFD-4150-AB44-6CBE6CF99C0A}"/>
    <cellStyle name="Calculation 3 4 4 3" xfId="10128" xr:uid="{87C62DAB-A5A3-4109-9B48-1FEEF6CB46C1}"/>
    <cellStyle name="Calculation 3 4 4 4" xfId="19454" xr:uid="{DC12A55E-0078-4BD7-9889-5830943B3898}"/>
    <cellStyle name="Calculation 3 4 4 5" xfId="21642" xr:uid="{60B51F9E-BC4C-496F-BC8A-2A036E8D4222}"/>
    <cellStyle name="Calculation 3 4 4 6" xfId="29061" xr:uid="{518CCA51-076A-46F9-A560-90A795A39A11}"/>
    <cellStyle name="Calculation 3 4 5" xfId="2997" xr:uid="{3C03844E-682D-4F74-B764-3F98CC60B6BD}"/>
    <cellStyle name="Calculation 3 4 5 2" xfId="5899" xr:uid="{A1350F79-5A86-4D0B-92B2-96C0C94CFC5C}"/>
    <cellStyle name="Calculation 3 4 5 2 2" xfId="16246" xr:uid="{413FAE4A-DD1B-47BA-AD56-700DD3DEF9AD}"/>
    <cellStyle name="Calculation 3 4 5 2 3" xfId="24529" xr:uid="{9D020F35-7F9D-4A9A-BC93-5B4673B670B8}"/>
    <cellStyle name="Calculation 3 4 5 2 4" xfId="29679" xr:uid="{1223AA12-2B17-4196-936F-8E9BB935D69E}"/>
    <cellStyle name="Calculation 3 4 5 2 5" xfId="34248" xr:uid="{78EF1702-F821-4FF9-84CF-018FB3CE8142}"/>
    <cellStyle name="Calculation 3 4 5 3" xfId="10765" xr:uid="{F7B13774-CD75-47C6-91C1-35F387772B4E}"/>
    <cellStyle name="Calculation 3 4 5 4" xfId="20010" xr:uid="{A772CAFE-1249-4F77-9076-61EF4E78AB4E}"/>
    <cellStyle name="Calculation 3 4 5 5" xfId="19226" xr:uid="{E951FE8A-BF23-4ED5-B8E3-51E68F5D22E3}"/>
    <cellStyle name="Calculation 3 4 5 6" xfId="21658" xr:uid="{8282E4A5-344E-4DEE-BB4A-5443FD7E1744}"/>
    <cellStyle name="Calculation 3 4 6" xfId="2462" xr:uid="{25DB1BD8-E0B4-4134-8C04-B013EC145D56}"/>
    <cellStyle name="Calculation 3 4 6 2" xfId="5367" xr:uid="{2A0CDB9D-6160-4797-84EB-2D268CC90D76}"/>
    <cellStyle name="Calculation 3 4 6 2 2" xfId="16301" xr:uid="{DB35012F-93DE-444B-8A4A-A3D3BD38949F}"/>
    <cellStyle name="Calculation 3 4 6 2 3" xfId="24584" xr:uid="{9D45A983-8088-4B7C-8004-B0DA7577ACA2}"/>
    <cellStyle name="Calculation 3 4 6 2 4" xfId="29734" xr:uid="{BE61FBBD-8EB5-43E9-B898-F877B409DB0C}"/>
    <cellStyle name="Calculation 3 4 6 2 5" xfId="34303" xr:uid="{79692F65-CBC2-4AEF-A381-F8E6AD65642D}"/>
    <cellStyle name="Calculation 3 4 6 3" xfId="10820" xr:uid="{1E4F9B5C-BFCF-4D0C-BCFE-5F313FD094DC}"/>
    <cellStyle name="Calculation 3 4 6 4" xfId="20065" xr:uid="{C2C18B68-6A8A-4DA0-AEF0-D14F18B1F418}"/>
    <cellStyle name="Calculation 3 4 6 5" xfId="19202" xr:uid="{A0B0F2E7-1C0D-4EB4-9FC2-1D9BE529AC47}"/>
    <cellStyle name="Calculation 3 4 6 6" xfId="28601" xr:uid="{92096A7F-E176-4BC7-A66C-D775B45DFB2C}"/>
    <cellStyle name="Calculation 3 4 7" xfId="3422" xr:uid="{1FAA9CA7-56E1-41D7-92B9-8D83BFD05A90}"/>
    <cellStyle name="Calculation 3 4 7 2" xfId="6320" xr:uid="{3FC8639A-E909-4F90-B8B2-9F440F9177FD}"/>
    <cellStyle name="Calculation 3 4 7 2 2" xfId="16870" xr:uid="{FCDDDF5D-6D2E-467F-A986-4DA47DE2CE55}"/>
    <cellStyle name="Calculation 3 4 7 2 3" xfId="25153" xr:uid="{F512D697-060A-4A2D-B1F1-0810A4ADD478}"/>
    <cellStyle name="Calculation 3 4 7 2 4" xfId="30303" xr:uid="{FC33031C-BA8E-49F6-BD77-021A1E89962F}"/>
    <cellStyle name="Calculation 3 4 7 2 5" xfId="34872" xr:uid="{CA4B5EE1-E89F-49C6-B79C-E443AF45892E}"/>
    <cellStyle name="Calculation 3 4 7 3" xfId="11696" xr:uid="{E6E8A397-6FF4-4F72-9A2C-E22B2FF6E57C}"/>
    <cellStyle name="Calculation 3 4 7 4" xfId="20813" xr:uid="{57589A9C-9788-422E-888C-AF70E38D7063}"/>
    <cellStyle name="Calculation 3 4 7 5" xfId="23890" xr:uid="{82BB3AAA-DC17-401C-8E2B-66F95C6C23C3}"/>
    <cellStyle name="Calculation 3 4 7 6" xfId="29123" xr:uid="{51A52705-D9BE-49E0-90E8-DFF44E11264A}"/>
    <cellStyle name="Calculation 3 4 8" xfId="3973" xr:uid="{E0BBB5A1-7CCD-4433-AB85-4602664577AF}"/>
    <cellStyle name="Calculation 3 4 8 2" xfId="17685" xr:uid="{45E0C756-70BB-43F6-A705-17BC786AE1E0}"/>
    <cellStyle name="Calculation 3 4 8 2 2" xfId="25968" xr:uid="{6F3475E2-874C-4CC0-87A3-8835610DB97B}"/>
    <cellStyle name="Calculation 3 4 8 2 3" xfId="31118" xr:uid="{8D8FE8BA-46EA-4A27-B1E4-98CE9C19089C}"/>
    <cellStyle name="Calculation 3 4 8 2 4" xfId="35687" xr:uid="{7DFD6AF1-A2BD-4540-AEC4-0E7AC7CDC73D}"/>
    <cellStyle name="Calculation 3 4 8 3" xfId="14069" xr:uid="{95CA674D-F901-49C1-A29A-7A81E3DD0D30}"/>
    <cellStyle name="Calculation 3 4 8 4" xfId="22589" xr:uid="{6D723AD9-8908-47F5-BA4B-79598E4A5D0F}"/>
    <cellStyle name="Calculation 3 4 8 5" xfId="28001" xr:uid="{AAAA4C65-26BC-428D-B277-F1551F39C423}"/>
    <cellStyle name="Calculation 3 4 8 6" xfId="32782" xr:uid="{1CA2AB01-38E3-4FD0-9E30-9B63D2DC644D}"/>
    <cellStyle name="Calculation 3 4 9" xfId="6788" xr:uid="{67F68F59-253B-49C3-ACD2-DBE0F20DBD97}"/>
    <cellStyle name="Calculation 3 4 9 2" xfId="17649" xr:uid="{A1DDC2A3-4655-4B5B-9DC7-F6AEC181740F}"/>
    <cellStyle name="Calculation 3 4 9 2 2" xfId="25932" xr:uid="{0C7B17E8-9456-487B-91E1-D7354E16C353}"/>
    <cellStyle name="Calculation 3 4 9 2 3" xfId="31082" xr:uid="{AEF43CA9-F910-4A1E-A689-0D57FD33D014}"/>
    <cellStyle name="Calculation 3 4 9 2 4" xfId="35651" xr:uid="{A3A8683D-1C79-4590-9A82-5CD6663EA0EE}"/>
    <cellStyle name="Calculation 3 4 9 3" xfId="13963" xr:uid="{575681EC-14A1-4805-B6A0-3E4A3093DD12}"/>
    <cellStyle name="Calculation 3 4 9 4" xfId="22509" xr:uid="{61477337-C7D3-4382-81ED-773A0AABF87E}"/>
    <cellStyle name="Calculation 3 4 9 5" xfId="27938" xr:uid="{6DD8B499-A135-4847-A02A-ABA27ED01ECA}"/>
    <cellStyle name="Calculation 3 4 9 6" xfId="32746" xr:uid="{59F82358-8419-4DB0-B94E-A0B0DF545D5C}"/>
    <cellStyle name="Calculation 3 5" xfId="2844" xr:uid="{73F11235-C71B-4339-A16E-05223A1E0AE1}"/>
    <cellStyle name="Calculation 3 5 2" xfId="5748" xr:uid="{3A90FE08-EE3F-4D86-98EF-E8D73343B9C3}"/>
    <cellStyle name="Calculation 3 5 2 2" xfId="15740" xr:uid="{9F76B3BC-D48F-4979-8FF4-420D55A44C31}"/>
    <cellStyle name="Calculation 3 5 2 3" xfId="24023" xr:uid="{127B4B0E-F589-4E09-8591-EE46F48E4CB4}"/>
    <cellStyle name="Calculation 3 5 2 4" xfId="29173" xr:uid="{1A81CA8B-36DD-49E3-B746-37D2C8CB14B7}"/>
    <cellStyle name="Calculation 3 5 2 5" xfId="33742" xr:uid="{1D6A9FA4-218A-47B6-AD26-D653B4762F2E}"/>
    <cellStyle name="Calculation 3 5 3" xfId="9923" xr:uid="{95BF48E0-870E-4914-87DA-64F756262867}"/>
    <cellStyle name="Calculation 3 5 4" xfId="19289" xr:uid="{A6277185-B97B-42B6-8674-0F6B9DCE2027}"/>
    <cellStyle name="Calculation 3 5 5" xfId="8230" xr:uid="{90951D10-1D47-4340-A6E4-6ABCDACD388A}"/>
    <cellStyle name="Calculation 3 5 6" xfId="21495" xr:uid="{0E5639C5-0DB6-4A3F-8FA4-BAB33A3379D8}"/>
    <cellStyle name="Calculation 3 6" xfId="3088" xr:uid="{2E23B494-2273-4B62-8F7E-539A07502550}"/>
    <cellStyle name="Calculation 3 6 2" xfId="5989" xr:uid="{5BAB9271-7312-4D59-A7D1-23C395176CFD}"/>
    <cellStyle name="Calculation 3 6 2 2" xfId="16178" xr:uid="{91E06A11-1D33-4DF3-94DE-F04EAB0EA296}"/>
    <cellStyle name="Calculation 3 6 2 3" xfId="24461" xr:uid="{B7742985-3BFD-4B5B-9E07-87F5C6838FFB}"/>
    <cellStyle name="Calculation 3 6 2 4" xfId="29611" xr:uid="{4ED2156A-F145-43FF-9C35-8C2BCE4EEB42}"/>
    <cellStyle name="Calculation 3 6 2 5" xfId="34180" xr:uid="{43CA6BA8-FEE5-4267-AB89-1E79C4B1B649}"/>
    <cellStyle name="Calculation 3 6 3" xfId="10649" xr:uid="{C580D4F2-D7A3-496A-9C68-E4B18D811B5A}"/>
    <cellStyle name="Calculation 3 6 4" xfId="19910" xr:uid="{962C1364-34ED-4F9A-A7E2-664CAACCFFCA}"/>
    <cellStyle name="Calculation 3 6 5" xfId="22066" xr:uid="{36BEB43D-22F9-4EF0-8593-31E691D838B3}"/>
    <cellStyle name="Calculation 3 6 6" xfId="8315" xr:uid="{736DC002-7ECF-4D6B-B1A0-4F5577C698C0}"/>
    <cellStyle name="Calculation 3 7" xfId="3424" xr:uid="{35D2F0AC-5D52-4EC4-96B8-2DE5329CA185}"/>
    <cellStyle name="Calculation 3 7 2" xfId="6322" xr:uid="{8A3CDCEB-5B17-4EF8-8D4F-75BE87B3D0EE}"/>
    <cellStyle name="Calculation 3 7 2 2" xfId="15797" xr:uid="{6FAF92D2-BF18-49A8-8C41-49F483E280FE}"/>
    <cellStyle name="Calculation 3 7 2 3" xfId="24080" xr:uid="{286CB975-748B-40D8-8F5A-FD422313235A}"/>
    <cellStyle name="Calculation 3 7 2 4" xfId="29230" xr:uid="{0491FEAD-87E9-4219-8C56-A5C98F4116E9}"/>
    <cellStyle name="Calculation 3 7 2 5" xfId="33799" xr:uid="{27D319B7-18D1-4758-BEA5-E75887B5C139}"/>
    <cellStyle name="Calculation 3 7 3" xfId="10045" xr:uid="{2EAD487F-5A7B-4729-BA5C-C3BD125D1D42}"/>
    <cellStyle name="Calculation 3 7 4" xfId="19388" xr:uid="{21FD29F2-22D0-4AE5-92EC-AFD2598C0D73}"/>
    <cellStyle name="Calculation 3 7 5" xfId="21415" xr:uid="{FA7245AF-EC1E-4E21-9B0C-8CA3D8B912FF}"/>
    <cellStyle name="Calculation 3 7 6" xfId="29065" xr:uid="{CA97A798-628E-447C-9325-E036A781184E}"/>
    <cellStyle name="Calculation 3 8" xfId="6630" xr:uid="{4D2FD866-D5D4-447F-B844-1FF4BB880407}"/>
    <cellStyle name="Calculation 3 8 2" xfId="16877" xr:uid="{31015B81-F695-4ECD-BA50-9B6C08AC41E2}"/>
    <cellStyle name="Calculation 3 8 2 2" xfId="25160" xr:uid="{109E79AE-45DB-4275-8605-3B49B2E00965}"/>
    <cellStyle name="Calculation 3 8 2 3" xfId="30310" xr:uid="{2F771567-8672-48C9-BFFE-84AC227A5D6A}"/>
    <cellStyle name="Calculation 3 8 2 4" xfId="34879" xr:uid="{5A271EA2-963E-4805-996E-F5575E6F6282}"/>
    <cellStyle name="Calculation 3 8 3" xfId="11703" xr:uid="{19692DA3-C155-4C4F-9408-C57F0ACA57C9}"/>
    <cellStyle name="Calculation 3 8 4" xfId="20821" xr:uid="{54D8BC50-220D-4DC3-8341-CB155BC50BDD}"/>
    <cellStyle name="Calculation 3 8 5" xfId="8520" xr:uid="{8050BE29-151D-4EE7-B730-FFBA1F74B891}"/>
    <cellStyle name="Calculation 3 8 6" xfId="23157" xr:uid="{17EEDBDB-DA65-43A0-ADB0-1AA87CD7161C}"/>
    <cellStyle name="Calculation 3 9" xfId="3841" xr:uid="{715E26A6-B514-4683-8FB2-77F56452BDDB}"/>
    <cellStyle name="Calculation 3 9 2" xfId="17715" xr:uid="{C8F0C9E1-3797-4441-B39B-68D5A2868641}"/>
    <cellStyle name="Calculation 3 9 2 2" xfId="25998" xr:uid="{484CCCF0-EB19-48F2-941F-B3AC7C76F27F}"/>
    <cellStyle name="Calculation 3 9 2 3" xfId="31148" xr:uid="{C8C10258-6364-493A-A43A-724CBF46E254}"/>
    <cellStyle name="Calculation 3 9 2 4" xfId="35717" xr:uid="{5CD8791A-C952-4D5A-A051-B9150839D587}"/>
    <cellStyle name="Calculation 3 9 3" xfId="14098" xr:uid="{1E429F9D-5919-4805-A138-35E4F94A4DA4}"/>
    <cellStyle name="Calculation 3 9 4" xfId="22620" xr:uid="{D53C1DC1-48CA-421F-A812-E68AC7C93B9F}"/>
    <cellStyle name="Calculation 3 9 5" xfId="28031" xr:uid="{7BDBBB44-0542-41FC-847C-175B58505AFB}"/>
    <cellStyle name="Calculation 3 9 6" xfId="32812" xr:uid="{2FF858CC-BBE9-49AD-A76D-BAAB51065D9D}"/>
    <cellStyle name="Calculation 4" xfId="305" xr:uid="{9A7B3E8B-C041-4F64-9A49-925E49B95634}"/>
    <cellStyle name="Calculation 4 2" xfId="5746" xr:uid="{003F0A7D-8548-4FF1-A973-99C8C3DABF1B}"/>
    <cellStyle name="Calculation 4 2 2" xfId="15767" xr:uid="{51092A6C-AAEB-4945-BCE9-FB3B6B89B326}"/>
    <cellStyle name="Calculation 4 2 3" xfId="24050" xr:uid="{7222DB70-E6E2-4B14-AF5D-E03868EAE41C}"/>
    <cellStyle name="Calculation 4 2 4" xfId="29200" xr:uid="{9D19AFB1-18BF-4E85-B878-E2437B12A107}"/>
    <cellStyle name="Calculation 4 2 5" xfId="33769" xr:uid="{5F5BEC36-3458-4A7C-AF4F-A1F0E3107692}"/>
    <cellStyle name="Calculation 4 3" xfId="9988" xr:uid="{588B97DD-0794-4636-9075-A9D8F92028BE}"/>
    <cellStyle name="Calculation 4 4" xfId="19339" xr:uid="{D556B45A-CF7E-4F44-9845-C04D4D49DF83}"/>
    <cellStyle name="Calculation 4 5" xfId="8857" xr:uid="{54EDD88C-F1D2-4F14-A1D8-B224FC7F66EE}"/>
    <cellStyle name="Calculation 4 6" xfId="21989" xr:uid="{AC2F48BD-6B66-4993-8EB4-6AFCB6239DB1}"/>
    <cellStyle name="Calculation 4 7" xfId="2842" xr:uid="{B5A4D316-C6D8-49F6-BA4A-1306E0E09419}"/>
    <cellStyle name="Calculation 5" xfId="2854" xr:uid="{0757D008-62CD-46C6-B342-40ECC0E9437B}"/>
    <cellStyle name="Calculation 5 2" xfId="5758" xr:uid="{69EFD591-56DC-4979-AFEC-1C548475EBF4}"/>
    <cellStyle name="Calculation 5 2 2" xfId="16182" xr:uid="{A3FC7ECA-47F6-4831-A504-22C8D7A0AE03}"/>
    <cellStyle name="Calculation 5 2 3" xfId="24465" xr:uid="{BB762A0C-54E0-4809-B8CD-77E0C2A7B3FA}"/>
    <cellStyle name="Calculation 5 2 4" xfId="29615" xr:uid="{A2FB009C-4DA3-48FE-B732-F4DB48B0D756}"/>
    <cellStyle name="Calculation 5 2 5" xfId="34184" xr:uid="{D976C7DF-BC04-44A2-A5D1-9E7A1C0DBF3B}"/>
    <cellStyle name="Calculation 5 3" xfId="10668" xr:uid="{FE876627-AEF8-485B-8D87-3E2BE8F44743}"/>
    <cellStyle name="Calculation 5 4" xfId="19924" xr:uid="{618C9EF5-38DB-4344-9726-B0C8070F24C5}"/>
    <cellStyle name="Calculation 5 5" xfId="18652" xr:uid="{3A1A9967-4453-40C4-BB09-1266FCA00F93}"/>
    <cellStyle name="Calculation 5 6" xfId="21053" xr:uid="{74055B45-DE8E-4BF2-84B8-C7E244867E93}"/>
    <cellStyle name="Calculation 6" xfId="2283" xr:uid="{6FF33C18-FE1A-45B9-A293-5F68BB0ED1DE}"/>
    <cellStyle name="Calculation 6 2" xfId="5188" xr:uid="{3CB2078B-F80B-4D6C-A15F-D79DC54D101E}"/>
    <cellStyle name="Calculation 6 2 2" xfId="16196" xr:uid="{ACB5F5CC-245F-4350-984C-B2A4FD1570F6}"/>
    <cellStyle name="Calculation 6 2 3" xfId="24479" xr:uid="{B0172627-494E-4E50-B95A-5843D0859C5D}"/>
    <cellStyle name="Calculation 6 2 4" xfId="29629" xr:uid="{68B0480E-5984-48E5-8072-39E543D35B8C}"/>
    <cellStyle name="Calculation 6 2 5" xfId="34198" xr:uid="{3F757316-13E2-451B-9D29-18C0C810B436}"/>
    <cellStyle name="Calculation 6 3" xfId="10715" xr:uid="{BCFC40EC-5E56-458A-AF6B-9B15E9D25C01}"/>
    <cellStyle name="Calculation 6 4" xfId="19960" xr:uid="{C1E84F02-56A4-479A-B4D8-4E730F6B184F}"/>
    <cellStyle name="Calculation 6 5" xfId="21068" xr:uid="{A1DEE3BF-03C6-4846-9162-2EC1BE9B3853}"/>
    <cellStyle name="Calculation 6 6" xfId="20927" xr:uid="{AD7A2E6A-22DE-4C51-88D3-A541A9235ED9}"/>
    <cellStyle name="Calculation 7" xfId="6905" xr:uid="{22FEAF86-01EA-437B-9A85-FEAD7A40E613}"/>
    <cellStyle name="Calculation 7 2" xfId="16818" xr:uid="{09C6D317-3B97-4701-A642-C43B56C3974F}"/>
    <cellStyle name="Calculation 7 2 2" xfId="25101" xr:uid="{CBA2663F-9D98-4144-9D9D-62D17D53F60E}"/>
    <cellStyle name="Calculation 7 2 3" xfId="30251" xr:uid="{CAC71EA2-ED85-4C91-8AE0-1C6EB2A0E598}"/>
    <cellStyle name="Calculation 7 2 4" xfId="34820" xr:uid="{B2606287-DE80-43FC-A259-435F6AD16CE7}"/>
    <cellStyle name="Calculation 7 3" xfId="11419" xr:uid="{153A4545-AE98-47E5-A42E-2C999ABEC353}"/>
    <cellStyle name="Calculation 7 4" xfId="20636" xr:uid="{624B010D-C87E-4D97-8733-E626524BDB69}"/>
    <cellStyle name="Calculation 7 5" xfId="21622" xr:uid="{C1163963-3A34-40AA-8584-DD30B5A5E906}"/>
    <cellStyle name="Calculation 7 6" xfId="21052" xr:uid="{8D63E482-B162-4587-A2B6-6F6422F33235}"/>
    <cellStyle name="Calculation 8" xfId="6961" xr:uid="{B10CFB48-CC71-41D6-91B0-D2C6725056AC}"/>
    <cellStyle name="Calculation 8 2" xfId="17799" xr:uid="{2D75F63D-77CD-4B81-89E1-7EE2F80956A5}"/>
    <cellStyle name="Calculation 8 2 2" xfId="26082" xr:uid="{CB36DFC4-25BA-4CB8-BCDC-5F19D9E3BEA0}"/>
    <cellStyle name="Calculation 8 2 3" xfId="31232" xr:uid="{D475239F-3394-450D-8855-09F87F2F1BD7}"/>
    <cellStyle name="Calculation 8 2 4" xfId="35801" xr:uid="{B8578EDD-511D-4C39-8C95-3FD3C5F409B6}"/>
    <cellStyle name="Calculation 8 3" xfId="14180" xr:uid="{4735E90E-3BF4-4202-AEDB-A78123C75D24}"/>
    <cellStyle name="Calculation 8 4" xfId="22704" xr:uid="{CF4D55CF-2157-43A3-B24C-9B4B26B99F20}"/>
    <cellStyle name="Calculation 8 5" xfId="28115" xr:uid="{BBD7A180-F8A3-4E7F-8270-6F7151286439}"/>
    <cellStyle name="Calculation 8 6" xfId="32896" xr:uid="{4068A0EC-EFF6-4EA0-B735-7B7F160A51B5}"/>
    <cellStyle name="Calculation 9" xfId="6893" xr:uid="{208062DA-A469-4A39-8A72-C509B096188F}"/>
    <cellStyle name="Calculation 9 2" xfId="17393" xr:uid="{066499B0-C988-410C-BE6D-A2DD9038E403}"/>
    <cellStyle name="Calculation 9 2 2" xfId="25676" xr:uid="{2415B020-E258-4FDD-9BF2-605F4AA980B8}"/>
    <cellStyle name="Calculation 9 2 3" xfId="30826" xr:uid="{CD8690EB-0FCB-4A3B-B911-31B453EC7DB1}"/>
    <cellStyle name="Calculation 9 2 4" xfId="35395" xr:uid="{C5840C9F-2BDB-4941-A1DB-35652CB7F897}"/>
    <cellStyle name="Calculation 9 3" xfId="22143" xr:uid="{0457829F-C68F-4D9E-916E-161E2331E6A7}"/>
    <cellStyle name="Calculation 9 4" xfId="27634" xr:uid="{0EB4BC67-E568-42FF-BE4E-3CC0FA2A5603}"/>
    <cellStyle name="Calculation 9 5" xfId="32490" xr:uid="{01FC99D1-C1F8-47C9-8331-EE786C6D8C68}"/>
    <cellStyle name="Change A&amp;ll" xfId="37022" xr:uid="{5326FA50-2872-4471-96BA-ED8E29ED1C0D}"/>
    <cellStyle name="Change A&amp;ll 2" xfId="37030" xr:uid="{18A1916E-604C-47A7-8B81-CCC23197BF86}"/>
    <cellStyle name="Check Cell" xfId="1294" builtinId="23" customBuiltin="1"/>
    <cellStyle name="Check Cell 2" xfId="167" xr:uid="{53EB319D-0348-473F-A8D9-FE62F7F7AECC}"/>
    <cellStyle name="Check Cell 2 2" xfId="6633" xr:uid="{342875A8-4575-42C6-9055-E55596911437}"/>
    <cellStyle name="Check Cell 3" xfId="301" xr:uid="{6DC693E1-2B32-41D2-8272-B0D62D9F3219}"/>
    <cellStyle name="Check Cell 3 2" xfId="6632" xr:uid="{90AFAD3B-6CB5-440D-A1E5-CFB57D8442A0}"/>
    <cellStyle name="Comma" xfId="1" builtinId="3"/>
    <cellStyle name="Comma 10" xfId="105" xr:uid="{E57B69FF-9619-4EFB-B336-9FCFB94D8867}"/>
    <cellStyle name="Comma 10 10" xfId="9110" xr:uid="{88F6078D-2691-4352-A40E-1D9BCEB5E32C}"/>
    <cellStyle name="Comma 10 11" xfId="8181" xr:uid="{A4BD0D57-1E3A-4084-A8B2-8A113ADCB60E}"/>
    <cellStyle name="Comma 10 12" xfId="36904" xr:uid="{0C01CB47-5187-46D3-8EE3-DB2AB2035F79}"/>
    <cellStyle name="Comma 10 13" xfId="1196" xr:uid="{F1491FC4-189D-400B-8F30-1F862D6CDF9E}"/>
    <cellStyle name="Comma 10 2" xfId="339" xr:uid="{75173438-52AD-4ACF-957C-671B3DFCFF2F}"/>
    <cellStyle name="Comma 10 2 2" xfId="1145" xr:uid="{D8F8F8AE-6319-4D82-BBD7-2A423689F704}"/>
    <cellStyle name="Comma 10 2 2 2" xfId="10694" xr:uid="{D5F4BD90-4826-4CBC-B0AC-E52770886D02}"/>
    <cellStyle name="Comma 10 2 2 2 2" xfId="12151" xr:uid="{FAEF4675-2E10-4D92-A222-DA8CF92B9645}"/>
    <cellStyle name="Comma 10 2 2 2 3" xfId="13177" xr:uid="{DE5622FB-2E2E-4C78-92B7-5EE50E5B957A}"/>
    <cellStyle name="Comma 10 2 2 2 4" xfId="14915" xr:uid="{B33AC240-7E24-47C9-83AB-5D6911509B2E}"/>
    <cellStyle name="Comma 10 2 2 3" xfId="11775" xr:uid="{4FF5EEF2-A9EA-4887-A1E3-55167257549F}"/>
    <cellStyle name="Comma 10 2 2 4" xfId="12802" xr:uid="{034B5948-C17A-43EA-A453-4F8ED53FDA45}"/>
    <cellStyle name="Comma 10 2 2 5" xfId="14053" xr:uid="{F90B32C6-1FA7-45FD-A8E8-A099EC67FEFC}"/>
    <cellStyle name="Comma 10 2 2 6" xfId="15703" xr:uid="{072DC9AB-B249-4C11-9F2A-7A252344B596}"/>
    <cellStyle name="Comma 10 2 2 7" xfId="9819" xr:uid="{706B1C1E-A7BC-4F89-8B4B-568F933C8982}"/>
    <cellStyle name="Comma 10 2 2 8" xfId="9071" xr:uid="{374BBC19-5E27-4FB9-93FE-E50C6F0789F5}"/>
    <cellStyle name="Comma 10 2 2 9" xfId="7441" xr:uid="{5F968F8F-5887-476F-9988-742DE235BCCF}"/>
    <cellStyle name="Comma 10 2 3" xfId="36808" xr:uid="{ADB4BFE9-42EA-4AB8-B08D-9EBC3BE2E513}"/>
    <cellStyle name="Comma 10 3" xfId="571" xr:uid="{2D3E52E5-9F2B-40B5-BBC3-1C4BFB4C6379}"/>
    <cellStyle name="Comma 10 3 2" xfId="1782" xr:uid="{D9700305-E5CE-47BD-9D99-92928E0C6FF9}"/>
    <cellStyle name="Comma 10 3 2 2" xfId="4692" xr:uid="{FC6B1915-97D3-4ADC-919B-C1ABEB5146E6}"/>
    <cellStyle name="Comma 10 3 2 2 2" xfId="11952" xr:uid="{6FBDD92F-359F-4608-A652-C04C6478B1CF}"/>
    <cellStyle name="Comma 10 3 2 3" xfId="12979" xr:uid="{E01CCBF2-A561-43F1-94A9-55D5C00DC05A}"/>
    <cellStyle name="Comma 10 3 2 4" xfId="14716" xr:uid="{A930EE00-78F2-4857-A6F4-1B13A7D0643C}"/>
    <cellStyle name="Comma 10 3 2 5" xfId="10152" xr:uid="{33D27C2A-E139-4811-A207-1833D3CD536A}"/>
    <cellStyle name="Comma 10 3 3" xfId="2593" xr:uid="{6B963BD0-5A1A-41D0-BFBB-4FDAA1C71982}"/>
    <cellStyle name="Comma 10 3 3 2" xfId="5498" xr:uid="{AF1E4D34-14B5-4E97-95DE-C5E6B4303541}"/>
    <cellStyle name="Comma 10 3 3 3" xfId="11545" xr:uid="{CAA4BE72-4F93-4E6E-B5DA-E008A3F80AFE}"/>
    <cellStyle name="Comma 10 3 4" xfId="3997" xr:uid="{4604EAD3-72B9-40E3-ADF8-2E202471B69C}"/>
    <cellStyle name="Comma 10 3 4 2" xfId="12603" xr:uid="{4A03D987-698F-4880-AC0B-7A9BAA7B27DA}"/>
    <cellStyle name="Comma 10 3 5" xfId="7061" xr:uid="{0FBE9C39-4522-4C03-9F6C-F7214FA7725F}"/>
    <cellStyle name="Comma 10 3 5 2" xfId="13597" xr:uid="{8F6B16DE-1542-4B1C-BAD0-62403C621F3D}"/>
    <cellStyle name="Comma 10 3 6" xfId="15504" xr:uid="{64B746E2-1C54-4E08-BCDE-70096BE330FF}"/>
    <cellStyle name="Comma 10 3 7" xfId="9295" xr:uid="{1E8A6004-842F-42D0-A305-48E5944A0026}"/>
    <cellStyle name="Comma 10 3 8" xfId="8581" xr:uid="{D3BE170D-E03A-4E39-B952-65E3E2585E6A}"/>
    <cellStyle name="Comma 10 3 9" xfId="1393" xr:uid="{45600A77-8E08-4D1B-8431-3372A1EA52BD}"/>
    <cellStyle name="Comma 10 4" xfId="1133" xr:uid="{73C40A63-EB1F-4024-9BE1-D636026C8E1A}"/>
    <cellStyle name="Comma 10 4 2" xfId="4520" xr:uid="{3C961A12-0DA1-4795-9C9E-94594E95B83A}"/>
    <cellStyle name="Comma 10 4 2 2" xfId="12138" xr:uid="{F66DE646-DB4A-41A5-8382-762BF2B6FAB5}"/>
    <cellStyle name="Comma 10 4 2 3" xfId="13164" xr:uid="{EC9C03B2-D149-464F-A2CF-97B80880E23B}"/>
    <cellStyle name="Comma 10 4 2 4" xfId="14902" xr:uid="{5C5C226B-E1C6-410B-83C6-85FF56C3B015}"/>
    <cellStyle name="Comma 10 4 2 5" xfId="10681" xr:uid="{F1DB8E27-287E-41FE-905A-DD0EB797F8D7}"/>
    <cellStyle name="Comma 10 4 3" xfId="7428" xr:uid="{7100BE62-270B-4861-BA65-9F5D4650135E}"/>
    <cellStyle name="Comma 10 4 3 2" xfId="11762" xr:uid="{52A3B9EB-65B1-4682-9745-6A89D4253FB1}"/>
    <cellStyle name="Comma 10 4 4" xfId="12789" xr:uid="{79756A6A-AD52-44D2-A446-71DF8D9E83BF}"/>
    <cellStyle name="Comma 10 4 5" xfId="14040" xr:uid="{DA3EF273-FC85-4E6A-B8E0-D893B7FEB4E2}"/>
    <cellStyle name="Comma 10 4 6" xfId="15690" xr:uid="{126746F3-3DED-40A7-A48F-5291906E849F}"/>
    <cellStyle name="Comma 10 4 7" xfId="9806" xr:uid="{7A04641B-66A7-4E35-B53E-B08B913B0438}"/>
    <cellStyle name="Comma 10 4 8" xfId="9058" xr:uid="{9397928B-FD93-49B4-B926-6FBDE6F05715}"/>
    <cellStyle name="Comma 10 4 9" xfId="1609" xr:uid="{A53B5706-6696-47DB-AC52-8371A3502A6E}"/>
    <cellStyle name="Comma 10 5" xfId="2292" xr:uid="{CA9F1952-EB6E-4726-9CE3-A4AD9CDCF622}"/>
    <cellStyle name="Comma 10 5 2" xfId="5197" xr:uid="{7790B398-C07A-4BA9-8EED-A22566DB035E}"/>
    <cellStyle name="Comma 10 5 2 2" xfId="11795" xr:uid="{B825EC1A-8104-4836-AC97-1729537935A1}"/>
    <cellStyle name="Comma 10 5 3" xfId="12822" xr:uid="{EE35DCB0-198E-42B6-B9C6-B97E75A71992}"/>
    <cellStyle name="Comma 10 5 4" xfId="14556" xr:uid="{E2C05098-120E-4B04-9D63-37E54FCFF28F}"/>
    <cellStyle name="Comma 10 5 5" xfId="9859" xr:uid="{0B64826F-E0EC-4074-8D59-1A87DD55EC7C}"/>
    <cellStyle name="Comma 10 6" xfId="3795" xr:uid="{3912DC51-990E-432D-8952-328D6E2C7402}"/>
    <cellStyle name="Comma 10 6 2" xfId="11340" xr:uid="{3A1436FA-90BF-490B-8460-1522AAC8B062}"/>
    <cellStyle name="Comma 10 7" xfId="6730" xr:uid="{1A57C721-7AC0-41DF-9C2D-35C2D2010AD8}"/>
    <cellStyle name="Comma 10 7 2" xfId="12445" xr:uid="{B955AC58-0DD7-4BEB-9383-A22F6850B038}"/>
    <cellStyle name="Comma 10 8" xfId="13228" xr:uid="{5D2CD5EB-008E-4110-AC9E-5057617A9746}"/>
    <cellStyle name="Comma 10 9" xfId="15346" xr:uid="{8E492ED2-5E7C-4307-B38E-E89CBEB44D28}"/>
    <cellStyle name="Comma 11" xfId="340" xr:uid="{E9F4B90B-A979-4710-AA4D-B74160CA42F6}"/>
    <cellStyle name="Comma 11 2" xfId="36905" xr:uid="{276FA582-D0D2-47D1-8F49-09D53595EF8A}"/>
    <cellStyle name="Comma 11 3" xfId="1105" xr:uid="{91272BCD-BEE6-408A-9FD8-4CFBFE6F3F5E}"/>
    <cellStyle name="Comma 12" xfId="61" xr:uid="{EA59655F-4030-4794-A915-DE12BB04AA9F}"/>
    <cellStyle name="Comma 12 2" xfId="1158" xr:uid="{EF22863D-B8E9-4CC8-A078-3E5C2C542B01}"/>
    <cellStyle name="Comma 12 2 2" xfId="36780" xr:uid="{E72FC126-A1AB-4489-9101-9D1A61AF6DD7}"/>
    <cellStyle name="Comma 12 3" xfId="9832" xr:uid="{8452BCCE-8B72-4A91-BE64-E7FB5D8B4313}"/>
    <cellStyle name="Comma 12 4" xfId="9088" xr:uid="{2AC43F53-3570-4F79-BA13-105F6DE463AD}"/>
    <cellStyle name="Comma 13" xfId="382" xr:uid="{5C37C7AF-DECA-4519-807A-E4303CDBFAFA}"/>
    <cellStyle name="Comma 13 10" xfId="1319" xr:uid="{ECB0AEC4-DB0F-46C5-87C0-359254598891}"/>
    <cellStyle name="Comma 13 2" xfId="694" xr:uid="{3D79A046-DE98-450D-ABFB-6F2ED40CFCDC}"/>
    <cellStyle name="Comma 13 2 10" xfId="1479" xr:uid="{C3526B90-D2F2-4DCD-B13F-A1435D5F2811}"/>
    <cellStyle name="Comma 13 2 2" xfId="1899" xr:uid="{74CE84E3-FCDB-4408-A327-85400C91D6F6}"/>
    <cellStyle name="Comma 13 2 2 2" xfId="4809" xr:uid="{4B3CAF43-A5E2-4191-AE77-5B425B9662E3}"/>
    <cellStyle name="Comma 13 2 2 2 2" xfId="12035" xr:uid="{2B9DCEC1-083C-4DAE-BBBB-C051DF3727AD}"/>
    <cellStyle name="Comma 13 2 2 3" xfId="13062" xr:uid="{B4D80D66-7214-4032-A3E3-2B408EE143A8}"/>
    <cellStyle name="Comma 13 2 2 4" xfId="14799" xr:uid="{F2B489CE-F982-4F3A-9814-68AED368A260}"/>
    <cellStyle name="Comma 13 2 2 5" xfId="10273" xr:uid="{105FD2A7-0CE4-4611-BB66-82338152DCB8}"/>
    <cellStyle name="Comma 13 2 3" xfId="2694" xr:uid="{A3A993D3-FC28-4089-A2C7-2E57A95DDE0B}"/>
    <cellStyle name="Comma 13 2 3 2" xfId="5599" xr:uid="{817D8C75-EB7E-4013-B7BD-C9096D62A4CC}"/>
    <cellStyle name="Comma 13 2 3 3" xfId="11631" xr:uid="{4B6E8647-8097-4BB7-8582-7D8D21D93C7A}"/>
    <cellStyle name="Comma 13 2 4" xfId="4118" xr:uid="{97458790-E45C-438C-BB50-4312DFF2109F}"/>
    <cellStyle name="Comma 13 2 4 2" xfId="12686" xr:uid="{5F81AADC-B91F-44D7-BE17-898005678884}"/>
    <cellStyle name="Comma 13 2 5" xfId="7161" xr:uid="{A787C9DB-3B93-4653-A266-AAA1F381AF74}"/>
    <cellStyle name="Comma 13 2 5 2" xfId="13707" xr:uid="{C6F2CBE8-70B0-45EB-88AC-A6474FDEE8AD}"/>
    <cellStyle name="Comma 13 2 6" xfId="15587" xr:uid="{C62B8E36-2F20-4C91-8E76-32BFBF57386C}"/>
    <cellStyle name="Comma 13 2 7" xfId="9415" xr:uid="{DD50C7FB-EC24-4F38-A35C-B1D62913056F}"/>
    <cellStyle name="Comma 13 2 8" xfId="8698" xr:uid="{C4F01E8D-8900-4D0C-AFED-EBF143E0546C}"/>
    <cellStyle name="Comma 13 2 9" xfId="36792" xr:uid="{20E158CC-8C8C-4FC3-BE12-49742172B16E}"/>
    <cellStyle name="Comma 13 3" xfId="1696" xr:uid="{3D8E80E2-39F7-4434-AA4D-3245F31AA836}"/>
    <cellStyle name="Comma 13 3 2" xfId="4607" xr:uid="{BAA279D5-62E2-4651-96A5-1AB64518595A}"/>
    <cellStyle name="Comma 13 3 2 2" xfId="11878" xr:uid="{24AAF210-E628-4623-A367-AA3DE2C6D0ED}"/>
    <cellStyle name="Comma 13 3 3" xfId="12905" xr:uid="{C3E69615-524E-451B-9543-A286800C53B2}"/>
    <cellStyle name="Comma 13 3 4" xfId="14642" xr:uid="{DE51212C-75D7-4952-AA8E-31875C61FC7D}"/>
    <cellStyle name="Comma 13 3 5" xfId="10021" xr:uid="{85CD5BB5-D8A8-4F53-B360-9093DC1517AD}"/>
    <cellStyle name="Comma 13 4" xfId="2466" xr:uid="{9FC95C3A-E6D4-4D24-BF75-07037A508BB2}"/>
    <cellStyle name="Comma 13 4 2" xfId="5371" xr:uid="{E9DDEF7D-0DC7-4FEF-9A27-72CAE9F126A8}"/>
    <cellStyle name="Comma 13 4 3" xfId="11457" xr:uid="{C765683F-5BF7-4E6E-B744-907A6A4D6932}"/>
    <cellStyle name="Comma 13 5" xfId="6634" xr:uid="{06BB0F5D-440C-4DBD-BE04-8BD2CC429F08}"/>
    <cellStyle name="Comma 13 5 2" xfId="12529" xr:uid="{CFE75B36-DC81-49CD-885F-B8F25B402FCE}"/>
    <cellStyle name="Comma 13 6" xfId="3895" xr:uid="{216BFC9C-6FB0-471A-85D8-A8F618C40321}"/>
    <cellStyle name="Comma 13 6 2" xfId="13441" xr:uid="{37628445-A03F-4CCF-98BE-376FC6845A80}"/>
    <cellStyle name="Comma 13 7" xfId="6916" xr:uid="{940C8AD7-C5A9-41E5-9F36-8C45B1E2022B}"/>
    <cellStyle name="Comma 13 7 2" xfId="15430" xr:uid="{E724B7B0-06C5-463A-9E47-93B14829D73D}"/>
    <cellStyle name="Comma 13 8" xfId="9209" xr:uid="{095C66FB-6C7E-4287-A6A4-038A4ECE5A4B}"/>
    <cellStyle name="Comma 13 9" xfId="8417" xr:uid="{5D9823FA-9C0E-46AC-9AE6-543EEF31E503}"/>
    <cellStyle name="Comma 14" xfId="400" xr:uid="{A82586B3-1829-4DA8-B8D3-379ED4BDB043}"/>
    <cellStyle name="Comma 14 10" xfId="36864" xr:uid="{21C8814A-EA66-48BC-8C54-70992CC3F1DF}"/>
    <cellStyle name="Comma 14 11" xfId="1327" xr:uid="{3D090CBC-5305-4B98-A358-5589C02A5592}"/>
    <cellStyle name="Comma 14 2" xfId="702" xr:uid="{71BE412D-EDA1-428E-A4F5-71074597F7C9}"/>
    <cellStyle name="Comma 14 2 10" xfId="1487" xr:uid="{47AD34B3-B7C2-483B-8220-D4AE402C8FD8}"/>
    <cellStyle name="Comma 14 2 2" xfId="1907" xr:uid="{635839F6-98CE-40D9-923C-32E9EB2D4462}"/>
    <cellStyle name="Comma 14 2 2 2" xfId="4817" xr:uid="{9912A9ED-2748-4ADB-9C81-4BBC048EBA1C}"/>
    <cellStyle name="Comma 14 2 2 2 2" xfId="12043" xr:uid="{A6004514-863B-4237-AFD1-1A7DB6D2BDAC}"/>
    <cellStyle name="Comma 14 2 2 3" xfId="13070" xr:uid="{BE9B5F26-CA2D-4D15-9CF5-CD8CD2611EB8}"/>
    <cellStyle name="Comma 14 2 2 4" xfId="14807" xr:uid="{99A4105D-DAEA-40CA-AA23-9F91B731DC1F}"/>
    <cellStyle name="Comma 14 2 2 5" xfId="10281" xr:uid="{973E4D6B-544C-4514-820E-E21FFB261195}"/>
    <cellStyle name="Comma 14 2 3" xfId="2702" xr:uid="{F8DAF29A-4892-4494-900F-E5152FC4798B}"/>
    <cellStyle name="Comma 14 2 3 2" xfId="5607" xr:uid="{79CCBBF7-6EE8-453E-B03D-114C5462B190}"/>
    <cellStyle name="Comma 14 2 3 3" xfId="11639" xr:uid="{14D18110-FC44-4509-9525-8FB1B3878839}"/>
    <cellStyle name="Comma 14 2 4" xfId="4126" xr:uid="{3D6D10BA-DB26-498A-A3E9-01740B3A4C0E}"/>
    <cellStyle name="Comma 14 2 4 2" xfId="12694" xr:uid="{80608EA6-FEA1-4082-A61E-898882B36D04}"/>
    <cellStyle name="Comma 14 2 5" xfId="7169" xr:uid="{7D43A5B7-E3F6-4305-A3EB-B0435F0AEE1A}"/>
    <cellStyle name="Comma 14 2 5 2" xfId="13715" xr:uid="{29DAC559-4ADB-4FAA-B7B7-33FD37ED5EAD}"/>
    <cellStyle name="Comma 14 2 6" xfId="15595" xr:uid="{37A9EA2F-A934-4E77-9C80-9D88A4CB6DB2}"/>
    <cellStyle name="Comma 14 2 7" xfId="9423" xr:uid="{8CF81CAF-234C-47D2-8335-3ED639DA93D5}"/>
    <cellStyle name="Comma 14 2 8" xfId="8706" xr:uid="{B8B146EC-1056-4FAF-B09D-5EB743F4271E}"/>
    <cellStyle name="Comma 14 2 9" xfId="36814" xr:uid="{6D0DB4A2-E225-4F10-A3A5-DE892D2E72B2}"/>
    <cellStyle name="Comma 14 3" xfId="1704" xr:uid="{4E852968-7DFA-4C75-9513-F6FBADB959AC}"/>
    <cellStyle name="Comma 14 3 2" xfId="4615" xr:uid="{DCE6A34E-BA26-445E-8F1A-6D1CE3D2DA18}"/>
    <cellStyle name="Comma 14 3 2 2" xfId="11886" xr:uid="{F2C4987B-79B8-4C39-9633-9351CCF10E6A}"/>
    <cellStyle name="Comma 14 3 3" xfId="12913" xr:uid="{E8D5A9CA-0F22-41B4-99A2-0DF70959F450}"/>
    <cellStyle name="Comma 14 3 4" xfId="14650" xr:uid="{A92171C2-7D6E-47A7-A1ED-EA1E7224130F}"/>
    <cellStyle name="Comma 14 3 5" xfId="10033" xr:uid="{8A0A97B4-C7D9-410D-A22D-69EC4EC9693A}"/>
    <cellStyle name="Comma 14 4" xfId="2480" xr:uid="{306E3160-E008-4B82-80A2-E9B9C2F15431}"/>
    <cellStyle name="Comma 14 4 2" xfId="5385" xr:uid="{C46B341A-0E43-410B-BEDC-1224A03195EB}"/>
    <cellStyle name="Comma 14 4 3" xfId="11466" xr:uid="{20B1C0FC-5C65-4DEC-B21E-9931A83E65F5}"/>
    <cellStyle name="Comma 14 5" xfId="3904" xr:uid="{55BA87A8-3E56-412A-94BE-0E7C53373D03}"/>
    <cellStyle name="Comma 14 5 2" xfId="12537" xr:uid="{86B91CAF-C96C-4177-847B-8AD9B1E55DEC}"/>
    <cellStyle name="Comma 14 6" xfId="6927" xr:uid="{E7E2C0A6-A2DC-4A56-A524-E631501A9FD8}"/>
    <cellStyle name="Comma 14 6 2" xfId="13456" xr:uid="{5CA011EA-AB84-4311-AD04-710BA7A91DFF}"/>
    <cellStyle name="Comma 14 7" xfId="15438" xr:uid="{FED1CD66-38CF-42C5-B2D2-C3E67CFFBCD9}"/>
    <cellStyle name="Comma 14 8" xfId="9217" xr:uid="{9D5C2F95-27AD-44FD-8912-4A27C2992708}"/>
    <cellStyle name="Comma 14 9" xfId="8434" xr:uid="{836777C2-22E3-4EDA-9F44-79154A481EE2}"/>
    <cellStyle name="Comma 15" xfId="138" xr:uid="{600775A8-A411-4D7F-B68B-DF5DD3E79BE0}"/>
    <cellStyle name="Comma 15 10" xfId="1225" xr:uid="{D228B8C4-6191-4194-A233-7FD822937DF9}"/>
    <cellStyle name="Comma 15 2" xfId="602" xr:uid="{BE184122-4853-4C6A-A991-6B11BC5AF478}"/>
    <cellStyle name="Comma 15 2 2" xfId="1813" xr:uid="{E9C8C74B-DC80-44BE-BDFF-E3647E30CB21}"/>
    <cellStyle name="Comma 15 2 2 2" xfId="4723" xr:uid="{219CF192-FFCE-448E-B07A-87A577883CD1}"/>
    <cellStyle name="Comma 15 2 2 2 2" xfId="11981" xr:uid="{6BD0B179-E57F-45AD-A121-9C4C08A9B4E8}"/>
    <cellStyle name="Comma 15 2 2 3" xfId="13008" xr:uid="{21FEE2A0-54FB-4B8E-B63C-34D158688788}"/>
    <cellStyle name="Comma 15 2 2 4" xfId="14745" xr:uid="{02F51200-C653-4474-B427-7141CDBD620A}"/>
    <cellStyle name="Comma 15 2 2 5" xfId="10183" xr:uid="{0136887E-2997-4306-B308-1EEDD72DDEF1}"/>
    <cellStyle name="Comma 15 2 3" xfId="2624" xr:uid="{61014E3B-C639-4DF8-8577-59A6CEB41E5E}"/>
    <cellStyle name="Comma 15 2 3 2" xfId="5529" xr:uid="{86B76356-5FFA-4B72-963B-898AC2A9CDCF}"/>
    <cellStyle name="Comma 15 2 3 3" xfId="11574" xr:uid="{4798081A-2CA3-4819-BF84-8376EF305C48}"/>
    <cellStyle name="Comma 15 2 4" xfId="4028" xr:uid="{9A8CF82B-2311-462E-867A-9054C4F18B60}"/>
    <cellStyle name="Comma 15 2 4 2" xfId="12632" xr:uid="{F36C3F0F-8E36-4FEA-A891-A3261091E351}"/>
    <cellStyle name="Comma 15 2 5" xfId="7091" xr:uid="{0490E333-C5B1-498F-A3F7-92504434F40F}"/>
    <cellStyle name="Comma 15 2 5 2" xfId="13628" xr:uid="{06B6C3FF-A7E1-4BB4-8934-D9AB7081832E}"/>
    <cellStyle name="Comma 15 2 6" xfId="15533" xr:uid="{9B45D3D1-2FA9-4237-92DD-51A1E5EC0FF3}"/>
    <cellStyle name="Comma 15 2 7" xfId="9326" xr:uid="{30E2DBAF-9330-4E8A-AE0F-51839B81F5FC}"/>
    <cellStyle name="Comma 15 2 8" xfId="8612" xr:uid="{B40500AE-7F8C-4747-BE41-60245D825951}"/>
    <cellStyle name="Comma 15 2 9" xfId="1422" xr:uid="{9701828B-D9C3-452C-86FC-7FBE62D3906B}"/>
    <cellStyle name="Comma 15 3" xfId="1638" xr:uid="{82090F8A-0243-4C67-AABA-68E3E252785B}"/>
    <cellStyle name="Comma 15 3 2" xfId="4549" xr:uid="{F842DE2C-44B6-42AA-8A6E-2593A71523B5}"/>
    <cellStyle name="Comma 15 3 2 2" xfId="11824" xr:uid="{2590F1A7-414A-4909-B905-D8C3E1DA9EBE}"/>
    <cellStyle name="Comma 15 3 3" xfId="12851" xr:uid="{7367E55D-2450-45EE-88E8-21C41518AD1E}"/>
    <cellStyle name="Comma 15 3 4" xfId="14585" xr:uid="{FB4DCA3B-4E5F-41F2-8737-48854B9D6545}"/>
    <cellStyle name="Comma 15 3 5" xfId="9890" xr:uid="{D8C761EF-C149-451C-ADBD-4C78212DF53A}"/>
    <cellStyle name="Comma 15 4" xfId="2322" xr:uid="{420AFA7B-A5D3-4B35-9090-523817CF5ECB}"/>
    <cellStyle name="Comma 15 4 2" xfId="5227" xr:uid="{0C30C172-DC15-4319-9000-9A1E8C04BE79}"/>
    <cellStyle name="Comma 15 4 3" xfId="11369" xr:uid="{1F295895-A77F-4DE3-AAB2-E967B1DD8BE0}"/>
    <cellStyle name="Comma 15 5" xfId="3824" xr:uid="{97DD7FFA-E963-4DAF-A4DE-4804649A880A}"/>
    <cellStyle name="Comma 15 5 2" xfId="12474" xr:uid="{5926900D-22D9-4C27-8298-6300210E3D95}"/>
    <cellStyle name="Comma 15 6" xfId="6760" xr:uid="{698D8DB7-D3EC-4E59-9AC6-48FE3870FFC4}"/>
    <cellStyle name="Comma 15 6 2" xfId="13259" xr:uid="{B37E877E-3EF9-4CCE-98AA-A934917CBDAD}"/>
    <cellStyle name="Comma 15 7" xfId="15375" xr:uid="{3F76D3DC-4A5A-49B1-B321-A7DF247318FA}"/>
    <cellStyle name="Comma 15 8" xfId="9141" xr:uid="{308DBFED-3FC5-4F26-9E0A-B5DEFD0D408B}"/>
    <cellStyle name="Comma 15 9" xfId="8213" xr:uid="{E2C8163A-3D6E-403F-97C6-192B755881FB}"/>
    <cellStyle name="Comma 16" xfId="536" xr:uid="{EEFCA9B5-DFFB-4A31-ADC3-AAE6D29C4E2C}"/>
    <cellStyle name="Comma 16 10" xfId="1370" xr:uid="{3D0AE4C9-36E2-45B1-882F-87880F9466CB}"/>
    <cellStyle name="Comma 16 2" xfId="772" xr:uid="{F06EA421-09E8-4C2C-9003-E01C085B72FC}"/>
    <cellStyle name="Comma 16 2 2" xfId="1967" xr:uid="{5023AC83-6978-45A3-9766-687BA8660ED8}"/>
    <cellStyle name="Comma 16 2 2 2" xfId="4877" xr:uid="{0027DD13-507E-4DDC-B623-199DA42B6A12}"/>
    <cellStyle name="Comma 16 2 2 2 2" xfId="12086" xr:uid="{53FAAC4E-813C-43A3-A54E-EB5C5A414141}"/>
    <cellStyle name="Comma 16 2 2 3" xfId="13113" xr:uid="{158A50D9-004B-4747-A5AA-C75D583CAFED}"/>
    <cellStyle name="Comma 16 2 2 4" xfId="14850" xr:uid="{A5227D06-A203-40C5-BB60-663B1BF675B3}"/>
    <cellStyle name="Comma 16 2 2 5" xfId="10344" xr:uid="{713DFFE8-A901-4D22-9114-578193EFF8E6}"/>
    <cellStyle name="Comma 16 2 3" xfId="2758" xr:uid="{31615E3C-C15C-43DB-BD85-3314305BFE25}"/>
    <cellStyle name="Comma 16 2 3 2" xfId="5663" xr:uid="{613C5290-FD04-46F5-832B-2398DC5BE1DB}"/>
    <cellStyle name="Comma 16 2 3 3" xfId="11683" xr:uid="{BD380327-FFBD-4D12-82BC-DA0221702371}"/>
    <cellStyle name="Comma 16 2 4" xfId="4194" xr:uid="{9A894F19-54C5-4B93-A149-F85A8B038064}"/>
    <cellStyle name="Comma 16 2 4 2" xfId="12737" xr:uid="{272A98BB-C14E-4CBF-B641-E45EE2D45986}"/>
    <cellStyle name="Comma 16 2 5" xfId="7226" xr:uid="{3976BFBC-D1AD-46B4-AF15-F720F00188CA}"/>
    <cellStyle name="Comma 16 2 5 2" xfId="13777" xr:uid="{D10EA761-2277-4167-AE87-1B1A9E480E18}"/>
    <cellStyle name="Comma 16 2 6" xfId="15638" xr:uid="{72BCF1C3-7D92-4DAE-A945-2AB3F05AC816}"/>
    <cellStyle name="Comma 16 2 7" xfId="9484" xr:uid="{6E6793FA-4622-4002-88B6-90CC2EF217FA}"/>
    <cellStyle name="Comma 16 2 8" xfId="8773" xr:uid="{A9C406E9-D681-4838-BB3D-11D903F41039}"/>
    <cellStyle name="Comma 16 2 9" xfId="1531" xr:uid="{D4CFF7CB-E480-4654-839B-011323D50CF4}"/>
    <cellStyle name="Comma 16 3" xfId="1748" xr:uid="{026E8CD4-2206-4072-8C8D-FE9C7D047D19}"/>
    <cellStyle name="Comma 16 3 2" xfId="4658" xr:uid="{3A70FBED-9F7B-42A8-9C1B-51D7030BB933}"/>
    <cellStyle name="Comma 16 3 2 2" xfId="11929" xr:uid="{99A2ECEE-C245-496E-B5DF-67BCEC678B4B}"/>
    <cellStyle name="Comma 16 3 3" xfId="12956" xr:uid="{D615D0C4-3AD5-4E54-BC7A-91EA84774583}"/>
    <cellStyle name="Comma 16 3 4" xfId="14693" xr:uid="{0CCAF694-6668-4B94-B3CD-2DF6D771B172}"/>
    <cellStyle name="Comma 16 3 5" xfId="10118" xr:uid="{7087BD47-29AC-49E2-AE92-88AB1E9A1222}"/>
    <cellStyle name="Comma 16 4" xfId="2565" xr:uid="{7BF40D2A-0E5B-4590-8201-95DCF5100379}"/>
    <cellStyle name="Comma 16 4 2" xfId="5470" xr:uid="{D94C29BE-C5AB-40ED-9D0B-8A42B2DFD503}"/>
    <cellStyle name="Comma 16 4 3" xfId="11522" xr:uid="{32569815-EABB-402E-855E-FA4F0E562E05}"/>
    <cellStyle name="Comma 16 5" xfId="3963" xr:uid="{CAAF4F1D-C4A7-42C3-8DCC-A41D3E604D18}"/>
    <cellStyle name="Comma 16 5 2" xfId="12580" xr:uid="{0D40B8ED-F45E-4997-AB60-CAACA0069C5C}"/>
    <cellStyle name="Comma 16 6" xfId="7031" xr:uid="{D37391C9-3DBF-4051-A746-DD7D790B4CF6}"/>
    <cellStyle name="Comma 16 6 2" xfId="13566" xr:uid="{6EE82A67-51D7-4184-80AF-C28AF905975B}"/>
    <cellStyle name="Comma 16 7" xfId="15481" xr:uid="{2D564FFB-BCE7-4EA6-BD42-11F2DC8CEFE8}"/>
    <cellStyle name="Comma 16 8" xfId="9261" xr:uid="{B3E23276-BDA9-4718-8EB8-5C2A69DA4916}"/>
    <cellStyle name="Comma 16 9" xfId="8548" xr:uid="{BB4059B9-DA12-4B03-92EE-4A7CC83869E6}"/>
    <cellStyle name="Comma 17" xfId="1083" xr:uid="{1BD15E5D-DE25-4308-AFEE-DEE4097F2DB5}"/>
    <cellStyle name="Comma 17 10" xfId="1579" xr:uid="{93B69952-8A30-490E-B942-C187D635CEDD}"/>
    <cellStyle name="Comma 17 2" xfId="2245" xr:uid="{3B047252-0F38-40EC-A27E-FE3A4E5C8E56}"/>
    <cellStyle name="Comma 17 2 2" xfId="5155" xr:uid="{44740981-9D45-45EB-ACB4-DFCC27E41FA9}"/>
    <cellStyle name="Comma 17 2 2 2" xfId="12114" xr:uid="{F719CA68-84C4-4CA4-A3AF-B5626C68BF71}"/>
    <cellStyle name="Comma 17 2 3" xfId="13141" xr:uid="{832D42BC-5840-43EE-9905-6F1E9108CF68}"/>
    <cellStyle name="Comma 17 2 4" xfId="14878" xr:uid="{8D43D93B-4D42-4B93-9097-B12CB7D61985}"/>
    <cellStyle name="Comma 17 2 5" xfId="10647" xr:uid="{D947CE2B-2BD8-4CD9-B3E7-8732143CB9B0}"/>
    <cellStyle name="Comma 17 3" xfId="2913" xr:uid="{55400827-4072-46AE-8DFF-86BC92C42558}"/>
    <cellStyle name="Comma 17 3 2" xfId="5816" xr:uid="{BEAB0DC4-64B8-4C92-8221-9D289FD26A97}"/>
    <cellStyle name="Comma 17 3 3" xfId="11735" xr:uid="{2B01DC16-5973-4880-BDC1-0F4637BB6A5B}"/>
    <cellStyle name="Comma 17 4" xfId="4492" xr:uid="{43F29AFA-850F-478A-96AF-AC49C7B43FED}"/>
    <cellStyle name="Comma 17 4 2" xfId="12765" xr:uid="{E4AA0C99-2A79-4C25-A05A-577718DA1026}"/>
    <cellStyle name="Comma 17 5" xfId="7390" xr:uid="{43402859-16FC-4AE2-B9D6-608713571438}"/>
    <cellStyle name="Comma 17 5 2" xfId="14000" xr:uid="{B11337B1-D755-407C-A62B-79F7C15942B2}"/>
    <cellStyle name="Comma 17 6" xfId="15666" xr:uid="{21BC220B-1EAD-46C3-8AEC-B0E691136A07}"/>
    <cellStyle name="Comma 17 7" xfId="9782" xr:uid="{188A2A1D-5910-479F-B592-3EFAE3AAB024}"/>
    <cellStyle name="Comma 17 8" xfId="1084" xr:uid="{83156B6E-07E6-49CC-BFBA-F079F313D8FF}"/>
    <cellStyle name="Comma 17 9" xfId="9011" xr:uid="{18A3FC30-9B10-4E87-90EC-20A239F812D4}"/>
    <cellStyle name="Comma 18" xfId="1087" xr:uid="{5BDEC8B5-FB57-4598-B194-5815F5FA62A0}"/>
    <cellStyle name="Comma 18 2" xfId="36984" xr:uid="{B08C471B-1297-40A0-B2E1-0A18E580E454}"/>
    <cellStyle name="Comma 19" xfId="1090" xr:uid="{F45F334C-9072-4DEE-A169-371FE56AD905}"/>
    <cellStyle name="Comma 19 2" xfId="2247" xr:uid="{0E325A57-4742-46E1-9BBD-459FD183F07D}"/>
    <cellStyle name="Comma 19 2 2" xfId="5157" xr:uid="{6A275028-0F89-4DF4-98F9-B71EA7D3A816}"/>
    <cellStyle name="Comma 19 2 2 2" xfId="12116" xr:uid="{EDD60997-BD82-4131-AC97-AE2070871698}"/>
    <cellStyle name="Comma 19 2 3" xfId="13143" xr:uid="{D4762F71-BB23-4B62-8FEC-022AF07930F3}"/>
    <cellStyle name="Comma 19 2 4" xfId="14880" xr:uid="{AF376A65-D13F-43D7-B892-ED92FAF497EC}"/>
    <cellStyle name="Comma 19 2 5" xfId="10651" xr:uid="{5402F4DD-3653-4ED0-AB62-D45C6195D078}"/>
    <cellStyle name="Comma 19 3" xfId="2918" xr:uid="{008F1736-F951-40B4-8036-E5EFAD660275}"/>
    <cellStyle name="Comma 19 3 2" xfId="5821" xr:uid="{BF2100DD-4896-49F6-ABE7-3A5F0C6160BE}"/>
    <cellStyle name="Comma 19 3 3" xfId="11738" xr:uid="{078EA26F-CEAE-4E85-973B-9723FB9D5B66}"/>
    <cellStyle name="Comma 19 4" xfId="1162" xr:uid="{3CFD5498-D162-451D-A16D-A8CF743409F6}"/>
    <cellStyle name="Comma 19 4 2" xfId="12767" xr:uid="{D4CF50FC-FE10-4827-94CB-2C226A55F0AC}"/>
    <cellStyle name="Comma 19 5" xfId="4495" xr:uid="{615A2EAE-D563-43CF-A1A4-99BCC7950714}"/>
    <cellStyle name="Comma 19 5 2" xfId="14005" xr:uid="{05B7C87E-AB39-4637-ADCF-DCD9C3BEDD5E}"/>
    <cellStyle name="Comma 19 6" xfId="7393" xr:uid="{5FC672AC-8E20-499F-93CB-C6151170BBC3}"/>
    <cellStyle name="Comma 19 6 2" xfId="15668" xr:uid="{20A8AA4E-7B4C-4F1A-8D45-7CD11EFA1B31}"/>
    <cellStyle name="Comma 19 7" xfId="9784" xr:uid="{B2C352DB-2DA5-43CB-ADC0-DBBEAC6C995F}"/>
    <cellStyle name="Comma 19 8" xfId="9018" xr:uid="{546C72CF-F300-42ED-9DFA-6823D8F3E3F8}"/>
    <cellStyle name="Comma 19 9" xfId="1581" xr:uid="{70ACBA53-4D94-4D57-AC9B-D09447996B46}"/>
    <cellStyle name="Comma 2" xfId="2" xr:uid="{00000000-0005-0000-0000-000001000000}"/>
    <cellStyle name="Comma 2 10" xfId="71" xr:uid="{42CE61C5-25BD-4BC5-8877-A54911A35CFF}"/>
    <cellStyle name="Comma 2 10 2" xfId="9094" xr:uid="{02F3912B-00C9-40BC-9EE2-994AB47FF008}"/>
    <cellStyle name="Comma 2 10 3" xfId="6635" xr:uid="{77C015FE-4622-4019-9A38-FDD33C068E9F}"/>
    <cellStyle name="Comma 2 11" xfId="3721" xr:uid="{41EE0D39-A034-4171-BDDC-B6C69D78EBF6}"/>
    <cellStyle name="Comma 2 12" xfId="36806" xr:uid="{96763143-9A5D-4B11-BCEE-361B1AFE206E}"/>
    <cellStyle name="Comma 2 13" xfId="36861" xr:uid="{77C1D755-C8F6-4F2C-91F5-62F1C86B9095}"/>
    <cellStyle name="Comma 2 14" xfId="36912" xr:uid="{EE52AF71-3DB2-4BF5-BAC6-435026EE7726}"/>
    <cellStyle name="Comma 2 15" xfId="36972" xr:uid="{60EE97EA-B7F0-44E6-8640-5FB7E8F6D81D}"/>
    <cellStyle name="Comma 2 16" xfId="41" xr:uid="{D3DC658E-D0F8-4E86-84A5-06EFB26CF213}"/>
    <cellStyle name="Comma 2 17" xfId="37055" xr:uid="{BFD3C9B1-B364-4795-9E11-AB48476FB5F9}"/>
    <cellStyle name="Comma 2 18" xfId="31" xr:uid="{25CA8BC5-8AF4-4D2E-A00D-52B164AB3B9F}"/>
    <cellStyle name="Comma 2 2" xfId="3" xr:uid="{00000000-0005-0000-0000-000002000000}"/>
    <cellStyle name="Comma 2 2 10" xfId="1180" xr:uid="{325E7B69-FAB0-4AB7-B47A-879170CFE99C}"/>
    <cellStyle name="Comma 2 2 11" xfId="32" xr:uid="{C105B76F-037E-47F1-AFC9-DB8C88466C42}"/>
    <cellStyle name="Comma 2 2 2" xfId="52" xr:uid="{616AF146-EEA4-4504-B873-645B35944484}"/>
    <cellStyle name="Comma 2 2 2 2" xfId="1137" xr:uid="{2B0636A1-7C24-46E5-A769-7EC60382AD29}"/>
    <cellStyle name="Comma 2 2 2 2 10" xfId="37002" xr:uid="{7857EBB9-5EEA-4C5A-93AB-C5ECB5263C85}"/>
    <cellStyle name="Comma 2 2 2 2 11" xfId="7432" xr:uid="{8ABB9B17-B74F-47AC-AD1F-949E026EBF4D}"/>
    <cellStyle name="Comma 2 2 2 2 2" xfId="10685" xr:uid="{07E7FD2B-B87C-4909-BED0-37FC23462EC6}"/>
    <cellStyle name="Comma 2 2 2 2 2 2" xfId="12142" xr:uid="{BF609E56-F7E4-4D67-B3D8-FEB7FA1AC6C7}"/>
    <cellStyle name="Comma 2 2 2 2 2 3" xfId="13168" xr:uid="{FFD05AAD-6105-4B96-B291-73EE80DBC11A}"/>
    <cellStyle name="Comma 2 2 2 2 2 4" xfId="14906" xr:uid="{B65AEFE3-1285-464F-B83D-B84FA3DA37BC}"/>
    <cellStyle name="Comma 2 2 2 2 3" xfId="11766" xr:uid="{B6A0C367-3211-4557-9A32-B3A7164AE7B0}"/>
    <cellStyle name="Comma 2 2 2 2 4" xfId="12793" xr:uid="{01ACC80D-CBE5-4AF9-882B-8099A74860B6}"/>
    <cellStyle name="Comma 2 2 2 2 5" xfId="14044" xr:uid="{E7F59B65-F96C-4AB5-9BE1-A504B8B2661B}"/>
    <cellStyle name="Comma 2 2 2 2 6" xfId="15694" xr:uid="{4E62539D-BCA4-4BF6-8812-2AE5C930E23E}"/>
    <cellStyle name="Comma 2 2 2 2 7" xfId="9810" xr:uid="{0366EBB5-7835-40F4-9059-E4B8C7296328}"/>
    <cellStyle name="Comma 2 2 2 2 8" xfId="9062" xr:uid="{F1EDCDE2-FEC7-48F1-B16D-36DF4135EC5B}"/>
    <cellStyle name="Comma 2 2 2 2 9" xfId="36788" xr:uid="{2C6688BC-0DAB-4F48-AABC-0E810387E0E1}"/>
    <cellStyle name="Comma 2 2 2 3" xfId="1178" xr:uid="{A737B114-D7FE-4E55-B5B6-10B74BC5E5C1}"/>
    <cellStyle name="Comma 2 2 2 3 2" xfId="36989" xr:uid="{F9C7F0BF-6AA5-4DAE-849B-054AA4AC26EE}"/>
    <cellStyle name="Comma 2 2 2 3 3" xfId="36900" xr:uid="{102C9B27-2284-4DA6-9180-FE9974E55AC0}"/>
    <cellStyle name="Comma 2 2 2 4" xfId="341" xr:uid="{BAFC4066-B5D9-479B-A30E-C77E28558DD2}"/>
    <cellStyle name="Comma 2 2 2 4 2" xfId="36871" xr:uid="{5B0989D2-6ECD-43C7-AE82-F2067FEF0E2E}"/>
    <cellStyle name="Comma 2 2 2 5" xfId="1175" xr:uid="{63D77CED-749D-4E20-BDBB-5ABB5FDDE4D8}"/>
    <cellStyle name="Comma 2 2 2 5 2" xfId="36918" xr:uid="{37B3DE30-B850-44D8-8BD7-5ECC59268446}"/>
    <cellStyle name="Comma 2 2 2 6" xfId="36936" xr:uid="{91DE4C11-5D73-42D0-B387-29EA5F81872E}"/>
    <cellStyle name="Comma 2 2 2 7" xfId="37010" xr:uid="{2A22CA92-5B86-4ED4-A110-6AE1D155608C}"/>
    <cellStyle name="Comma 2 2 2 8" xfId="37046" xr:uid="{C8B17CFE-914A-4E88-AA94-5D6632314553}"/>
    <cellStyle name="Comma 2 2 2 9" xfId="37048" xr:uid="{F3270FC6-00FF-4068-8206-D01490A37B5D}"/>
    <cellStyle name="Comma 2 2 3" xfId="398" xr:uid="{CB3617F7-0575-4D01-9787-97CF188A71C3}"/>
    <cellStyle name="Comma 2 2 3 2" xfId="443" xr:uid="{A068B4C4-E8DD-405B-B371-F62888FAA985}"/>
    <cellStyle name="Comma 2 2 3 3" xfId="479" xr:uid="{45CCB424-084D-4D78-B3C2-AD0D24A93B72}"/>
    <cellStyle name="Comma 2 2 4" xfId="326" xr:uid="{B240AD8C-9C6F-47DA-B7E1-25604F887B98}"/>
    <cellStyle name="Comma 2 2 5" xfId="1110" xr:uid="{98339289-0D19-4A00-8158-B5A360E3BA54}"/>
    <cellStyle name="Comma 2 2 5 2" xfId="10666" xr:uid="{0133A47F-A5C8-41AD-AED9-D206DD516DEA}"/>
    <cellStyle name="Comma 2 2 5 2 2" xfId="12129" xr:uid="{3F158FC9-E292-418B-8856-6A654D96191B}"/>
    <cellStyle name="Comma 2 2 5 2 3" xfId="13155" xr:uid="{31D6CEA4-99E2-4846-915F-07D2E5968E4A}"/>
    <cellStyle name="Comma 2 2 5 2 4" xfId="14893" xr:uid="{4D04F0EE-6287-4A41-A2CC-D167BA8378FF}"/>
    <cellStyle name="Comma 2 2 5 3" xfId="11750" xr:uid="{8660F02D-0D92-40FA-9E17-952CE22AB3ED}"/>
    <cellStyle name="Comma 2 2 5 4" xfId="12780" xr:uid="{6A6B39C0-CD90-4E2D-9075-AC6813123DA4}"/>
    <cellStyle name="Comma 2 2 5 5" xfId="14019" xr:uid="{6F77701D-C7BF-4640-8E76-6D11E7CBE96C}"/>
    <cellStyle name="Comma 2 2 5 6" xfId="15681" xr:uid="{755E6BC3-26FA-4095-806D-FF219A4C9FA0}"/>
    <cellStyle name="Comma 2 2 5 7" xfId="9797" xr:uid="{B4553DA2-2D3E-460D-A993-5C53BB1340C1}"/>
    <cellStyle name="Comma 2 2 5 8" xfId="9037" xr:uid="{144AECE2-28A9-413D-8093-207A44A014EF}"/>
    <cellStyle name="Comma 2 2 5 9" xfId="7411" xr:uid="{F8D589B6-D43E-4ED0-AC6B-9460E6416DC1}"/>
    <cellStyle name="Comma 2 2 6" xfId="80" xr:uid="{7CBB2D37-846D-48B2-8254-C4D5038B2AB5}"/>
    <cellStyle name="Comma 2 2 6 2" xfId="36797" xr:uid="{F9578D27-421E-458A-B4E6-D031CAC87928}"/>
    <cellStyle name="Comma 2 2 7" xfId="36974" xr:uid="{629432E7-3FC2-4A22-93C1-AD3C52F71CAA}"/>
    <cellStyle name="Comma 2 2 8" xfId="42" xr:uid="{77DA5B03-F531-423A-8CA5-4BD64B679C5C}"/>
    <cellStyle name="Comma 2 2 9" xfId="37056" xr:uid="{310E00D1-3176-41F2-AD13-455C3D8394EF}"/>
    <cellStyle name="Comma 2 3" xfId="51" xr:uid="{6938A28E-2093-4813-BB0D-175314A39FBD}"/>
    <cellStyle name="Comma 2 3 10" xfId="36978" xr:uid="{077DE90A-43A5-49B1-8A05-9F01945FD51E}"/>
    <cellStyle name="Comma 2 3 2" xfId="93" xr:uid="{0BE8346D-18F4-4D23-9CA0-9978F0C8265E}"/>
    <cellStyle name="Comma 2 3 2 10" xfId="9103" xr:uid="{64AE7467-8C34-467E-AAD5-E5F59B102D4C}"/>
    <cellStyle name="Comma 2 3 2 11" xfId="8170" xr:uid="{2C5360A2-4280-4772-AD59-C191E99E5923}"/>
    <cellStyle name="Comma 2 3 2 12" xfId="36828" xr:uid="{CEF84FD6-9E29-48DF-A346-F27499AB6759}"/>
    <cellStyle name="Comma 2 3 2 13" xfId="36898" xr:uid="{AFBFA79A-CB83-46B6-AB56-6456FBBBC92D}"/>
    <cellStyle name="Comma 2 3 2 14" xfId="1193" xr:uid="{098B2FA0-B068-460D-BAFC-BC4583B9B783}"/>
    <cellStyle name="Comma 2 3 2 2" xfId="343" xr:uid="{946D8413-B312-49FE-B025-8389FB4D482D}"/>
    <cellStyle name="Comma 2 3 2 3" xfId="567" xr:uid="{F2E5CE3C-E004-4ABD-A7A7-B3DC37028CD5}"/>
    <cellStyle name="Comma 2 3 2 3 2" xfId="1778" xr:uid="{D5324C6A-FEBF-4CA0-B4BD-4CD659C7E357}"/>
    <cellStyle name="Comma 2 3 2 3 2 2" xfId="4688" xr:uid="{C9DF1524-AC8C-4F29-A13F-03D21ADBF881}"/>
    <cellStyle name="Comma 2 3 2 3 2 2 2" xfId="11949" xr:uid="{5BA02466-758D-440B-BDB4-0634698F2011}"/>
    <cellStyle name="Comma 2 3 2 3 2 3" xfId="12976" xr:uid="{69C3AED3-4207-47F4-8064-7664C5FC3ED4}"/>
    <cellStyle name="Comma 2 3 2 3 2 4" xfId="14713" xr:uid="{8FCE7FB9-0719-4FAB-8B37-90B80E881B0E}"/>
    <cellStyle name="Comma 2 3 2 3 2 5" xfId="10148" xr:uid="{496E1FEC-0A35-4E55-829E-AAA91354A7BA}"/>
    <cellStyle name="Comma 2 3 2 3 3" xfId="2590" xr:uid="{F6ADCA9D-78F6-415A-A5D7-0C8B4E04B4FE}"/>
    <cellStyle name="Comma 2 3 2 3 3 2" xfId="5495" xr:uid="{88ED2C59-B292-4611-A37B-B12D88D7B852}"/>
    <cellStyle name="Comma 2 3 2 3 3 3" xfId="11542" xr:uid="{96D47023-96C9-4576-AF36-8C3CDF380CED}"/>
    <cellStyle name="Comma 2 3 2 3 4" xfId="3993" xr:uid="{9CCF2B53-00AD-4A2C-91D8-1A5136882BFC}"/>
    <cellStyle name="Comma 2 3 2 3 4 2" xfId="12600" xr:uid="{377B19B7-5AC6-45D5-B63A-64EFB7A90A1D}"/>
    <cellStyle name="Comma 2 3 2 3 5" xfId="7057" xr:uid="{198C433A-34C0-4659-A810-163462C57A21}"/>
    <cellStyle name="Comma 2 3 2 3 5 2" xfId="13593" xr:uid="{23997CC4-A5CD-400F-80D8-BC6CC1CF792C}"/>
    <cellStyle name="Comma 2 3 2 3 6" xfId="15501" xr:uid="{AA9AC25A-E7D6-45C8-AFD0-90B4471A4B88}"/>
    <cellStyle name="Comma 2 3 2 3 7" xfId="9291" xr:uid="{645C1DE3-9E2C-4A6B-B06A-010D59289E0B}"/>
    <cellStyle name="Comma 2 3 2 3 8" xfId="8577" xr:uid="{981595ED-323A-45C7-87F7-1CB684E18153}"/>
    <cellStyle name="Comma 2 3 2 3 9" xfId="1390" xr:uid="{850D6E48-0D0D-467F-A269-2661BBE68202}"/>
    <cellStyle name="Comma 2 3 2 4" xfId="1147" xr:uid="{43055A5B-7319-476D-809B-C1405CF37DA6}"/>
    <cellStyle name="Comma 2 3 2 4 2" xfId="4517" xr:uid="{8E33AD3F-D990-46A4-B2EC-4E9E66EC34A1}"/>
    <cellStyle name="Comma 2 3 2 4 2 2" xfId="12153" xr:uid="{E553C83A-D830-445B-B492-F69E4B460157}"/>
    <cellStyle name="Comma 2 3 2 4 2 3" xfId="13179" xr:uid="{7CEA2ABA-848C-4F22-A9BB-00B3FE176B6F}"/>
    <cellStyle name="Comma 2 3 2 4 2 4" xfId="14917" xr:uid="{0975A9F5-8511-4C0A-9C54-62F510B22A81}"/>
    <cellStyle name="Comma 2 3 2 4 2 5" xfId="10696" xr:uid="{FE776E41-D8D5-4D65-8918-D4BE6963EABF}"/>
    <cellStyle name="Comma 2 3 2 4 3" xfId="7443" xr:uid="{23B4BE4F-3E65-4C60-9085-E8DA853EBA7F}"/>
    <cellStyle name="Comma 2 3 2 4 3 2" xfId="11777" xr:uid="{3E30BAD0-DA23-4997-9BA5-7A7F81B15AC1}"/>
    <cellStyle name="Comma 2 3 2 4 4" xfId="12804" xr:uid="{B04B0F22-F810-44A3-9E1A-4C476EB13934}"/>
    <cellStyle name="Comma 2 3 2 4 5" xfId="14055" xr:uid="{56EE1601-8527-4B65-AA05-25012AC8129F}"/>
    <cellStyle name="Comma 2 3 2 4 6" xfId="15705" xr:uid="{FFF3523B-872C-46EC-BF14-7A63915F958F}"/>
    <cellStyle name="Comma 2 3 2 4 7" xfId="9821" xr:uid="{CBE20004-CE23-4C09-BD8F-68D5EBF6751F}"/>
    <cellStyle name="Comma 2 3 2 4 8" xfId="9073" xr:uid="{F8DD6CDB-EDA0-46CE-9DBD-0001F2D10652}"/>
    <cellStyle name="Comma 2 3 2 4 9" xfId="1606" xr:uid="{AD900697-F6A6-4AA6-8F02-1F361DFBE2B2}"/>
    <cellStyle name="Comma 2 3 2 5" xfId="2284" xr:uid="{2899C896-9EA5-4203-8A58-E09D0C1C6F48}"/>
    <cellStyle name="Comma 2 3 2 5 2" xfId="5189" xr:uid="{7D0FDB8A-6D50-4541-B2D6-598D69B8C8BA}"/>
    <cellStyle name="Comma 2 3 2 5 2 2" xfId="11792" xr:uid="{FEE21436-D567-4DBC-9B66-E355CF892825}"/>
    <cellStyle name="Comma 2 3 2 5 3" xfId="12819" xr:uid="{B37545DF-F0E4-4556-B9D3-4714B3D2C285}"/>
    <cellStyle name="Comma 2 3 2 5 4" xfId="14553" xr:uid="{A799016E-CEF0-42CD-A8F9-5A3293E29310}"/>
    <cellStyle name="Comma 2 3 2 5 5" xfId="9850" xr:uid="{FF1E991E-D471-4CD4-80E6-2E2434DD2BAB}"/>
    <cellStyle name="Comma 2 3 2 6" xfId="3789" xr:uid="{688BDAC1-040E-4B0B-95A0-8D5A1DAC9630}"/>
    <cellStyle name="Comma 2 3 2 6 2" xfId="11336" xr:uid="{12FF7CA4-A22C-4216-9C23-2794AE6B3A58}"/>
    <cellStyle name="Comma 2 3 2 7" xfId="6721" xr:uid="{368410AB-31F7-47B0-8EBB-2709FF7CDFE6}"/>
    <cellStyle name="Comma 2 3 2 7 2" xfId="12442" xr:uid="{A986DF92-4EEA-4A91-92F3-78B86A876D66}"/>
    <cellStyle name="Comma 2 3 2 8" xfId="13218" xr:uid="{E76496F1-C635-4BA5-8589-43AD683BF95F}"/>
    <cellStyle name="Comma 2 3 2 9" xfId="15343" xr:uid="{F370C763-7542-462C-AE79-798B0DEB7C41}"/>
    <cellStyle name="Comma 2 3 3" xfId="342" xr:uid="{86E15443-B308-4AD4-8329-38625504A111}"/>
    <cellStyle name="Comma 2 3 4" xfId="203" xr:uid="{AE00604F-95E8-4A17-B140-6A246FBAE4A2}"/>
    <cellStyle name="Comma 2 3 4 10" xfId="1260" xr:uid="{8DEB3E42-BE9E-48FD-95AB-069CE977AFC7}"/>
    <cellStyle name="Comma 2 3 4 2" xfId="626" xr:uid="{F055979C-1881-4EBD-9FB3-CD68338EF39C}"/>
    <cellStyle name="Comma 2 3 4 2 2" xfId="1835" xr:uid="{F177BD5D-27B8-4EA0-B83D-A8BD932AB8FB}"/>
    <cellStyle name="Comma 2 3 4 2 2 2" xfId="4745" xr:uid="{DCA3B252-0334-4A46-9CCF-6631E24F53C0}"/>
    <cellStyle name="Comma 2 3 4 2 2 2 2" xfId="11998" xr:uid="{E7F356A2-29EB-443C-A636-E45021ED1DB5}"/>
    <cellStyle name="Comma 2 3 4 2 2 3" xfId="13025" xr:uid="{54273A4C-BD2E-42A1-AFBA-00E12D55AF31}"/>
    <cellStyle name="Comma 2 3 4 2 2 4" xfId="14762" xr:uid="{68A6CAD1-3367-4213-9F4D-9FC103556ACC}"/>
    <cellStyle name="Comma 2 3 4 2 2 5" xfId="10207" xr:uid="{8223745C-4134-4A1C-B655-84A63D99DD53}"/>
    <cellStyle name="Comma 2 3 4 2 3" xfId="2644" xr:uid="{CA28D460-AF94-4235-A29A-49E7E7214BDC}"/>
    <cellStyle name="Comma 2 3 4 2 3 2" xfId="5549" xr:uid="{852810CB-FC2A-437A-840E-8FD372F55E1A}"/>
    <cellStyle name="Comma 2 3 4 2 3 3" xfId="11592" xr:uid="{1CD64F27-3BC4-40D6-912B-EB6B00B44A41}"/>
    <cellStyle name="Comma 2 3 4 2 4" xfId="4051" xr:uid="{5F0AB657-24BD-44DA-BB3D-94B0244C8F89}"/>
    <cellStyle name="Comma 2 3 4 2 4 2" xfId="12649" xr:uid="{4F4D8686-6960-43CC-AF90-EFACCDC15A0D}"/>
    <cellStyle name="Comma 2 3 4 2 5" xfId="7113" xr:uid="{BDD40DAF-27B2-46E7-849C-A748586382C7}"/>
    <cellStyle name="Comma 2 3 4 2 5 2" xfId="13649" xr:uid="{B6A6CF8D-1EF4-4FEC-B173-5C2E66A7093A}"/>
    <cellStyle name="Comma 2 3 4 2 6" xfId="15550" xr:uid="{7A141E02-314E-443D-9D84-78F4FFAD5D61}"/>
    <cellStyle name="Comma 2 3 4 2 7" xfId="9349" xr:uid="{3F7921AD-83DF-4B52-8E0B-7A8CAA5A8B08}"/>
    <cellStyle name="Comma 2 3 4 2 8" xfId="8635" xr:uid="{84209D51-D46D-48D9-AD4A-653547038E93}"/>
    <cellStyle name="Comma 2 3 4 2 9" xfId="1440" xr:uid="{EC2A79F4-DDBF-44B3-814C-29B6AEBA95B7}"/>
    <cellStyle name="Comma 2 3 4 3" xfId="1655" xr:uid="{E6290960-62DC-48EC-9321-45F2E995B24D}"/>
    <cellStyle name="Comma 2 3 4 3 2" xfId="4566" xr:uid="{C3132BB5-05BE-4AC3-913C-B7A2E75422B1}"/>
    <cellStyle name="Comma 2 3 4 3 2 2" xfId="11841" xr:uid="{00F72593-CA8A-4E05-AFEF-4110248D2B21}"/>
    <cellStyle name="Comma 2 3 4 3 3" xfId="12868" xr:uid="{02DF3C5B-1C52-47C0-A25E-C94840DEDFA7}"/>
    <cellStyle name="Comma 2 3 4 3 4" xfId="14602" xr:uid="{AE0F512A-C19F-49F2-97E2-E4EF78F075E3}"/>
    <cellStyle name="Comma 2 3 4 3 5" xfId="9924" xr:uid="{883FBB56-29C8-4640-8FF3-BC6E9B046D81}"/>
    <cellStyle name="Comma 2 3 4 4" xfId="2358" xr:uid="{37D8D3C7-9BAA-4733-B81E-CF3DF70D159E}"/>
    <cellStyle name="Comma 2 3 4 4 2" xfId="5263" xr:uid="{08E84983-F1E3-4A81-8D31-F2BFB6F9A8B6}"/>
    <cellStyle name="Comma 2 3 4 4 3" xfId="11393" xr:uid="{F8E34734-B6EF-4528-89CE-633879D699F5}"/>
    <cellStyle name="Comma 2 3 4 5" xfId="3842" xr:uid="{B416C8AE-63F5-41E8-818D-2024C5F0FBA6}"/>
    <cellStyle name="Comma 2 3 4 5 2" xfId="12491" xr:uid="{CA0A64D0-1266-42A4-82C6-EB5644E7620C}"/>
    <cellStyle name="Comma 2 3 4 6" xfId="6798" xr:uid="{208C11C9-15DD-4CBF-80F9-3775EACB4006}"/>
    <cellStyle name="Comma 2 3 4 6 2" xfId="13307" xr:uid="{18623D57-2157-48C9-B3FE-4621B8C8830C}"/>
    <cellStyle name="Comma 2 3 4 7" xfId="15392" xr:uid="{D0586D61-71CC-473B-835A-C3DCC146EFAC}"/>
    <cellStyle name="Comma 2 3 4 8" xfId="9158" xr:uid="{6969636F-4966-4DC4-AE29-7E4C75C52726}"/>
    <cellStyle name="Comma 2 3 4 9" xfId="8268" xr:uid="{32A01AAC-8D62-4203-8664-3AA0B7EE0AB2}"/>
    <cellStyle name="Comma 2 3 5" xfId="1135" xr:uid="{A6492EAB-CD11-49CA-972B-1DD6E4F2B851}"/>
    <cellStyle name="Comma 2 3 5 2" xfId="7430" xr:uid="{65EC0573-5494-4D06-AD4A-772192F48B6A}"/>
    <cellStyle name="Comma 2 3 5 2 2" xfId="12140" xr:uid="{E5A7EFC0-B873-4366-BC35-9D01F726CFF7}"/>
    <cellStyle name="Comma 2 3 5 2 3" xfId="13166" xr:uid="{9DCDCE55-0AAB-4E72-9D85-47B8F4153CFC}"/>
    <cellStyle name="Comma 2 3 5 2 4" xfId="14904" xr:uid="{7FF95038-F128-4EC9-B8AE-1116157F8F76}"/>
    <cellStyle name="Comma 2 3 5 2 5" xfId="10683" xr:uid="{01F9E97F-08AB-466F-9CE8-9A6CB40CCC00}"/>
    <cellStyle name="Comma 2 3 5 3" xfId="11764" xr:uid="{86A25C36-7EA1-4BB3-8C7D-079F12207EF9}"/>
    <cellStyle name="Comma 2 3 5 4" xfId="12791" xr:uid="{4F09CA67-9C95-49B1-B753-7974ED78E80C}"/>
    <cellStyle name="Comma 2 3 5 5" xfId="14042" xr:uid="{CC905B9C-B676-46EA-B8D1-FFEBD6118FCD}"/>
    <cellStyle name="Comma 2 3 5 6" xfId="15692" xr:uid="{EBAAB901-F74D-4F79-9F9A-BC54A6811BC2}"/>
    <cellStyle name="Comma 2 3 5 7" xfId="9808" xr:uid="{4ABD76E5-2058-4771-AF24-3F92683344B3}"/>
    <cellStyle name="Comma 2 3 5 8" xfId="9060" xr:uid="{09C3C050-4FD7-4F28-A3D3-5E330924FC64}"/>
    <cellStyle name="Comma 2 3 5 9" xfId="6636" xr:uid="{9B2CCEA0-726F-41CB-94B0-52C5405487C4}"/>
    <cellStyle name="Comma 2 3 6" xfId="85" xr:uid="{255EA02A-2377-4C79-BB94-7BF2EBFECBE5}"/>
    <cellStyle name="Comma 2 3 7" xfId="9097" xr:uid="{CD924884-07D5-4BAB-97F6-C3585ADA2273}"/>
    <cellStyle name="Comma 2 3 8" xfId="36860" xr:uid="{6D50489C-A5A4-4906-BC52-97A421BE9C3B}"/>
    <cellStyle name="Comma 2 3 9" xfId="36924" xr:uid="{49A4CE68-0917-4C86-A335-ECA3C6C04121}"/>
    <cellStyle name="Comma 2 4" xfId="66" xr:uid="{93D56060-445E-499E-A871-DABF2A3CF115}"/>
    <cellStyle name="Comma 2 4 10" xfId="6702" xr:uid="{53440902-1A85-4E59-8683-E95835154A15}"/>
    <cellStyle name="Comma 2 4 10 2" xfId="12435" xr:uid="{E8D9FBDC-075A-4C57-9BA9-7BCBC1607BDF}"/>
    <cellStyle name="Comma 2 4 11" xfId="13193" xr:uid="{4C323327-3FC0-4465-B563-D15740FDE156}"/>
    <cellStyle name="Comma 2 4 12" xfId="15336" xr:uid="{6AED26DA-1E04-463F-94FE-013D1B750031}"/>
    <cellStyle name="Comma 2 4 13" xfId="9090" xr:uid="{E8CC5286-16F5-453C-AEF6-A85C887F6972}"/>
    <cellStyle name="Comma 2 4 14" xfId="8146" xr:uid="{6B207E1C-452B-4D47-87E2-F0AE37151378}"/>
    <cellStyle name="Comma 2 4 15" xfId="36817" xr:uid="{20004EFD-D0F5-4833-8C46-1E1555DFE607}"/>
    <cellStyle name="Comma 2 4 16" xfId="36787" xr:uid="{EF0A0578-5493-444D-A07E-5A7A62FD2D43}"/>
    <cellStyle name="Comma 2 4 17" xfId="36867" xr:uid="{DA5DFE2D-0689-4BAA-BC74-B0031F10021F}"/>
    <cellStyle name="Comma 2 4 18" xfId="1185" xr:uid="{388D16BC-DDC9-4B24-AF2C-BD70FA0F7313}"/>
    <cellStyle name="Comma 2 4 2" xfId="76" xr:uid="{DEC1B0FF-38BC-4412-8341-29C4C3C37B9B}"/>
    <cellStyle name="Comma 2 4 2 2" xfId="439" xr:uid="{59749832-23BB-4943-A6AE-14BBEA0B9713}"/>
    <cellStyle name="Comma 2 4 2 3" xfId="475" xr:uid="{48ACDB14-0665-414C-B556-70F90A3741B8}"/>
    <cellStyle name="Comma 2 4 2 4" xfId="394" xr:uid="{0D6BF386-F562-4521-AAF6-2241A10FCBA1}"/>
    <cellStyle name="Comma 2 4 3" xfId="87" xr:uid="{F2625BF9-BAE1-41FB-885B-EF41144FA83C}"/>
    <cellStyle name="Comma 2 4 3 10" xfId="8164" xr:uid="{14D75D53-274F-41AF-8326-A5E3FDE2DA2F}"/>
    <cellStyle name="Comma 2 4 3 11" xfId="1188" xr:uid="{AFAB1B83-33D7-4F52-AD22-6162E5FCE214}"/>
    <cellStyle name="Comma 2 4 3 2" xfId="408" xr:uid="{FCABCEEF-BC1A-468A-973B-A6DFEB5E5E5C}"/>
    <cellStyle name="Comma 2 4 3 3" xfId="544" xr:uid="{1E0FAEA7-D86E-4FE8-985F-693DE3010452}"/>
    <cellStyle name="Comma 2 4 3 3 2" xfId="1755" xr:uid="{62ECF580-7077-46DC-B630-858D6E54209F}"/>
    <cellStyle name="Comma 2 4 3 3 2 2" xfId="4665" xr:uid="{0A7E63AA-B64C-47D9-90F3-7DA6E8F630CC}"/>
    <cellStyle name="Comma 2 4 3 3 2 2 2" xfId="11933" xr:uid="{042B5B18-7DEE-4027-A967-3F58CA0E9BDF}"/>
    <cellStyle name="Comma 2 4 3 3 2 3" xfId="12960" xr:uid="{70C34681-F1C4-485E-9F2B-9DC9BE41C1F5}"/>
    <cellStyle name="Comma 2 4 3 3 2 4" xfId="14697" xr:uid="{586A2CBD-EFF5-476F-8189-1D5B7FEAEBCA}"/>
    <cellStyle name="Comma 2 4 3 3 2 5" xfId="10125" xr:uid="{025C56F2-7CE3-47B0-802B-655CB899ADA8}"/>
    <cellStyle name="Comma 2 4 3 3 3" xfId="2571" xr:uid="{D243512A-7C8A-47CD-AE3C-8B33DC1B6A70}"/>
    <cellStyle name="Comma 2 4 3 3 3 2" xfId="5476" xr:uid="{37AD2AFD-8271-41A1-8568-C2AB1F3E9045}"/>
    <cellStyle name="Comma 2 4 3 3 3 3" xfId="11526" xr:uid="{8878CA95-D96F-4653-B23C-6267721711C5}"/>
    <cellStyle name="Comma 2 4 3 3 4" xfId="3970" xr:uid="{B4DAF666-FC0B-4193-8002-F58A62945535}"/>
    <cellStyle name="Comma 2 4 3 3 4 2" xfId="12584" xr:uid="{D85CF816-EDB0-4DEE-AD7B-2E4B016055E7}"/>
    <cellStyle name="Comma 2 4 3 3 5" xfId="7037" xr:uid="{A31722B1-FF99-43F4-A627-68E1DDD2EF40}"/>
    <cellStyle name="Comma 2 4 3 3 5 2" xfId="13571" xr:uid="{7173C195-D9B4-4A47-A7D3-4FFB82CE274E}"/>
    <cellStyle name="Comma 2 4 3 3 6" xfId="15485" xr:uid="{0628B803-C943-41B0-8DAF-31EC6A290604}"/>
    <cellStyle name="Comma 2 4 3 3 7" xfId="9268" xr:uid="{F7AF6C91-F34A-4278-8722-EEBDB789DBA9}"/>
    <cellStyle name="Comma 2 4 3 3 8" xfId="8555" xr:uid="{9E402396-8FCE-42E2-919D-A1C6202F0A95}"/>
    <cellStyle name="Comma 2 4 3 3 9" xfId="1374" xr:uid="{886EBB8B-7AFE-4E80-95B9-0550D9DF058B}"/>
    <cellStyle name="Comma 2 4 3 4" xfId="1602" xr:uid="{FEDD0B0C-AAC4-4E85-B16F-B32133FEC339}"/>
    <cellStyle name="Comma 2 4 3 4 2" xfId="4513" xr:uid="{B00411C5-3E8A-46D1-9413-39989A799F5F}"/>
    <cellStyle name="Comma 2 4 3 4 2 2" xfId="11788" xr:uid="{985CEAF9-43E4-4730-9D29-EB315B2E1C23}"/>
    <cellStyle name="Comma 2 4 3 4 3" xfId="12815" xr:uid="{63BE095C-488B-4A83-A439-9FD24B24404E}"/>
    <cellStyle name="Comma 2 4 3 4 4" xfId="14549" xr:uid="{12069D96-5977-4A35-A710-8F8108FD59BB}"/>
    <cellStyle name="Comma 2 4 3 4 5" xfId="9845" xr:uid="{3868D93B-0F50-40E1-86F3-AB471AD585A1}"/>
    <cellStyle name="Comma 2 4 3 5" xfId="2278" xr:uid="{509B8AA5-9781-4BA2-B314-45D25F8A5306}"/>
    <cellStyle name="Comma 2 4 3 5 2" xfId="5183" xr:uid="{76758268-E4CB-4A08-9314-A5F6D882CEF6}"/>
    <cellStyle name="Comma 2 4 3 5 3" xfId="11332" xr:uid="{2381756D-A6E5-4C22-A4D6-6DEDCF8A0A1F}"/>
    <cellStyle name="Comma 2 4 3 6" xfId="3747" xr:uid="{9A0AA3B1-D9AC-42D0-82E2-115ABD29DE5B}"/>
    <cellStyle name="Comma 2 4 3 6 2" xfId="12438" xr:uid="{213508F9-7E08-4CE6-96F0-D019AE51555E}"/>
    <cellStyle name="Comma 2 4 3 7" xfId="6715" xr:uid="{2FB0C36D-B75F-461B-9540-CE7A9BF519DD}"/>
    <cellStyle name="Comma 2 4 3 7 2" xfId="13212" xr:uid="{28C68688-D5C8-47E8-BE25-D5F51D19D167}"/>
    <cellStyle name="Comma 2 4 3 8" xfId="15339" xr:uid="{3C8156CF-1EE5-4F2A-8244-B1FBDFEDBF7A}"/>
    <cellStyle name="Comma 2 4 3 9" xfId="9099" xr:uid="{2E747182-2AC3-4025-B1BA-90627C597B82}"/>
    <cellStyle name="Comma 2 4 4" xfId="445" xr:uid="{A9ABD7DA-3264-41B1-A298-B7272352E6FE}"/>
    <cellStyle name="Comma 2 4 5" xfId="204" xr:uid="{45A0EAAE-34AB-434A-9208-6C8D89809AC6}"/>
    <cellStyle name="Comma 2 4 6" xfId="538" xr:uid="{7306FD0F-ED1E-471F-AEE2-AB61F1D85AD5}"/>
    <cellStyle name="Comma 2 4 6 2" xfId="1749" xr:uid="{64321D4F-79D3-4144-9054-7BF5A4A7E9A2}"/>
    <cellStyle name="Comma 2 4 6 2 2" xfId="4659" xr:uid="{0BA1771C-E676-4D3B-B067-EB0990BD661A}"/>
    <cellStyle name="Comma 2 4 6 2 2 2" xfId="11930" xr:uid="{35545F40-2ECB-4E59-826E-43D0EC12B7DF}"/>
    <cellStyle name="Comma 2 4 6 2 3" xfId="12957" xr:uid="{052DCBAB-15BF-48CE-A8A4-6569BEFB52EF}"/>
    <cellStyle name="Comma 2 4 6 2 4" xfId="14694" xr:uid="{434B84C0-8A31-45B3-9F5B-D12131BD3830}"/>
    <cellStyle name="Comma 2 4 6 2 5" xfId="10119" xr:uid="{8FF76988-FBEB-4277-B2D7-6D433E2AB6B0}"/>
    <cellStyle name="Comma 2 4 6 3" xfId="2566" xr:uid="{81844E3F-62AF-448A-A724-EE27D7BB358A}"/>
    <cellStyle name="Comma 2 4 6 3 2" xfId="5471" xr:uid="{21F54B7B-13A0-467E-98E2-BE080E28210D}"/>
    <cellStyle name="Comma 2 4 6 3 3" xfId="11523" xr:uid="{16FBCD5D-BF9A-4F4F-A8E9-D910191A871C}"/>
    <cellStyle name="Comma 2 4 6 4" xfId="3964" xr:uid="{3C3F1085-3B1D-402A-B684-6DF9101DFF10}"/>
    <cellStyle name="Comma 2 4 6 4 2" xfId="12581" xr:uid="{8D8AD08B-E82C-4960-A8FF-7CB176256C3F}"/>
    <cellStyle name="Comma 2 4 6 5" xfId="7032" xr:uid="{091C4EE4-53D0-405E-B836-DCAD65FE6F08}"/>
    <cellStyle name="Comma 2 4 6 5 2" xfId="13567" xr:uid="{9CCB8058-7847-4821-816D-4C264502B155}"/>
    <cellStyle name="Comma 2 4 6 6" xfId="15482" xr:uid="{773177BE-BBAA-45AF-B165-159251C7E5C6}"/>
    <cellStyle name="Comma 2 4 6 7" xfId="9262" xr:uid="{2284BB81-1BCA-4CB9-9AD8-EC6BECF8495F}"/>
    <cellStyle name="Comma 2 4 6 8" xfId="8550" xr:uid="{E3B4335A-15EC-4DD9-89D5-8C912B8015D6}"/>
    <cellStyle name="Comma 2 4 6 9" xfId="1371" xr:uid="{53786114-0BA1-4387-9552-378F736AF255}"/>
    <cellStyle name="Comma 2 4 7" xfId="1154" xr:uid="{67935CA4-D384-466A-B416-87655EFD67D3}"/>
    <cellStyle name="Comma 2 4 7 2" xfId="4510" xr:uid="{BCCD67A6-2CC1-4D51-B0D6-C4FE86C0DF67}"/>
    <cellStyle name="Comma 2 4 7 2 2" xfId="12158" xr:uid="{113A16EB-7557-484C-B179-ABF795B3C966}"/>
    <cellStyle name="Comma 2 4 7 2 3" xfId="13184" xr:uid="{233090CE-4713-4032-A83F-69D1C88A84A9}"/>
    <cellStyle name="Comma 2 4 7 2 4" xfId="14922" xr:uid="{818F739F-1354-482B-B644-78AC85E8D77C}"/>
    <cellStyle name="Comma 2 4 7 2 5" xfId="10703" xr:uid="{9DCD8D8F-7049-47F8-B305-431613EEFB0F}"/>
    <cellStyle name="Comma 2 4 7 3" xfId="7448" xr:uid="{B3EA0C40-82A7-493B-8CDC-7ECE2D029439}"/>
    <cellStyle name="Comma 2 4 7 3 2" xfId="11782" xr:uid="{2982E371-9B26-40A0-B399-B112054DA59C}"/>
    <cellStyle name="Comma 2 4 7 4" xfId="12809" xr:uid="{D2401746-F81F-4581-B8F3-D42A9197FA9A}"/>
    <cellStyle name="Comma 2 4 7 5" xfId="14061" xr:uid="{2F609679-8593-4F7A-81EE-CD3D1483B4A4}"/>
    <cellStyle name="Comma 2 4 7 6" xfId="15710" xr:uid="{A79A0CC6-2E51-49BD-ABA8-976D8DCA594F}"/>
    <cellStyle name="Comma 2 4 7 7" xfId="9828" xr:uid="{CC502009-2946-490E-A6FB-0EA523D11851}"/>
    <cellStyle name="Comma 2 4 7 8" xfId="9080" xr:uid="{23310D98-3127-4884-86C0-CD84748FF7E4}"/>
    <cellStyle name="Comma 2 4 7 9" xfId="1599" xr:uid="{BF688E7D-DBBF-4017-9AB6-7D41EF7FAB9B}"/>
    <cellStyle name="Comma 2 4 8" xfId="1169" xr:uid="{0946CCAC-1AEA-4739-90FB-88C9928FBFF5}"/>
    <cellStyle name="Comma 2 4 8 2" xfId="5171" xr:uid="{C0CEB281-7153-4713-BE7B-2E6998D7B534}"/>
    <cellStyle name="Comma 2 4 8 2 2" xfId="11785" xr:uid="{9101A8D2-4BBF-4A88-91C2-6A5AE2E22555}"/>
    <cellStyle name="Comma 2 4 8 3" xfId="12812" xr:uid="{5F840A31-1FCA-49DA-A41B-EDAD9D11A074}"/>
    <cellStyle name="Comma 2 4 8 4" xfId="14546" xr:uid="{B168EBB1-59F9-4AC9-9D12-D23CC243390E}"/>
    <cellStyle name="Comma 2 4 8 5" xfId="9835" xr:uid="{A38C885C-E82C-46A3-B578-008FBBD0E844}"/>
    <cellStyle name="Comma 2 4 8 6" xfId="2266" xr:uid="{8041E0A5-D786-4D5A-9734-4EB9D1368D70}"/>
    <cellStyle name="Comma 2 4 9" xfId="3739" xr:uid="{39041B55-BEB3-4317-9667-5D3775D76809}"/>
    <cellStyle name="Comma 2 4 9 2" xfId="11322" xr:uid="{0AE09D29-CE8F-46E9-A422-9F0ADF68E905}"/>
    <cellStyle name="Comma 2 5" xfId="325" xr:uid="{FB029640-095C-4198-B42C-78E2E62475C2}"/>
    <cellStyle name="Comma 2 5 2" xfId="1136" xr:uid="{2DE12E1F-6F62-4AEB-BB5E-8668ACBDF49D}"/>
    <cellStyle name="Comma 2 5 2 2" xfId="1170" xr:uid="{6E5AF81C-B5E8-49CC-9B73-51234448E1F2}"/>
    <cellStyle name="Comma 2 5 2 2 2" xfId="12141" xr:uid="{D18E85FD-0AF4-4C24-B3CE-F43C1CF6DA65}"/>
    <cellStyle name="Comma 2 5 2 2 3" xfId="13167" xr:uid="{268A9B76-FFE2-4FAC-B1B0-625FFF37D1A9}"/>
    <cellStyle name="Comma 2 5 2 2 4" xfId="14905" xr:uid="{1F7B4E4D-3E1A-4FA1-BC2F-1801F78E0601}"/>
    <cellStyle name="Comma 2 5 2 2 5" xfId="10684" xr:uid="{5383E31C-2F22-47B9-8107-68D02DE92A88}"/>
    <cellStyle name="Comma 2 5 2 3" xfId="11765" xr:uid="{0346F878-C43C-4AFC-8F02-BAEBA9FD123C}"/>
    <cellStyle name="Comma 2 5 2 4" xfId="12792" xr:uid="{66A85086-57BC-4A01-A61C-9D81A8ECF9D7}"/>
    <cellStyle name="Comma 2 5 2 5" xfId="14043" xr:uid="{A15BEA25-9BCD-4BB7-B6FC-2837733B50ED}"/>
    <cellStyle name="Comma 2 5 2 6" xfId="15693" xr:uid="{96FEC5BB-0EAD-4203-BAC5-238356151D81}"/>
    <cellStyle name="Comma 2 5 2 7" xfId="9809" xr:uid="{4F097840-79F0-4225-913A-CAA7736B25DA}"/>
    <cellStyle name="Comma 2 5 2 8" xfId="9061" xr:uid="{815A65D3-9498-4137-AF6C-0479CF10300D}"/>
    <cellStyle name="Comma 2 5 2 9" xfId="7431" xr:uid="{61163447-29D2-4038-9AFA-C42C175257E0}"/>
    <cellStyle name="Comma 2 5 3" xfId="36782" xr:uid="{948CD30F-7D90-4B60-9A52-0D4DE7E00CE7}"/>
    <cellStyle name="Comma 2 5 4" xfId="36865" xr:uid="{DFD641F1-1EF8-4FE2-B3F4-C6CF5B079F52}"/>
    <cellStyle name="Comma 2 5 5" xfId="36933" xr:uid="{12DC7B19-86DE-4556-AAB8-FC725BA6E6EB}"/>
    <cellStyle name="Comma 2 55" xfId="3719" xr:uid="{06EC2967-B8C4-4F4C-B26A-5AB23C78B097}"/>
    <cellStyle name="Comma 2 57" xfId="36819" xr:uid="{AAD183B6-429E-4D4E-B6A0-29FA33218199}"/>
    <cellStyle name="Comma 2 6" xfId="168" xr:uid="{B987F440-3C3D-43AD-8409-21FD27CE72ED}"/>
    <cellStyle name="Comma 2 6 10" xfId="36832" xr:uid="{64A3DC15-DB0C-4737-9832-96CF81AFEC68}"/>
    <cellStyle name="Comma 2 6 11" xfId="1239" xr:uid="{DDCFEADA-F421-48F2-A142-719AE0083242}"/>
    <cellStyle name="Comma 2 6 2" xfId="619" xr:uid="{AD0C1696-8F73-446E-8A7B-45B50C6F9ED9}"/>
    <cellStyle name="Comma 2 6 2 2" xfId="1829" xr:uid="{AA24DE96-FF1C-4D63-ADF4-4D6E1ACCC0FF}"/>
    <cellStyle name="Comma 2 6 2 2 2" xfId="4739" xr:uid="{79380225-45D3-4E8E-B50A-165C766FA23B}"/>
    <cellStyle name="Comma 2 6 2 2 2 2" xfId="11995" xr:uid="{E78A5661-B60B-476F-BABF-56C232F96B01}"/>
    <cellStyle name="Comma 2 6 2 2 3" xfId="13022" xr:uid="{674BF248-0A7D-4E5E-A2FD-D2458F720556}"/>
    <cellStyle name="Comma 2 6 2 2 4" xfId="14759" xr:uid="{6E525977-FF26-4C4C-A43E-E46CBC35B80F}"/>
    <cellStyle name="Comma 2 6 2 2 5" xfId="10200" xr:uid="{C8695D0C-95E2-468D-9647-7973F1C94D89}"/>
    <cellStyle name="Comma 2 6 2 3" xfId="2640" xr:uid="{E32AEC13-5203-4C03-A13E-281FB410D469}"/>
    <cellStyle name="Comma 2 6 2 3 2" xfId="5545" xr:uid="{C1B8B871-A3F4-471C-92F7-BF3867AD8C54}"/>
    <cellStyle name="Comma 2 6 2 3 3" xfId="11588" xr:uid="{63C344A7-3848-4917-9645-F918CD285F94}"/>
    <cellStyle name="Comma 2 6 2 4" xfId="4045" xr:uid="{D495A6E4-1455-4957-A123-FE69B302FE89}"/>
    <cellStyle name="Comma 2 6 2 4 2" xfId="12646" xr:uid="{F22DADF7-E3F3-4E38-81FE-95CBB8D63B50}"/>
    <cellStyle name="Comma 2 6 2 5" xfId="7107" xr:uid="{890BCE97-6276-485F-8726-E4AE077C36FC}"/>
    <cellStyle name="Comma 2 6 2 5 2" xfId="13644" xr:uid="{57BAF771-03FF-43F6-B4FC-1E0F7E8DCC5D}"/>
    <cellStyle name="Comma 2 6 2 6" xfId="15547" xr:uid="{80DECE27-FDF5-4EA0-957C-D2953201B667}"/>
    <cellStyle name="Comma 2 6 2 7" xfId="9343" xr:uid="{31F7E809-F9B5-4F90-8280-5FFB142D1FAC}"/>
    <cellStyle name="Comma 2 6 2 8" xfId="8629" xr:uid="{4943F269-6050-42F9-8F83-15866FC366DF}"/>
    <cellStyle name="Comma 2 6 2 9" xfId="1437" xr:uid="{20ED4AE8-AAF3-4031-A043-E61EB3FC005E}"/>
    <cellStyle name="Comma 2 6 3" xfId="1652" xr:uid="{176234FA-ACD4-4D21-8045-515896BB8E68}"/>
    <cellStyle name="Comma 2 6 3 2" xfId="4563" xr:uid="{85E7B532-CEC3-4546-8C71-949A924431FC}"/>
    <cellStyle name="Comma 2 6 3 2 2" xfId="11838" xr:uid="{0B2427D9-04D7-46F1-9134-3B5865E988F8}"/>
    <cellStyle name="Comma 2 6 3 3" xfId="12865" xr:uid="{06F60931-3495-4D4E-B82E-E539C4939560}"/>
    <cellStyle name="Comma 2 6 3 4" xfId="14599" xr:uid="{134608D6-B23F-40B3-B1F1-1FFD064B6D68}"/>
    <cellStyle name="Comma 2 6 3 5" xfId="9912" xr:uid="{697F332B-E9A7-430C-A273-E5D2FA044381}"/>
    <cellStyle name="Comma 2 6 4" xfId="2343" xr:uid="{20BE4FDD-7C75-489A-B394-A09C0C8522D3}"/>
    <cellStyle name="Comma 2 6 4 2" xfId="5248" xr:uid="{0961932B-F4C0-488C-A619-559905759158}"/>
    <cellStyle name="Comma 2 6 4 3" xfId="11387" xr:uid="{4D7876C5-F7D7-4120-9427-CA39ECF45BCF}"/>
    <cellStyle name="Comma 2 6 5" xfId="3838" xr:uid="{A34B6B57-42E5-43B3-9D7D-0146F2DC8876}"/>
    <cellStyle name="Comma 2 6 5 2" xfId="12488" xr:uid="{4D323E7D-8A90-4E7A-B8B4-154EACDB19B9}"/>
    <cellStyle name="Comma 2 6 6" xfId="6786" xr:uid="{904DC8B1-C176-44C1-A4C3-6D3577944A9B}"/>
    <cellStyle name="Comma 2 6 6 2" xfId="13282" xr:uid="{0E1F8818-EB7E-4C38-88F7-5D11D56A7FDE}"/>
    <cellStyle name="Comma 2 6 7" xfId="15389" xr:uid="{37D48E13-AC70-4E32-B797-BF072EE8C0B0}"/>
    <cellStyle name="Comma 2 6 8" xfId="9155" xr:uid="{B6891E6E-01C6-4D1B-AE2E-BD943DF8C49A}"/>
    <cellStyle name="Comma 2 6 9" xfId="8242" xr:uid="{4E705974-6D6E-483C-9837-651F5AA802E6}"/>
    <cellStyle name="Comma 2 7" xfId="1094" xr:uid="{9D1499FB-C699-407D-83E0-0A9504137488}"/>
    <cellStyle name="Comma 2 8" xfId="1109" xr:uid="{535E1824-1F46-410F-90F7-E5396C1FAC8C}"/>
    <cellStyle name="Comma 2 8 2" xfId="6598" xr:uid="{E8E2B3C8-4B14-47A0-B812-D75618DA8FC6}"/>
    <cellStyle name="Comma 2 8 2 2" xfId="12128" xr:uid="{2797D383-752D-4B97-8AF1-63C7FE5B46A9}"/>
    <cellStyle name="Comma 2 8 2 3" xfId="13154" xr:uid="{4A2C91B8-27AE-42B4-AE1E-151F9E169002}"/>
    <cellStyle name="Comma 2 8 2 4" xfId="14892" xr:uid="{D1FCD1F8-FCC9-4B04-B3BB-0D8682BF3FE8}"/>
    <cellStyle name="Comma 2 8 2 5" xfId="10665" xr:uid="{9DC26F1F-6979-49BC-9424-E287CE52A73A}"/>
    <cellStyle name="Comma 2 8 3" xfId="7410" xr:uid="{341A2B58-9113-4599-8629-F23303D23A81}"/>
    <cellStyle name="Comma 2 8 3 2" xfId="11749" xr:uid="{F970F470-7B55-401E-9718-424A60EDE0DC}"/>
    <cellStyle name="Comma 2 8 4" xfId="12779" xr:uid="{4A20D307-9E34-4F47-8958-2C7ED964922C}"/>
    <cellStyle name="Comma 2 8 5" xfId="14018" xr:uid="{1EEB801B-DE12-4144-9EE7-025D609C4AF5}"/>
    <cellStyle name="Comma 2 8 6" xfId="15680" xr:uid="{050E6942-D424-43DC-B2EF-77B422562BB1}"/>
    <cellStyle name="Comma 2 8 7" xfId="9796" xr:uid="{F428CC8B-9F62-4FD2-A140-692B8499633B}"/>
    <cellStyle name="Comma 2 8 8" xfId="9036" xr:uid="{A962FF08-446E-4526-BF96-BF8222E60986}"/>
    <cellStyle name="Comma 2 8 9" xfId="3703" xr:uid="{8543F1EB-2713-4FB4-A3DA-0AD4AE751B7B}"/>
    <cellStyle name="Comma 2 9" xfId="1173" xr:uid="{22760BEA-37FD-4FCD-AB66-00977FC2111C}"/>
    <cellStyle name="Comma 2 9 2" xfId="3742" xr:uid="{F14A3E94-9BFE-403C-B767-05453D60C841}"/>
    <cellStyle name="Comma 20" xfId="1092" xr:uid="{A57728D8-B894-4AF9-9371-7E0C2520F07A}"/>
    <cellStyle name="Comma 20 2" xfId="2249" xr:uid="{A86F13EC-6380-4920-BE60-223B134A4077}"/>
    <cellStyle name="Comma 20 2 2" xfId="5159" xr:uid="{4F33E363-2515-4604-89D4-72BA06402B04}"/>
    <cellStyle name="Comma 20 2 2 2" xfId="12118" xr:uid="{9E743C85-C832-4C05-86D4-42452A427E90}"/>
    <cellStyle name="Comma 20 2 3" xfId="13145" xr:uid="{C04E33CE-E68A-4686-B570-121D983A997D}"/>
    <cellStyle name="Comma 20 2 4" xfId="14882" xr:uid="{37D98702-7190-4160-A7C9-706299D5FCBC}"/>
    <cellStyle name="Comma 20 2 5" xfId="10653" xr:uid="{30178343-7448-434B-A5F0-67BDCC14A44E}"/>
    <cellStyle name="Comma 20 3" xfId="2920" xr:uid="{953CD735-2A85-44F4-A2CA-86F410CC37A1}"/>
    <cellStyle name="Comma 20 3 2" xfId="5823" xr:uid="{4D2D466E-2E56-4D0A-BF9B-50BCBB5A28E4}"/>
    <cellStyle name="Comma 20 3 3" xfId="11740" xr:uid="{0949575D-0BE9-4FCD-BA19-5976CE6E6BCC}"/>
    <cellStyle name="Comma 20 4" xfId="4497" xr:uid="{D40B12EB-0612-4D06-AF1D-5C0A59FBE2B9}"/>
    <cellStyle name="Comma 20 4 2" xfId="12769" xr:uid="{7937C6AA-553F-45C4-88FE-BA21646CCF3A}"/>
    <cellStyle name="Comma 20 5" xfId="7395" xr:uid="{C9F48ACB-94D6-479F-B11B-A7965F2A28FB}"/>
    <cellStyle name="Comma 20 5 2" xfId="14007" xr:uid="{6390FA61-EBA4-4B03-912A-6BD0D4B3DF00}"/>
    <cellStyle name="Comma 20 6" xfId="15670" xr:uid="{46463B6F-B0D4-413C-91B6-FF9E516B8668}"/>
    <cellStyle name="Comma 20 7" xfId="9786" xr:uid="{180C615B-5A14-424E-82F9-9B534E6AED02}"/>
    <cellStyle name="Comma 20 8" xfId="9020" xr:uid="{11F2E9C6-2AA1-4935-941E-C9E29B2C58C6}"/>
    <cellStyle name="Comma 20 9" xfId="1583" xr:uid="{AF9890F3-D880-4AE8-87BA-4115AB27AF19}"/>
    <cellStyle name="Comma 21" xfId="1100" xr:uid="{3FCA3631-2C27-4162-832B-512703DD36AA}"/>
    <cellStyle name="Comma 21 2" xfId="2254" xr:uid="{F6801CA7-3E13-40A6-8189-E5A6A8F1FA27}"/>
    <cellStyle name="Comma 21 2 2" xfId="5164" xr:uid="{FE30BECE-9C6E-4EAF-AD27-F7628E5ABB2D}"/>
    <cellStyle name="Comma 21 2 2 2" xfId="12123" xr:uid="{2035EB03-730A-4294-85C7-96B57D7CA8EF}"/>
    <cellStyle name="Comma 21 2 3" xfId="13150" xr:uid="{9FDA41DF-DF43-4370-B36F-709DA30033F9}"/>
    <cellStyle name="Comma 21 2 4" xfId="14887" xr:uid="{BE6E25C8-CEFC-40F8-9FFE-216D88ACE66C}"/>
    <cellStyle name="Comma 21 2 5" xfId="10660" xr:uid="{673F068C-4966-4EB6-BA86-0A31EEA2041D}"/>
    <cellStyle name="Comma 21 3" xfId="2926" xr:uid="{0A1B165A-ED58-4D74-8AF2-D5860DB74481}"/>
    <cellStyle name="Comma 21 3 2" xfId="5829" xr:uid="{F4EF730F-C3F4-4211-A052-C7022BB7267B}"/>
    <cellStyle name="Comma 21 3 3" xfId="11745" xr:uid="{983F9DAC-5961-4BA8-B171-2969BFF9DE7E}"/>
    <cellStyle name="Comma 21 4" xfId="4502" xr:uid="{0155E686-6716-4C2C-A7C8-52ACF112C072}"/>
    <cellStyle name="Comma 21 4 2" xfId="12774" xr:uid="{EEB21A81-D9F0-47C1-8DC0-0F7D21FE906F}"/>
    <cellStyle name="Comma 21 5" xfId="7402" xr:uid="{224FE389-3D26-44D7-9373-07182E59E991}"/>
    <cellStyle name="Comma 21 5 2" xfId="14012" xr:uid="{222CA92D-31F0-49A0-8430-091FF7856466}"/>
    <cellStyle name="Comma 21 6" xfId="15675" xr:uid="{C0A25FF6-21DB-422E-BA0A-3AD1F851CFE7}"/>
    <cellStyle name="Comma 21 7" xfId="9791" xr:uid="{D2E6D724-8689-4940-A2ED-FBBFA0413464}"/>
    <cellStyle name="Comma 21 8" xfId="9028" xr:uid="{8F22444E-A44D-465C-9B60-39DED669082E}"/>
    <cellStyle name="Comma 21 9" xfId="1588" xr:uid="{A93AD57A-4803-4898-A4C2-BF7B9B9069AA}"/>
    <cellStyle name="Comma 22" xfId="1166" xr:uid="{AA8430B9-772D-4EB0-ABF2-BAE1B3431655}"/>
    <cellStyle name="Comma 22 2" xfId="1593" xr:uid="{D1EA042D-1B6E-4152-9216-861AE01FF885}"/>
    <cellStyle name="Comma 23" xfId="1182" xr:uid="{FACDE49A-9AB9-43BC-A5BE-0D49B864C02F}"/>
    <cellStyle name="Comma 23 2" xfId="1596" xr:uid="{0BE228B5-543D-49CE-A3B4-2BD750647D74}"/>
    <cellStyle name="Comma 24" xfId="60" xr:uid="{96A77F87-20ED-47B0-A0C0-98B46D6AB8BF}"/>
    <cellStyle name="Comma 24 2" xfId="3704" xr:uid="{FD4FFA6B-E39B-491F-A8E2-8B38DD26F24F}"/>
    <cellStyle name="Comma 25" xfId="3708" xr:uid="{8714A86A-62DB-430D-96BB-757BDD98BD21}"/>
    <cellStyle name="Comma 25 2" xfId="6601" xr:uid="{A863D22A-4123-4F00-84BC-0D6531B90944}"/>
    <cellStyle name="Comma 26" xfId="3711" xr:uid="{61685BF0-B7C9-48C0-AC65-F32E831A6298}"/>
    <cellStyle name="Comma 26 2" xfId="6603" xr:uid="{A041BDBD-D83C-4AF5-B785-D5FE61192586}"/>
    <cellStyle name="Comma 27" xfId="3713" xr:uid="{1EF0F38C-EC5C-4197-B48F-6E718AC9B90F}"/>
    <cellStyle name="Comma 27 2" xfId="6605" xr:uid="{808D60CA-6C38-400C-BAE0-145203F1B857}"/>
    <cellStyle name="Comma 27 3" xfId="36889" xr:uid="{07504643-D289-4479-8831-C1754EE30BE4}"/>
    <cellStyle name="Comma 28" xfId="3714" xr:uid="{563A4385-DA1F-46DB-9C6A-BB05A8EBC3DD}"/>
    <cellStyle name="Comma 28 2" xfId="6606" xr:uid="{DFB763A8-CA05-447A-8D8F-7B9986596C06}"/>
    <cellStyle name="Comma 29" xfId="3738" xr:uid="{809C752C-4DB5-4613-B43E-EB7508CC9FE4}"/>
    <cellStyle name="Comma 3" xfId="4" xr:uid="{00000000-0005-0000-0000-000003000000}"/>
    <cellStyle name="Comma 3 10" xfId="1111" xr:uid="{5BF8C7E6-FA1E-409A-B14F-F1C2361201CD}"/>
    <cellStyle name="Comma 3 10 2" xfId="7412" xr:uid="{49EC2A2D-6B39-4E8C-842E-691BA8E4B480}"/>
    <cellStyle name="Comma 3 10 3" xfId="3745" xr:uid="{8EDE436B-D4DB-4A80-BB2E-90D397D6A201}"/>
    <cellStyle name="Comma 3 11" xfId="79" xr:uid="{77290E3F-8476-437D-A060-F6D32E9EB01D}"/>
    <cellStyle name="Comma 3 11 2" xfId="3723" xr:uid="{8E9C50EE-07E5-49F8-A207-2465523F87A0}"/>
    <cellStyle name="Comma 3 12" xfId="7355" xr:uid="{34A51B71-1E4D-4D52-BBAB-8C9000F931E0}"/>
    <cellStyle name="Comma 3 13" xfId="36833" xr:uid="{A2E3D4CC-DC18-4F98-9BA3-AE8DF85B6393}"/>
    <cellStyle name="Comma 3 14" xfId="36876" xr:uid="{7D34C991-1148-4BC5-BA67-AEA60F8FA909}"/>
    <cellStyle name="Comma 3 15" xfId="36914" xr:uid="{F0060546-BFC0-4D37-89BB-10D51DF81AE1}"/>
    <cellStyle name="Comma 3 2" xfId="5" xr:uid="{00000000-0005-0000-0000-000004000000}"/>
    <cellStyle name="Comma 3 2 2" xfId="207" xr:uid="{860808C4-83D5-488F-9034-B8152F3F8202}"/>
    <cellStyle name="Comma 3 2 2 2" xfId="411" xr:uid="{6C53F9A5-213C-4EA9-A7A1-95FF1E1D8507}"/>
    <cellStyle name="Comma 3 2 2 3" xfId="448" xr:uid="{9651E2E4-F165-4B3D-AC6E-FF043CFC584B}"/>
    <cellStyle name="Comma 3 2 2 4" xfId="1152" xr:uid="{6EFE9273-1128-4736-9EBC-8DC17205B75F}"/>
    <cellStyle name="Comma 3 2 2 4 2" xfId="10701" xr:uid="{41F767C4-7F34-44C9-A7E7-3E56AC95FB2B}"/>
    <cellStyle name="Comma 3 2 2 4 3" xfId="9826" xr:uid="{72D58860-D579-403D-9BBE-EA862AEDCB8D}"/>
    <cellStyle name="Comma 3 2 2 5" xfId="36891" xr:uid="{8D86DC19-E5EB-4641-BF49-6CB886A0E3DE}"/>
    <cellStyle name="Comma 3 2 3" xfId="344" xr:uid="{2F93E738-1243-4FAE-B974-2D39F6CE0C8A}"/>
    <cellStyle name="Comma 3 2 4" xfId="410" xr:uid="{354482CA-DE4F-44AE-BDDC-58AA4C169465}"/>
    <cellStyle name="Comma 3 2 5" xfId="447" xr:uid="{869FBE2B-D3CD-48F7-BB77-2AFB07E4B234}"/>
    <cellStyle name="Comma 3 2 6" xfId="1112" xr:uid="{05F530FF-C4DB-4304-9F7F-F591DBFBBAA1}"/>
    <cellStyle name="Comma 3 2 7" xfId="206" xr:uid="{B4CA259E-E72A-4AE3-9509-9CFED6624CED}"/>
    <cellStyle name="Comma 3 2 7 2" xfId="36821" xr:uid="{8471AD7B-442A-42D4-9CAF-52EA5A4C0FD3}"/>
    <cellStyle name="Comma 3 2 8" xfId="36834" xr:uid="{E1C12668-15C1-4132-9957-A5B82FF3EA9A}"/>
    <cellStyle name="Comma 3 3" xfId="106" xr:uid="{BB5FDD96-50C1-4294-A582-D7375CE2961C}"/>
    <cellStyle name="Comma 3 3 2" xfId="345" xr:uid="{32389776-E7C6-46C6-9240-6D2BB0A6480F}"/>
    <cellStyle name="Comma 3 3 2 2" xfId="36930" xr:uid="{F7D9AA73-741B-4D6B-B510-AE5A28654C63}"/>
    <cellStyle name="Comma 3 3 3" xfId="412" xr:uid="{3C69FEDB-BC96-40AD-BC14-00D0CE61B800}"/>
    <cellStyle name="Comma 3 3 4" xfId="449" xr:uid="{C9549355-F5C3-4FFF-8096-A78E671DFE20}"/>
    <cellStyle name="Comma 3 3 5" xfId="208" xr:uid="{72DC891F-8D95-481E-BCAD-AE14A2D1456E}"/>
    <cellStyle name="Comma 3 3 6" xfId="1149" xr:uid="{F655BAE8-F1D9-42B7-A7D0-931E626960FE}"/>
    <cellStyle name="Comma 3 3 6 2" xfId="10698" xr:uid="{FAC83909-6C1B-4735-BA4E-EEE00FA90713}"/>
    <cellStyle name="Comma 3 3 6 2 2" xfId="12155" xr:uid="{B5DB4BBE-61B4-4748-85C9-95B6F59E5E34}"/>
    <cellStyle name="Comma 3 3 6 2 3" xfId="13181" xr:uid="{7C94AEFD-3367-43B6-B98C-5D2AD32287B8}"/>
    <cellStyle name="Comma 3 3 6 2 4" xfId="14919" xr:uid="{B4DF9CC8-04A4-4385-9280-252318E5A226}"/>
    <cellStyle name="Comma 3 3 6 3" xfId="11779" xr:uid="{2D6255B7-8B19-4167-8E28-733823938273}"/>
    <cellStyle name="Comma 3 3 6 4" xfId="12806" xr:uid="{3D9854A1-511A-493D-A32D-6EE417A39549}"/>
    <cellStyle name="Comma 3 3 6 5" xfId="14057" xr:uid="{A71FE07C-8D6C-46FA-9D3F-CF736B9428C0}"/>
    <cellStyle name="Comma 3 3 6 6" xfId="15707" xr:uid="{1EEF2ED1-18B4-4705-B979-F3B0F9FC0B55}"/>
    <cellStyle name="Comma 3 3 6 7" xfId="9823" xr:uid="{F7486AA3-8913-4C43-A5DD-35E3F72CB6C7}"/>
    <cellStyle name="Comma 3 3 6 8" xfId="9075" xr:uid="{9AAC9410-E02D-4B25-9C12-65BFEA206DEE}"/>
    <cellStyle name="Comma 3 3 6 9" xfId="7445" xr:uid="{C884FD7F-4ACA-46D7-B7AB-D2EF77E8D930}"/>
    <cellStyle name="Comma 3 3 7" xfId="9860" xr:uid="{86737A67-01B5-4D3B-8E6F-D482FB2BF6FD}"/>
    <cellStyle name="Comma 3 3 8" xfId="9111" xr:uid="{8158CD39-5492-409C-9FA1-D195119566E6}"/>
    <cellStyle name="Comma 3 3 9" xfId="36835" xr:uid="{2B64B248-7F7D-441B-994D-A7CCC324F069}"/>
    <cellStyle name="Comma 3 4" xfId="209" xr:uid="{6D90FF3B-6F0F-47CD-AFFA-5BD48C091CC0}"/>
    <cellStyle name="Comma 3 4 2" xfId="388" xr:uid="{C7A050CA-285C-41AA-B6C2-9C76F3F547F7}"/>
    <cellStyle name="Comma 3 4 2 10" xfId="1322" xr:uid="{BBF62FC2-CB7B-4301-8BA9-385677A39019}"/>
    <cellStyle name="Comma 3 4 2 2" xfId="697" xr:uid="{129C9442-5A52-46E3-B796-3BF613D52A59}"/>
    <cellStyle name="Comma 3 4 2 2 2" xfId="1902" xr:uid="{0027F1E8-289D-4EFD-946D-BAB0608A5CF0}"/>
    <cellStyle name="Comma 3 4 2 2 2 2" xfId="4812" xr:uid="{FA6E2E5D-49C2-4C3C-BF58-5399DDD350F6}"/>
    <cellStyle name="Comma 3 4 2 2 2 2 2" xfId="12038" xr:uid="{F4745C79-FB60-4C79-8A75-9F52A865C726}"/>
    <cellStyle name="Comma 3 4 2 2 2 3" xfId="13065" xr:uid="{AC9E3338-AA5D-46AA-894A-5B7CA1CDB2B8}"/>
    <cellStyle name="Comma 3 4 2 2 2 4" xfId="14802" xr:uid="{518BCF31-5D8A-42B0-91DE-57FBC21551C3}"/>
    <cellStyle name="Comma 3 4 2 2 2 5" xfId="10276" xr:uid="{2C317E3B-9107-436B-80FD-F9E68962CCE4}"/>
    <cellStyle name="Comma 3 4 2 2 3" xfId="2697" xr:uid="{7475F12D-BC17-4C47-B089-810E89006BA6}"/>
    <cellStyle name="Comma 3 4 2 2 3 2" xfId="5602" xr:uid="{6C7FFB94-1CB4-4898-9CCD-24A21EBA9758}"/>
    <cellStyle name="Comma 3 4 2 2 3 3" xfId="11634" xr:uid="{4C090DE6-2BB0-4695-B213-79C7C6F9ABE6}"/>
    <cellStyle name="Comma 3 4 2 2 4" xfId="4121" xr:uid="{2B49462F-CB45-4A71-8065-238E9C382638}"/>
    <cellStyle name="Comma 3 4 2 2 4 2" xfId="12689" xr:uid="{EC2CA609-6C8F-48B0-9E98-819E16BDA928}"/>
    <cellStyle name="Comma 3 4 2 2 5" xfId="7164" xr:uid="{A34C7273-9E40-4037-812F-28FC0C56CFCE}"/>
    <cellStyle name="Comma 3 4 2 2 5 2" xfId="13710" xr:uid="{692D227F-C2CA-4FF3-BE71-43043FAEFF50}"/>
    <cellStyle name="Comma 3 4 2 2 6" xfId="15590" xr:uid="{4DDA8C48-8767-44DE-8512-5270DFC052FF}"/>
    <cellStyle name="Comma 3 4 2 2 7" xfId="9418" xr:uid="{878B58B1-6436-4F1D-862C-2CAE637FB615}"/>
    <cellStyle name="Comma 3 4 2 2 8" xfId="8701" xr:uid="{10984DD7-D982-4DFD-8C5B-705BF1186439}"/>
    <cellStyle name="Comma 3 4 2 2 9" xfId="1482" xr:uid="{D9272641-DA1F-49B6-B716-9A3F723CD07B}"/>
    <cellStyle name="Comma 3 4 2 3" xfId="1699" xr:uid="{3CD1D31F-98C5-4A76-ADAB-A5E246AF8694}"/>
    <cellStyle name="Comma 3 4 2 3 2" xfId="4610" xr:uid="{C3842D65-8466-46CA-BF23-AB2E48E682C0}"/>
    <cellStyle name="Comma 3 4 2 3 2 2" xfId="11881" xr:uid="{624FA21C-9F98-4342-9404-7128DF012C82}"/>
    <cellStyle name="Comma 3 4 2 3 3" xfId="12908" xr:uid="{7F79A4C2-E6E9-4A5E-BF1A-6069135FE620}"/>
    <cellStyle name="Comma 3 4 2 3 4" xfId="14645" xr:uid="{96040717-47A7-488E-8FB0-EF361F567D69}"/>
    <cellStyle name="Comma 3 4 2 3 5" xfId="10026" xr:uid="{7C0EE17E-EAEE-4CFA-8EAD-B92DFE8DE86D}"/>
    <cellStyle name="Comma 3 4 2 4" xfId="2471" xr:uid="{523ECB56-657A-4394-AC9B-DF8D36B4A346}"/>
    <cellStyle name="Comma 3 4 2 4 2" xfId="5376" xr:uid="{C73A0BEE-B9BB-46B5-87AE-9B4A563C578B}"/>
    <cellStyle name="Comma 3 4 2 4 3" xfId="11460" xr:uid="{4911CF05-396A-42BC-991F-1DE3CF46A0C3}"/>
    <cellStyle name="Comma 3 4 2 5" xfId="3898" xr:uid="{630DC6BB-FB4C-4CBC-BA89-1C8BE4BA0814}"/>
    <cellStyle name="Comma 3 4 2 5 2" xfId="12532" xr:uid="{C7A5E1BB-0B73-41AF-BBCB-BF891375B6F8}"/>
    <cellStyle name="Comma 3 4 2 6" xfId="6919" xr:uid="{9887CBA9-14D8-4EA5-8B43-E95FD4F1A081}"/>
    <cellStyle name="Comma 3 4 2 6 2" xfId="13446" xr:uid="{7D3ED7D0-0563-4FA4-9312-C64DF4AE5275}"/>
    <cellStyle name="Comma 3 4 2 7" xfId="15433" xr:uid="{9072E3B6-804E-4A88-B5F0-724325D6FE5C}"/>
    <cellStyle name="Comma 3 4 2 8" xfId="9212" xr:uid="{81FEC151-B2C2-444B-8393-01A07A81E45E}"/>
    <cellStyle name="Comma 3 4 2 9" xfId="8422" xr:uid="{8E273178-1EE8-4428-964F-3D6B5BD16320}"/>
    <cellStyle name="Comma 3 4 3" xfId="1156" xr:uid="{77B8FAA0-9C3F-4FEE-B282-69EBBBA24789}"/>
    <cellStyle name="Comma 3 4 3 2" xfId="10705" xr:uid="{3F6A50AB-DE1B-4956-A55D-218B8554E12F}"/>
    <cellStyle name="Comma 3 4 3 2 2" xfId="12160" xr:uid="{12C774B9-F5D9-42D7-8950-F02FB8767BBD}"/>
    <cellStyle name="Comma 3 4 3 2 3" xfId="13186" xr:uid="{ED3907D7-BF0C-4DC8-889B-346D37621274}"/>
    <cellStyle name="Comma 3 4 3 2 4" xfId="14924" xr:uid="{36C836A0-FBC7-42C7-9234-CC76F75528EB}"/>
    <cellStyle name="Comma 3 4 3 3" xfId="11784" xr:uid="{26859032-E8E3-4217-B87C-EF4AA835E6EA}"/>
    <cellStyle name="Comma 3 4 3 4" xfId="12811" xr:uid="{8D39216B-3C9C-4410-BDDA-2AAA458451CD}"/>
    <cellStyle name="Comma 3 4 3 5" xfId="14063" xr:uid="{3F2B3C3B-3CAD-4EFB-8C0E-FEC259917C0D}"/>
    <cellStyle name="Comma 3 4 3 6" xfId="15712" xr:uid="{2A6CD08D-FCE8-4304-AE57-5BEF983E41C9}"/>
    <cellStyle name="Comma 3 4 3 7" xfId="9830" xr:uid="{C724639D-B25D-4852-A3F1-8B1518310AED}"/>
    <cellStyle name="Comma 3 4 3 8" xfId="9082" xr:uid="{75AEED69-FC42-4968-9DA3-0793871F3E44}"/>
    <cellStyle name="Comma 3 4 3 9" xfId="7450" xr:uid="{E010469B-1D16-452E-B0D9-338CD0892D6F}"/>
    <cellStyle name="Comma 3 4 4" xfId="9929" xr:uid="{48303BC4-23E5-4163-B92D-DA7F4DEEC8AE}"/>
    <cellStyle name="Comma 3 4 5" xfId="9159" xr:uid="{2DB8457B-5DFE-4200-9E53-808E972300F0}"/>
    <cellStyle name="Comma 3 5" xfId="405" xr:uid="{0DC77B20-F405-4CB9-B858-10CD1C2BF6D4}"/>
    <cellStyle name="Comma 3 5 10" xfId="1332" xr:uid="{1ED49247-E440-4136-AD76-EFE79814F845}"/>
    <cellStyle name="Comma 3 5 2" xfId="707" xr:uid="{42E1E3F5-B40C-4257-9049-3B1EC8622645}"/>
    <cellStyle name="Comma 3 5 2 2" xfId="1912" xr:uid="{8127B2C9-E0EF-46D8-9C9D-ED8A81ADC646}"/>
    <cellStyle name="Comma 3 5 2 2 2" xfId="4822" xr:uid="{A89DEEBB-D3A0-4DC1-85A1-3E30CB188036}"/>
    <cellStyle name="Comma 3 5 2 2 2 2" xfId="12048" xr:uid="{028C2640-BE7B-4820-A28A-4C9ABEBB70FD}"/>
    <cellStyle name="Comma 3 5 2 2 3" xfId="13075" xr:uid="{6B78F4FA-66DC-4ADE-B87C-8A6981E439B5}"/>
    <cellStyle name="Comma 3 5 2 2 4" xfId="14812" xr:uid="{749F6EB6-C402-42FF-A833-F50678929598}"/>
    <cellStyle name="Comma 3 5 2 2 5" xfId="10286" xr:uid="{8B4ECAC2-64B9-473C-BA77-CDD583C5C8F5}"/>
    <cellStyle name="Comma 3 5 2 3" xfId="2707" xr:uid="{DEB3773C-2612-4CDC-B715-12548C02121C}"/>
    <cellStyle name="Comma 3 5 2 3 2" xfId="5612" xr:uid="{BDDBF7F8-B51D-4B1D-91CC-C06EB6F54E76}"/>
    <cellStyle name="Comma 3 5 2 3 3" xfId="11644" xr:uid="{D86F35D6-691F-4023-A7A6-3C72092870FC}"/>
    <cellStyle name="Comma 3 5 2 4" xfId="4131" xr:uid="{B04487D8-3A92-47BF-88B6-06E8BC5A89B2}"/>
    <cellStyle name="Comma 3 5 2 4 2" xfId="12699" xr:uid="{9742F3AA-5248-42B8-8689-B2CB53749E44}"/>
    <cellStyle name="Comma 3 5 2 5" xfId="7174" xr:uid="{BD6B72A5-9F02-42FE-A721-70DC684EA6AC}"/>
    <cellStyle name="Comma 3 5 2 5 2" xfId="13720" xr:uid="{D00477A0-3E57-4110-B3AA-A20D3CB7B433}"/>
    <cellStyle name="Comma 3 5 2 6" xfId="15600" xr:uid="{132219AD-4578-44EC-B1AA-054767CB53AB}"/>
    <cellStyle name="Comma 3 5 2 7" xfId="9428" xr:uid="{D73881F1-02C2-4CC2-B5CB-92F1FE242155}"/>
    <cellStyle name="Comma 3 5 2 8" xfId="8711" xr:uid="{9149A56E-CD71-4477-A669-1661D543B110}"/>
    <cellStyle name="Comma 3 5 2 9" xfId="1492" xr:uid="{FB61F979-D70D-437F-91C9-720A8C6D3B94}"/>
    <cellStyle name="Comma 3 5 3" xfId="1709" xr:uid="{7CF0DAFB-ADC8-4F27-8E28-D6B946A219F5}"/>
    <cellStyle name="Comma 3 5 3 2" xfId="4620" xr:uid="{163D5053-E343-4D71-BE7F-E8F075BE85AE}"/>
    <cellStyle name="Comma 3 5 3 2 2" xfId="11891" xr:uid="{2F2A92A5-3BFC-497F-9E26-59AEC7A56A6F}"/>
    <cellStyle name="Comma 3 5 3 3" xfId="12918" xr:uid="{53AB2BA2-7E13-41B2-B215-08DCDC55D3FD}"/>
    <cellStyle name="Comma 3 5 3 4" xfId="14655" xr:uid="{6F5C43B3-11DA-4332-83D4-47D680AD6A2E}"/>
    <cellStyle name="Comma 3 5 3 5" xfId="10038" xr:uid="{67F5618E-C25E-484C-9C8C-EF917F6A8140}"/>
    <cellStyle name="Comma 3 5 4" xfId="2485" xr:uid="{771A4DD0-73A7-4153-8751-0BCD89448BB4}"/>
    <cellStyle name="Comma 3 5 4 2" xfId="5390" xr:uid="{96B5AB04-784D-4C7B-94F4-21C1A94D9C27}"/>
    <cellStyle name="Comma 3 5 4 3" xfId="11471" xr:uid="{B62944CE-F6D4-40A7-9D66-7F87DB1BB15C}"/>
    <cellStyle name="Comma 3 5 5" xfId="3909" xr:uid="{66764AB6-EDBA-41CD-B62D-26EEA439D9AB}"/>
    <cellStyle name="Comma 3 5 5 2" xfId="12542" xr:uid="{82C3886D-B829-4006-8898-1047C44DD891}"/>
    <cellStyle name="Comma 3 5 6" xfId="6932" xr:uid="{0CF487C2-CD3A-40A4-8D1E-C0BD54B0585C}"/>
    <cellStyle name="Comma 3 5 6 2" xfId="13461" xr:uid="{FD9A5F4F-CE78-4A58-B6E3-96F7A8C75A52}"/>
    <cellStyle name="Comma 3 5 7" xfId="15443" xr:uid="{2B47368B-07D6-4D7C-B5C0-ED73927D7DF1}"/>
    <cellStyle name="Comma 3 5 8" xfId="9222" xr:uid="{118E5C35-F69E-45C6-964E-027522C424AF}"/>
    <cellStyle name="Comma 3 5 9" xfId="8439" xr:uid="{ACFF3344-68FC-4D9D-9605-84C1CC0611BD}"/>
    <cellStyle name="Comma 3 6" xfId="327" xr:uid="{8F64FB46-5CE7-4469-986F-7CB7AA3F33EA}"/>
    <cellStyle name="Comma 3 7" xfId="409" xr:uid="{6EEFAF7D-952D-4162-9839-832AAC73612C}"/>
    <cellStyle name="Comma 3 8" xfId="446" xr:uid="{8D06199A-5231-42EA-BB99-08173FA39095}"/>
    <cellStyle name="Comma 3 9" xfId="205" xr:uid="{25513F17-87CC-456B-882C-D8EF9DA22BE5}"/>
    <cellStyle name="Comma 30" xfId="3718" xr:uid="{0A3D3ED4-322C-44EB-938F-5066BA1A8027}"/>
    <cellStyle name="Comma 31" xfId="6696" xr:uid="{D3962B28-B04F-4E97-8740-C48E03A620DD}"/>
    <cellStyle name="Comma 31 2" xfId="36869" xr:uid="{DC7C7F06-6DC9-4FBE-A811-C97429A8A5FA}"/>
    <cellStyle name="Comma 32" xfId="6698" xr:uid="{56A0494F-4F45-457B-80DD-64D5178729C5}"/>
    <cellStyle name="Comma 33" xfId="36622" xr:uid="{093ACCEC-647A-4E98-88D3-4725063E924B}"/>
    <cellStyle name="Comma 34" xfId="36772" xr:uid="{6D649F0F-1AD2-4B8A-8983-EA05D0C516BD}"/>
    <cellStyle name="Comma 35" xfId="36812" xr:uid="{36F2F58E-3ACF-41BC-8B4A-40602F0CDE24}"/>
    <cellStyle name="Comma 36" xfId="36908" xr:uid="{5381C814-456D-4347-AFD7-B36AD5D12A6A}"/>
    <cellStyle name="Comma 37" xfId="1177" xr:uid="{7E34C17B-909B-4190-B308-F863C4A17C0A}"/>
    <cellStyle name="Comma 37 2" xfId="36920" xr:uid="{16808B76-74DC-4ECC-B8C1-9BBF604E8701}"/>
    <cellStyle name="Comma 38" xfId="36938" xr:uid="{611C3BDF-4F67-4725-B426-82497C40126B}"/>
    <cellStyle name="Comma 39" xfId="36954" xr:uid="{53D76B48-A3E2-42DC-A8DA-9668C285DAF0}"/>
    <cellStyle name="Comma 4" xfId="6" xr:uid="{00000000-0005-0000-0000-000005000000}"/>
    <cellStyle name="Comma 4 10" xfId="36862" xr:uid="{E3D33249-F2B8-42A8-B196-6B0461415798}"/>
    <cellStyle name="Comma 4 11" xfId="36971" xr:uid="{D1017509-C1EA-4A6F-8660-EB8FEBB920B2}"/>
    <cellStyle name="Comma 4 12" xfId="43" xr:uid="{FA8B5771-0A19-4986-8A17-0CF3C5C233B3}"/>
    <cellStyle name="Comma 4 13" xfId="37057" xr:uid="{04166A63-54A4-4794-A810-82A474A1D70B}"/>
    <cellStyle name="Comma 4 14" xfId="33" xr:uid="{0463BF32-905E-441B-AB9F-EC98720537CF}"/>
    <cellStyle name="Comma 4 2" xfId="53" xr:uid="{DBF4D889-5B31-40BC-8E6E-314F0FC6C8ED}"/>
    <cellStyle name="Comma 4 2 2" xfId="346" xr:uid="{BB383E87-77EB-4F75-B320-DFF91477DD22}"/>
    <cellStyle name="Comma 4 2 3" xfId="328" xr:uid="{C6582A62-F2A3-486F-A5DF-FE399874865B}"/>
    <cellStyle name="Comma 4 2 4" xfId="211" xr:uid="{D75822AC-A375-47BF-89DC-6FFCE64B75FF}"/>
    <cellStyle name="Comma 4 2 4 10" xfId="1262" xr:uid="{D0ECCFB8-6169-48A0-AB08-091C169ECB37}"/>
    <cellStyle name="Comma 4 2 4 2" xfId="629" xr:uid="{DC835C2D-A979-424E-9B61-FCA887B6097B}"/>
    <cellStyle name="Comma 4 2 4 2 2" xfId="1838" xr:uid="{05BCB10B-2E76-4FA9-BBFD-45125524F2D4}"/>
    <cellStyle name="Comma 4 2 4 2 2 2" xfId="4748" xr:uid="{B76A8E1A-AF83-44AD-B913-22DB1E348CC2}"/>
    <cellStyle name="Comma 4 2 4 2 2 2 2" xfId="12000" xr:uid="{F66CCA5F-5F2D-4DDF-9741-090CF774A4F3}"/>
    <cellStyle name="Comma 4 2 4 2 2 3" xfId="13027" xr:uid="{1355F8ED-BD92-4081-ACAD-1EE69FE85C28}"/>
    <cellStyle name="Comma 4 2 4 2 2 4" xfId="14764" xr:uid="{0FE9D7A9-CB08-4131-BE6B-82DC131CE817}"/>
    <cellStyle name="Comma 4 2 4 2 2 5" xfId="10210" xr:uid="{8F6111DE-C27D-4D1A-BFE3-D6ABA3E60878}"/>
    <cellStyle name="Comma 4 2 4 2 3" xfId="2647" xr:uid="{52140A84-05F7-4A69-B96D-1726F7417235}"/>
    <cellStyle name="Comma 4 2 4 2 3 2" xfId="5552" xr:uid="{1F50654B-6CDF-4B1A-9C21-CFC452F7F66B}"/>
    <cellStyle name="Comma 4 2 4 2 3 3" xfId="11594" xr:uid="{2EECEDD3-272C-4376-9106-254AE0C5AB9E}"/>
    <cellStyle name="Comma 4 2 4 2 4" xfId="4054" xr:uid="{988A43FF-4A82-43E6-B1C0-1A2736FD8501}"/>
    <cellStyle name="Comma 4 2 4 2 4 2" xfId="12651" xr:uid="{FE4E6203-E02A-40B0-B161-95F1D111762B}"/>
    <cellStyle name="Comma 4 2 4 2 5" xfId="7115" xr:uid="{5D2DA739-8281-414F-B7F0-5CCF68D0D722}"/>
    <cellStyle name="Comma 4 2 4 2 5 2" xfId="13652" xr:uid="{44C5E41F-E518-4DF4-A622-2E5036EE89F8}"/>
    <cellStyle name="Comma 4 2 4 2 6" xfId="15552" xr:uid="{5573BC7D-1D00-4E64-BB48-E60B77FD5B2F}"/>
    <cellStyle name="Comma 4 2 4 2 7" xfId="9352" xr:uid="{370D4A6D-D6AF-43FA-A629-6BC7D163A4E3}"/>
    <cellStyle name="Comma 4 2 4 2 8" xfId="8638" xr:uid="{2323BA93-46C1-4CD4-A1BF-F3E1BFFDF7C4}"/>
    <cellStyle name="Comma 4 2 4 2 9" xfId="1442" xr:uid="{7BC9B154-02EA-44A2-93F7-9747FCF20C82}"/>
    <cellStyle name="Comma 4 2 4 3" xfId="1657" xr:uid="{44527148-4A53-4E65-8B0F-9DD8F43F9932}"/>
    <cellStyle name="Comma 4 2 4 3 2" xfId="4568" xr:uid="{3998BFA6-8A36-4C68-99D7-F6D78A84F703}"/>
    <cellStyle name="Comma 4 2 4 3 2 2" xfId="11843" xr:uid="{0AA1C83B-D568-4B50-B048-AA1980CC9434}"/>
    <cellStyle name="Comma 4 2 4 3 3" xfId="12870" xr:uid="{36FA2FD1-CC03-40A3-9465-8132A0FA8A3C}"/>
    <cellStyle name="Comma 4 2 4 3 4" xfId="14604" xr:uid="{0561BFD0-4DC5-457E-ABF2-616609E6809F}"/>
    <cellStyle name="Comma 4 2 4 3 5" xfId="9931" xr:uid="{4B5CF5AE-F2A6-4CF2-9CB5-D0DACB81CDE5}"/>
    <cellStyle name="Comma 4 2 4 4" xfId="2363" xr:uid="{49784C78-1318-4225-859C-FDFA9CDFACFA}"/>
    <cellStyle name="Comma 4 2 4 4 2" xfId="5268" xr:uid="{166D4332-291B-4745-A5EE-268D953CCDEB}"/>
    <cellStyle name="Comma 4 2 4 4 3" xfId="11395" xr:uid="{B7A9B8D5-E27E-4430-AE69-C12D59485431}"/>
    <cellStyle name="Comma 4 2 4 5" xfId="3844" xr:uid="{B0159AE4-041C-4EA1-824E-0DE39A5E7895}"/>
    <cellStyle name="Comma 4 2 4 5 2" xfId="12493" xr:uid="{4BF04688-E69B-4247-855A-04F9D41BE2AF}"/>
    <cellStyle name="Comma 4 2 4 6" xfId="6802" xr:uid="{DCF501E7-1FB8-4E7D-99C3-C593A4D9B8F4}"/>
    <cellStyle name="Comma 4 2 4 6 2" xfId="13313" xr:uid="{6F998555-354C-43B6-855D-1F4C97942186}"/>
    <cellStyle name="Comma 4 2 4 7" xfId="15394" xr:uid="{1E0AF853-D8AD-4F87-A8E1-F92E38D435F7}"/>
    <cellStyle name="Comma 4 2 4 8" xfId="9161" xr:uid="{CABC3429-B023-4D7C-B33C-B0B7F9639194}"/>
    <cellStyle name="Comma 4 2 4 9" xfId="8276" xr:uid="{C6C31005-706A-446A-8929-EAE2E4B26836}"/>
    <cellStyle name="Comma 4 2 5" xfId="1138" xr:uid="{C8A93B34-7D81-4970-935B-08B0CC945B86}"/>
    <cellStyle name="Comma 4 2 5 2" xfId="10686" xr:uid="{FDA515D4-CD28-48C1-9373-311C059307C2}"/>
    <cellStyle name="Comma 4 2 5 2 2" xfId="12143" xr:uid="{B7B7B388-0F85-4AAC-B3DC-AA23C1A9E945}"/>
    <cellStyle name="Comma 4 2 5 2 3" xfId="13169" xr:uid="{139C6A53-B352-44F4-820B-07B683449620}"/>
    <cellStyle name="Comma 4 2 5 2 4" xfId="14907" xr:uid="{386AFA30-9317-4D78-A3FC-446A701DD2BC}"/>
    <cellStyle name="Comma 4 2 5 3" xfId="11767" xr:uid="{59E6382E-1F6A-4451-952C-19001068F78B}"/>
    <cellStyle name="Comma 4 2 5 4" xfId="12794" xr:uid="{14DF06B7-FA5D-436D-A1CE-37A56DCC2CB3}"/>
    <cellStyle name="Comma 4 2 5 5" xfId="14045" xr:uid="{6F8659A5-C5D7-44BF-8EFE-20C8F7AA94B9}"/>
    <cellStyle name="Comma 4 2 5 6" xfId="15695" xr:uid="{C7E081BE-1178-4819-B636-38F08B147027}"/>
    <cellStyle name="Comma 4 2 5 7" xfId="9811" xr:uid="{DB455667-EA0B-4319-9E35-594F912CCFFC}"/>
    <cellStyle name="Comma 4 2 5 8" xfId="9063" xr:uid="{AC3FD910-54D7-49BF-ABE7-1585841A1238}"/>
    <cellStyle name="Comma 4 2 5 9" xfId="7433" xr:uid="{421C1BEA-69F4-48EA-A798-84365A7D114A}"/>
    <cellStyle name="Comma 4 2 6" xfId="94" xr:uid="{75DC4301-EFF9-4978-A02B-F930755AA527}"/>
    <cellStyle name="Comma 4 2 6 2" xfId="36826" xr:uid="{249B04B0-29C9-4F51-806F-ADD4A9D60461}"/>
    <cellStyle name="Comma 4 2 7" xfId="36925" xr:uid="{141489F8-B6CD-4339-88B9-398B9BB21A16}"/>
    <cellStyle name="Comma 4 3" xfId="212" xr:uid="{39F9B4BA-B8D5-4DC5-BB63-C055DB6F8AC1}"/>
    <cellStyle name="Comma 4 3 2" xfId="347" xr:uid="{19323F50-8F31-41C0-8B80-926773080350}"/>
    <cellStyle name="Comma 4 3 3" xfId="36878" xr:uid="{57932367-F2CE-4176-9EE2-3174D77BE6B3}"/>
    <cellStyle name="Comma 4 4" xfId="391" xr:uid="{648C7948-8F85-4986-9BC5-BAA57D5B4093}"/>
    <cellStyle name="Comma 4 4 10" xfId="1324" xr:uid="{E6D603A8-C79A-4E67-A0B1-5C0ACF60C020}"/>
    <cellStyle name="Comma 4 4 2" xfId="699" xr:uid="{AEB53A9A-85BE-46B4-B0FB-5FF6CD750EE3}"/>
    <cellStyle name="Comma 4 4 2 10" xfId="1484" xr:uid="{9DE3F806-885E-4D8C-A7E3-071F85FE5DE9}"/>
    <cellStyle name="Comma 4 4 2 2" xfId="1904" xr:uid="{CA521EFA-52D3-4D4D-8708-B495B75010C1}"/>
    <cellStyle name="Comma 4 4 2 2 2" xfId="4814" xr:uid="{40FB18E8-8548-4038-A7EA-8044719A8750}"/>
    <cellStyle name="Comma 4 4 2 2 2 2" xfId="12040" xr:uid="{6A5BABDF-ABD1-4CAD-B41D-7635329E66A8}"/>
    <cellStyle name="Comma 4 4 2 2 3" xfId="13067" xr:uid="{5B0A76F1-9235-4334-87ED-D2A4C769BF31}"/>
    <cellStyle name="Comma 4 4 2 2 4" xfId="14804" xr:uid="{9D3E3AD2-8565-4697-83A8-42D6DA8CBE93}"/>
    <cellStyle name="Comma 4 4 2 2 5" xfId="10278" xr:uid="{3BF54C81-E13D-4F2A-B965-CB294F14CE11}"/>
    <cellStyle name="Comma 4 4 2 3" xfId="2699" xr:uid="{9B865B3E-30A4-4CF6-AD53-98B59970652F}"/>
    <cellStyle name="Comma 4 4 2 3 2" xfId="5604" xr:uid="{84A6EC22-5048-4D9C-A637-A15D7448C5F5}"/>
    <cellStyle name="Comma 4 4 2 3 3" xfId="11636" xr:uid="{5975B23F-752C-4559-A28B-8F9F6F9F194D}"/>
    <cellStyle name="Comma 4 4 2 4" xfId="4123" xr:uid="{866433B2-CF5C-4B94-AB6F-1549BD5FB3DD}"/>
    <cellStyle name="Comma 4 4 2 4 2" xfId="12691" xr:uid="{76ABF22F-80A3-4B48-B386-337B799E4126}"/>
    <cellStyle name="Comma 4 4 2 5" xfId="7166" xr:uid="{A885C2C9-1763-4A36-8EC3-3F0754B83E17}"/>
    <cellStyle name="Comma 4 4 2 5 2" xfId="13712" xr:uid="{916BBB13-B429-4B0F-8A61-09BAA5DCD0A6}"/>
    <cellStyle name="Comma 4 4 2 6" xfId="15592" xr:uid="{0ACCD4BE-A22D-4CC9-A0E8-5CD138CA9500}"/>
    <cellStyle name="Comma 4 4 2 7" xfId="9420" xr:uid="{97322BA2-0D16-4324-8F0A-8D722D25482C}"/>
    <cellStyle name="Comma 4 4 2 8" xfId="8703" xr:uid="{7FA742BA-4164-45CC-A978-BD97310285EF}"/>
    <cellStyle name="Comma 4 4 2 9" xfId="36774" xr:uid="{1AC85703-4013-4163-9591-B95E2D94BF8D}"/>
    <cellStyle name="Comma 4 4 3" xfId="1164" xr:uid="{C6EF0BE6-2FBF-4296-B9BA-148C67EFA4B5}"/>
    <cellStyle name="Comma 4 4 3 2" xfId="4612" xr:uid="{538978F3-CAF7-45A2-A45E-BE596F97D5E0}"/>
    <cellStyle name="Comma 4 4 3 2 2" xfId="11883" xr:uid="{8BF95674-8E3C-4097-8522-FA15A383D05D}"/>
    <cellStyle name="Comma 4 4 3 3" xfId="12910" xr:uid="{63613E28-EAE0-4927-A67C-2330E58CA3A0}"/>
    <cellStyle name="Comma 4 4 3 4" xfId="14647" xr:uid="{7C958602-6E58-4090-9A93-C8C6E46740A5}"/>
    <cellStyle name="Comma 4 4 3 5" xfId="10029" xr:uid="{D05A313E-BA5E-4341-B042-D8B7475C69BD}"/>
    <cellStyle name="Comma 4 4 3 6" xfId="1701" xr:uid="{1848C419-E1F4-453E-911D-53B4C6E5F62F}"/>
    <cellStyle name="Comma 4 4 4" xfId="2474" xr:uid="{3B541DFD-B262-4FFE-8D2A-A29945B0C368}"/>
    <cellStyle name="Comma 4 4 4 2" xfId="5379" xr:uid="{7A7C1048-0198-4392-A042-B83C07CD03ED}"/>
    <cellStyle name="Comma 4 4 4 3" xfId="11462" xr:uid="{D04DB6AD-806F-4A42-A7F9-1634E5FEF564}"/>
    <cellStyle name="Comma 4 4 5" xfId="3900" xr:uid="{53849E3C-7DD6-4A9F-AEE5-1CDA8D50520D}"/>
    <cellStyle name="Comma 4 4 5 2" xfId="12534" xr:uid="{D34294B0-D5B1-4428-B432-F1B70E6A765C}"/>
    <cellStyle name="Comma 4 4 6" xfId="6921" xr:uid="{B01E89F0-783E-4794-8691-773C01E346E8}"/>
    <cellStyle name="Comma 4 4 6 2" xfId="13449" xr:uid="{787B4F78-2E8E-47FE-B091-714429DE4E6F}"/>
    <cellStyle name="Comma 4 4 7" xfId="15435" xr:uid="{49C1A79E-88B1-4309-B638-859F38034F95}"/>
    <cellStyle name="Comma 4 4 8" xfId="9214" xr:uid="{FDDFFC6E-00D9-4476-8F32-E3C75ED1BE90}"/>
    <cellStyle name="Comma 4 4 9" xfId="8425" xr:uid="{39B34CB1-110A-4E85-A032-C757353D92C0}"/>
    <cellStyle name="Comma 4 5" xfId="402" xr:uid="{9ABFC7A2-2D53-440F-8F14-90100CF8C191}"/>
    <cellStyle name="Comma 4 5 10" xfId="1329" xr:uid="{972E3577-A5FD-4C3C-8CAA-A49859994274}"/>
    <cellStyle name="Comma 4 5 2" xfId="704" xr:uid="{A25E0DEA-C063-4779-BDE3-18C5D67A5215}"/>
    <cellStyle name="Comma 4 5 2 2" xfId="1909" xr:uid="{E28F94AF-A609-416E-B20F-4F5EEECC839E}"/>
    <cellStyle name="Comma 4 5 2 2 2" xfId="4819" xr:uid="{F1CCDA33-8F4A-4BA7-AB6F-BCAE0014CC58}"/>
    <cellStyle name="Comma 4 5 2 2 2 2" xfId="12045" xr:uid="{73D26551-44B3-4246-8BB2-EFAECA031404}"/>
    <cellStyle name="Comma 4 5 2 2 3" xfId="13072" xr:uid="{F2120078-DFDA-4113-B990-CDE2A22C20B3}"/>
    <cellStyle name="Comma 4 5 2 2 4" xfId="14809" xr:uid="{74835F9C-9CFE-401D-A1D5-84316521EE04}"/>
    <cellStyle name="Comma 4 5 2 2 5" xfId="10283" xr:uid="{325F8508-7353-4472-8348-FD9094869B89}"/>
    <cellStyle name="Comma 4 5 2 3" xfId="2704" xr:uid="{9F836A1E-3238-4700-A83B-48D7EF3E677E}"/>
    <cellStyle name="Comma 4 5 2 3 2" xfId="5609" xr:uid="{51CA66AC-46A5-4222-8947-B6A5B6AA160C}"/>
    <cellStyle name="Comma 4 5 2 3 3" xfId="11641" xr:uid="{D5049F2A-46D5-4B8F-8A56-D5B3E44639E1}"/>
    <cellStyle name="Comma 4 5 2 4" xfId="4128" xr:uid="{1AB2F9C4-2542-4F5D-89F1-1C69E38205AC}"/>
    <cellStyle name="Comma 4 5 2 4 2" xfId="12696" xr:uid="{3BB3FC56-AD23-4839-B470-9BFF67D17CDB}"/>
    <cellStyle name="Comma 4 5 2 5" xfId="7171" xr:uid="{21C0C591-F665-4684-B435-90DA85B94128}"/>
    <cellStyle name="Comma 4 5 2 5 2" xfId="13717" xr:uid="{A9473D34-A5A5-4952-924F-C94BF6B66787}"/>
    <cellStyle name="Comma 4 5 2 6" xfId="15597" xr:uid="{BEFC14D5-0110-412D-9621-87C5B131EB4F}"/>
    <cellStyle name="Comma 4 5 2 7" xfId="9425" xr:uid="{BAFA103A-36B3-45CF-9705-1B151C5746BC}"/>
    <cellStyle name="Comma 4 5 2 8" xfId="8708" xr:uid="{BFCB5573-80E8-4A34-857C-44392AFF79EA}"/>
    <cellStyle name="Comma 4 5 2 9" xfId="1489" xr:uid="{6CD3B0BD-FC9C-4829-8C0D-01370C79A7C3}"/>
    <cellStyle name="Comma 4 5 3" xfId="1706" xr:uid="{A7D79962-7C1C-4700-8642-1CE143A5AE01}"/>
    <cellStyle name="Comma 4 5 3 2" xfId="4617" xr:uid="{526987D9-F83F-4C9B-B679-479E9CB8EA8C}"/>
    <cellStyle name="Comma 4 5 3 2 2" xfId="11888" xr:uid="{9BF146BA-6807-4CB5-A88C-A9B2B8DA2D07}"/>
    <cellStyle name="Comma 4 5 3 3" xfId="12915" xr:uid="{E6EC5236-8E2D-4E48-A488-95F0B4E4ECD1}"/>
    <cellStyle name="Comma 4 5 3 4" xfId="14652" xr:uid="{C7F7F6E6-B8A4-477E-A158-CEDBD490958A}"/>
    <cellStyle name="Comma 4 5 3 5" xfId="10035" xr:uid="{591CED17-76EB-4D7D-AED5-AEDAF31C902C}"/>
    <cellStyle name="Comma 4 5 4" xfId="2482" xr:uid="{340B3D23-7867-41A5-A277-4388E3D99AD8}"/>
    <cellStyle name="Comma 4 5 4 2" xfId="5387" xr:uid="{B2227C5B-06D8-404C-8610-3C61783541A7}"/>
    <cellStyle name="Comma 4 5 4 3" xfId="11468" xr:uid="{0414D8F7-C4CB-47D8-A1D6-03AB48494661}"/>
    <cellStyle name="Comma 4 5 5" xfId="3906" xr:uid="{152D3C3C-A95D-46E9-A493-CAFD72F50268}"/>
    <cellStyle name="Comma 4 5 5 2" xfId="12539" xr:uid="{5BCFDF34-55D7-4038-A613-A63BFB0A4C47}"/>
    <cellStyle name="Comma 4 5 6" xfId="6929" xr:uid="{DE7C1068-EFB3-4608-912A-588B3DE8D546}"/>
    <cellStyle name="Comma 4 5 6 2" xfId="13458" xr:uid="{4C536C5D-56E8-4746-9669-598585181126}"/>
    <cellStyle name="Comma 4 5 7" xfId="15440" xr:uid="{9D0E680F-9585-4BBD-92B0-8F8B37C2999F}"/>
    <cellStyle name="Comma 4 5 8" xfId="9219" xr:uid="{467A8FB8-E74C-4136-9E71-C8A31D46700A}"/>
    <cellStyle name="Comma 4 5 9" xfId="8436" xr:uid="{26B5B3B9-D583-421A-BA4B-291F65207D7D}"/>
    <cellStyle name="Comma 4 6" xfId="210" xr:uid="{2034549C-EF29-48B9-BB23-5FD79FB142E0}"/>
    <cellStyle name="Comma 4 6 10" xfId="1261" xr:uid="{885B37B5-5AF3-4E2E-9175-3EDA9AC24656}"/>
    <cellStyle name="Comma 4 6 2" xfId="628" xr:uid="{BF1DDF66-131E-4509-BE28-0E52911D9ED6}"/>
    <cellStyle name="Comma 4 6 2 2" xfId="1837" xr:uid="{96322671-8282-41C1-882C-385A1C93DD50}"/>
    <cellStyle name="Comma 4 6 2 2 2" xfId="4747" xr:uid="{E2A9D6B1-EEAA-4CBC-8D18-5361F988447F}"/>
    <cellStyle name="Comma 4 6 2 2 2 2" xfId="11999" xr:uid="{6C48D321-8E43-44AC-BD90-368D87E9FE40}"/>
    <cellStyle name="Comma 4 6 2 2 3" xfId="13026" xr:uid="{413AD255-4F0D-4357-8C26-F9F68761E1E2}"/>
    <cellStyle name="Comma 4 6 2 2 4" xfId="14763" xr:uid="{D1F736F5-78A6-4548-AED9-C90A2C5F52D5}"/>
    <cellStyle name="Comma 4 6 2 2 5" xfId="10209" xr:uid="{6B490C9B-51D0-4EB1-8BE2-5901E34405D4}"/>
    <cellStyle name="Comma 4 6 2 3" xfId="2646" xr:uid="{06A9B595-D99F-43DC-B498-342F1994F5E8}"/>
    <cellStyle name="Comma 4 6 2 3 2" xfId="5551" xr:uid="{3A10E270-076D-4427-974A-05A64D405E7A}"/>
    <cellStyle name="Comma 4 6 2 3 3" xfId="11593" xr:uid="{CFFE03D1-73F4-446C-B691-BF038F9D1054}"/>
    <cellStyle name="Comma 4 6 2 4" xfId="4053" xr:uid="{6F4B17A0-5B1A-4771-8F4A-19CC436CEB44}"/>
    <cellStyle name="Comma 4 6 2 4 2" xfId="12650" xr:uid="{A398012A-56B8-4CD6-B0D8-BA1AB91F2296}"/>
    <cellStyle name="Comma 4 6 2 5" xfId="7114" xr:uid="{961B85EA-D149-495D-ADD9-B2D2376BD145}"/>
    <cellStyle name="Comma 4 6 2 5 2" xfId="13651" xr:uid="{46F1034C-C756-424E-A985-135BD1F217A1}"/>
    <cellStyle name="Comma 4 6 2 6" xfId="15551" xr:uid="{2858A290-C171-4847-953E-F2AB9910D6DD}"/>
    <cellStyle name="Comma 4 6 2 7" xfId="9351" xr:uid="{42A1837D-B088-43C2-A5DC-87B95570D9BE}"/>
    <cellStyle name="Comma 4 6 2 8" xfId="8637" xr:uid="{CA1FDFFF-C8B6-48ED-B3D5-322F0967B286}"/>
    <cellStyle name="Comma 4 6 2 9" xfId="1441" xr:uid="{16F5D3B4-9F8E-4BF8-A35E-961842348FD7}"/>
    <cellStyle name="Comma 4 6 3" xfId="1656" xr:uid="{D0653628-5E7C-4168-91C4-CCC26D902874}"/>
    <cellStyle name="Comma 4 6 3 2" xfId="4567" xr:uid="{7933EE52-3BCB-4710-858D-B7F87B238A04}"/>
    <cellStyle name="Comma 4 6 3 2 2" xfId="11842" xr:uid="{AA912059-1EC7-46B3-8F0D-54EA33D76F69}"/>
    <cellStyle name="Comma 4 6 3 3" xfId="12869" xr:uid="{27406AB4-4BA5-40A4-B4DA-9C2BD1F40AEA}"/>
    <cellStyle name="Comma 4 6 3 4" xfId="14603" xr:uid="{B9AD3655-DD4C-450E-BF4F-DB57232C31A2}"/>
    <cellStyle name="Comma 4 6 3 5" xfId="9930" xr:uid="{8DFDD20B-75F9-4DB5-A98C-20346CD027F6}"/>
    <cellStyle name="Comma 4 6 4" xfId="2362" xr:uid="{350809BB-10A7-40CC-BB34-C1FF5D05A20A}"/>
    <cellStyle name="Comma 4 6 4 2" xfId="5267" xr:uid="{05F6245E-4074-4C23-8530-553C7D7CFD95}"/>
    <cellStyle name="Comma 4 6 4 3" xfId="11394" xr:uid="{758F04BE-ADA2-4D73-A738-146D4A1F3BA6}"/>
    <cellStyle name="Comma 4 6 5" xfId="3843" xr:uid="{E7C8FE86-8983-421B-B67C-3A0ED92C8DC6}"/>
    <cellStyle name="Comma 4 6 5 2" xfId="12492" xr:uid="{858AD67B-2F88-4FE3-8E65-2E1E6488A9EE}"/>
    <cellStyle name="Comma 4 6 6" xfId="6801" xr:uid="{C5500F15-6936-483C-BF23-249F67F61788}"/>
    <cellStyle name="Comma 4 6 6 2" xfId="13312" xr:uid="{7A3DAC92-98BA-4128-A87A-F32E847F9726}"/>
    <cellStyle name="Comma 4 6 7" xfId="15393" xr:uid="{CC792582-46DA-428A-86A8-E21F43C7105C}"/>
    <cellStyle name="Comma 4 6 8" xfId="9160" xr:uid="{A09708BA-3D97-4D5D-AE59-95CC71E9F8CD}"/>
    <cellStyle name="Comma 4 6 9" xfId="8275" xr:uid="{3D044607-BA00-449D-9973-61E6EAC7554B}"/>
    <cellStyle name="Comma 4 7" xfId="1113" xr:uid="{47AEFFAC-CC1B-4B27-A9DC-8A61729E4ACD}"/>
    <cellStyle name="Comma 4 7 2" xfId="7413" xr:uid="{705D9EA7-0F8B-4AA1-A116-E7C73F96909C}"/>
    <cellStyle name="Comma 4 7 2 2" xfId="12130" xr:uid="{1F358F0A-507F-402A-B0F5-533C04C47F13}"/>
    <cellStyle name="Comma 4 7 2 3" xfId="13156" xr:uid="{EEAC853B-2D42-4C56-8347-DEC3C4A837AA}"/>
    <cellStyle name="Comma 4 7 2 4" xfId="14894" xr:uid="{F3E7C9DB-8E1E-4F33-A35E-95F2A94C622D}"/>
    <cellStyle name="Comma 4 7 2 5" xfId="10669" xr:uid="{8FCB31E2-3DE9-4E6B-9445-2FE17F104BF6}"/>
    <cellStyle name="Comma 4 7 3" xfId="11753" xr:uid="{FB50131F-EDC7-4837-99F8-5D4DBD6E97A6}"/>
    <cellStyle name="Comma 4 7 4" xfId="12781" xr:uid="{2E08718C-0B64-448E-A425-5D65C584C0D2}"/>
    <cellStyle name="Comma 4 7 5" xfId="14022" xr:uid="{30E239B7-13C2-4AB6-A020-79E14E6920CA}"/>
    <cellStyle name="Comma 4 7 6" xfId="15682" xr:uid="{41A0056A-7935-4B8B-909F-46FB332E13FA}"/>
    <cellStyle name="Comma 4 7 7" xfId="9798" xr:uid="{20D4ED0B-1038-4741-9D09-E9310DA9475D}"/>
    <cellStyle name="Comma 4 7 8" xfId="9040" xr:uid="{28FA8883-C580-4761-912A-C787DC71BB41}"/>
    <cellStyle name="Comma 4 7 9" xfId="3701" xr:uid="{5432B146-39F2-46C6-AE23-A2352586D8AA}"/>
    <cellStyle name="Comma 4 8" xfId="82" xr:uid="{E10FE4FA-6BCE-4C6A-AD77-FABB1E7D94C2}"/>
    <cellStyle name="Comma 4 8 2" xfId="6637" xr:uid="{19F178ED-D42B-4BAD-A288-9CE0835A020F}"/>
    <cellStyle name="Comma 4 9" xfId="6838" xr:uid="{FB0019D3-D649-40B5-BE5D-6917D8C95E8B}"/>
    <cellStyle name="Comma 40" xfId="36960" xr:uid="{69DCDD8C-61FC-41CB-A0B9-8B1B83A3D6A5}"/>
    <cellStyle name="Comma 41" xfId="36966" xr:uid="{34302FD9-0CA9-4581-BBBD-29D1CB1978AB}"/>
    <cellStyle name="Comma 42" xfId="37045" xr:uid="{D9BA7196-A0A0-4E8D-BAA1-AB5A1BE4C83B}"/>
    <cellStyle name="Comma 43" xfId="37050" xr:uid="{267F0631-CAED-448F-BC01-E4DB70D366D7}"/>
    <cellStyle name="Comma 44" xfId="37052" xr:uid="{7E0BE6AA-FD45-4CA8-8DAB-6508D71768EC}"/>
    <cellStyle name="Comma 45" xfId="37054" xr:uid="{B21E6C0C-04D5-4423-9CF7-515A1E09F209}"/>
    <cellStyle name="Comma 5" xfId="7" xr:uid="{00000000-0005-0000-0000-000006000000}"/>
    <cellStyle name="Comma 5 10" xfId="74" xr:uid="{76EA41E1-CFE7-4C90-BF31-21A09B7624F3}"/>
    <cellStyle name="Comma 5 10 2" xfId="7343" xr:uid="{F29E0E9B-B287-4FA5-9FC0-A516954FC90B}"/>
    <cellStyle name="Comma 5 11" xfId="36805" xr:uid="{7877FF0B-4EA1-4A2F-B5ED-BD526FFA6100}"/>
    <cellStyle name="Comma 5 12" xfId="36858" xr:uid="{BBE28733-BC3D-4CED-834A-83F7349D0BA6}"/>
    <cellStyle name="Comma 5 13" xfId="36981" xr:uid="{5BF806E1-C1E3-4B21-9890-FAB390C8F319}"/>
    <cellStyle name="Comma 5 2" xfId="78" xr:uid="{B3373BD6-5FE3-407C-8B9D-BED5A16A84E5}"/>
    <cellStyle name="Comma 5 2 10" xfId="36883" xr:uid="{00636D43-3566-4988-8717-EB700DD9BA98}"/>
    <cellStyle name="Comma 5 2 11" xfId="36983" xr:uid="{4E8BDE82-3DAE-4706-9659-6570DFE916FD}"/>
    <cellStyle name="Comma 5 2 2" xfId="215" xr:uid="{F687C30C-D902-47D9-96FC-DA0894978F7F}"/>
    <cellStyle name="Comma 5 2 2 2" xfId="348" xr:uid="{ADDE70DA-C269-4BAD-87BE-61E62022918F}"/>
    <cellStyle name="Comma 5 2 2 3" xfId="415" xr:uid="{04EC3138-2344-43F5-9432-D3263F154AB9}"/>
    <cellStyle name="Comma 5 2 2 4" xfId="452" xr:uid="{082ED5B3-F78A-4740-9E23-848A89965D84}"/>
    <cellStyle name="Comma 5 2 3" xfId="329" xr:uid="{8A0C1EED-B2A3-414A-BB50-516BE0D610F0}"/>
    <cellStyle name="Comma 5 2 4" xfId="414" xr:uid="{B4D26D88-4D02-4B4F-BF9F-55163B05A953}"/>
    <cellStyle name="Comma 5 2 5" xfId="451" xr:uid="{74883B6F-86F6-4AE6-8C5F-4F7128E62A08}"/>
    <cellStyle name="Comma 5 2 6" xfId="214" xr:uid="{EBE55A67-5F91-4197-B522-AFF98D0BDEF1}"/>
    <cellStyle name="Comma 5 2 7" xfId="9841" xr:uid="{AF5F6CEB-6474-448B-9BB9-93F667919A58}"/>
    <cellStyle name="Comma 5 2 8" xfId="9096" xr:uid="{6182B7C0-9C12-4F2D-9F79-1A5C8D1AB950}"/>
    <cellStyle name="Comma 5 2 9" xfId="36830" xr:uid="{443AC8FC-CE7A-43C4-A997-9027E5A3EF0C}"/>
    <cellStyle name="Comma 5 3" xfId="216" xr:uid="{F5A46DAF-82B4-4007-B4A9-04DD6455860E}"/>
    <cellStyle name="Comma 5 3 2" xfId="416" xr:uid="{23590D2C-22C9-42D1-8CBD-F210EAF46EBA}"/>
    <cellStyle name="Comma 5 3 3" xfId="453" xr:uid="{93C321E1-404D-47B3-9676-166C4E85B91E}"/>
    <cellStyle name="Comma 5 4" xfId="217" xr:uid="{E6272DE9-7FA3-412F-A499-FD732E7936C8}"/>
    <cellStyle name="Comma 5 4 2" xfId="417" xr:uid="{20A55A2B-7705-471F-9BFF-1250B3492669}"/>
    <cellStyle name="Comma 5 4 3" xfId="454" xr:uid="{018169AC-29D8-4D4F-9AC5-30A64673EBAB}"/>
    <cellStyle name="Comma 5 5" xfId="218" xr:uid="{38F97C76-5C94-4BEC-90BB-D27C60600890}"/>
    <cellStyle name="Comma 5 6" xfId="413" xr:uid="{52CA45A1-8358-4F14-AD27-751A5DD8C9CE}"/>
    <cellStyle name="Comma 5 7" xfId="450" xr:uid="{EAC917DC-D3FD-4C2A-8220-7A1AC41832E4}"/>
    <cellStyle name="Comma 5 8" xfId="213" xr:uid="{6AE291CD-2E01-40A1-AE99-846E536914B1}"/>
    <cellStyle name="Comma 5 9" xfId="1114" xr:uid="{8FAB3357-B59E-4726-B271-B2AE4C147EF2}"/>
    <cellStyle name="Comma 5 9 2" xfId="7414" xr:uid="{918449B5-6742-4DFF-8EF8-57429D2FD2C3}"/>
    <cellStyle name="Comma 5 9 3" xfId="6638" xr:uid="{79DF855F-DAF0-4889-B8CD-505A54DF5430}"/>
    <cellStyle name="Comma 6" xfId="8" xr:uid="{00000000-0005-0000-0000-000007000000}"/>
    <cellStyle name="Comma 6 10" xfId="37058" xr:uid="{27ABD2D6-BDA0-4BA2-B904-A772FAEE2F4B}"/>
    <cellStyle name="Comma 6 11" xfId="34" xr:uid="{17119F7A-CCB5-4BCC-A6A5-60C638E7C934}"/>
    <cellStyle name="Comma 6 2" xfId="54" xr:uid="{3C9DEDC2-A4F4-439E-8914-3395C062C304}"/>
    <cellStyle name="Comma 6 2 2" xfId="349" xr:uid="{FD9EA5EF-1F8A-456D-B632-8ECD1E33FFB2}"/>
    <cellStyle name="Comma 6 2 3" xfId="1139" xr:uid="{522D9380-1BD2-4920-B7FD-960843A44C64}"/>
    <cellStyle name="Comma 6 2 3 2" xfId="10687" xr:uid="{DAF56BE9-FA65-4E65-BA26-D8A099D3089D}"/>
    <cellStyle name="Comma 6 2 3 2 2" xfId="12144" xr:uid="{C789771E-B3B9-40A6-B111-C990DCBFC90F}"/>
    <cellStyle name="Comma 6 2 3 2 3" xfId="13170" xr:uid="{2E445ABC-DB85-49F1-B333-31B5C6A73A86}"/>
    <cellStyle name="Comma 6 2 3 2 4" xfId="14908" xr:uid="{66F27D47-E175-4258-8473-EAA2C3316375}"/>
    <cellStyle name="Comma 6 2 3 3" xfId="11768" xr:uid="{98D0414C-39AA-4FF1-9238-D3CAF7B557B3}"/>
    <cellStyle name="Comma 6 2 3 4" xfId="12795" xr:uid="{B5AF62B1-635C-4626-844A-E0F91389D92B}"/>
    <cellStyle name="Comma 6 2 3 5" xfId="14046" xr:uid="{518AC503-1091-42FA-9517-3B2EF95F1F70}"/>
    <cellStyle name="Comma 6 2 3 6" xfId="15696" xr:uid="{99F3EB8F-3D49-4383-9CDB-3E9F762315FB}"/>
    <cellStyle name="Comma 6 2 3 7" xfId="9812" xr:uid="{B7633A90-B8C2-4EB4-974B-2747D23B480B}"/>
    <cellStyle name="Comma 6 2 3 8" xfId="9064" xr:uid="{CFC3F07B-A7DB-459A-AE4F-E93A8F9EF549}"/>
    <cellStyle name="Comma 6 2 3 9" xfId="7434" xr:uid="{F08E345A-906A-4B99-9767-3B07D7C4685A}"/>
    <cellStyle name="Comma 6 2 4" xfId="95" xr:uid="{B8F33BDE-3797-4772-9FDA-255308A675C7}"/>
    <cellStyle name="Comma 6 2 5" xfId="9104" xr:uid="{EA78DD7A-3137-4761-9C91-BE154571A009}"/>
    <cellStyle name="Comma 6 2 6" xfId="36906" xr:uid="{748AB0FA-6D7F-4EB5-845B-2E938E07BCF9}"/>
    <cellStyle name="Comma 6 3" xfId="219" xr:uid="{85A74C7E-6405-4427-B003-896BADCA3C55}"/>
    <cellStyle name="Comma 6 3 10" xfId="1263" xr:uid="{DFAC8ED6-4070-4EB0-9F90-AA3D2AF8E906}"/>
    <cellStyle name="Comma 6 3 2" xfId="631" xr:uid="{F8E51307-AEDE-48E5-81D8-8360FF10BD8D}"/>
    <cellStyle name="Comma 6 3 2 2" xfId="1840" xr:uid="{661477D0-F56A-40F8-9806-E8AE25B841DF}"/>
    <cellStyle name="Comma 6 3 2 2 2" xfId="4750" xr:uid="{33646615-B144-49F4-876E-E28B75A8536D}"/>
    <cellStyle name="Comma 6 3 2 2 2 2" xfId="12001" xr:uid="{11BD7351-20B1-453F-9104-3D173A6BFA80}"/>
    <cellStyle name="Comma 6 3 2 2 3" xfId="13028" xr:uid="{60457C5B-D4D6-460D-9E8F-46EEFBF9CD90}"/>
    <cellStyle name="Comma 6 3 2 2 4" xfId="14765" xr:uid="{0F994421-1B6A-422B-8C0F-4558A30A056C}"/>
    <cellStyle name="Comma 6 3 2 2 5" xfId="10212" xr:uid="{1080C73B-02FB-4CA7-9F95-9E5AEF9C4795}"/>
    <cellStyle name="Comma 6 3 2 3" xfId="2649" xr:uid="{BFDC93F2-569F-46A5-894D-93E1BC91FFB4}"/>
    <cellStyle name="Comma 6 3 2 3 2" xfId="5554" xr:uid="{01BE93D5-B696-4085-93EF-96CFE8EFDBDD}"/>
    <cellStyle name="Comma 6 3 2 3 3" xfId="11595" xr:uid="{A9272815-9018-4E61-97BD-9C126C7B6EA4}"/>
    <cellStyle name="Comma 6 3 2 4" xfId="4056" xr:uid="{436E6305-E927-44D7-BEB4-6AE0377849B8}"/>
    <cellStyle name="Comma 6 3 2 4 2" xfId="12652" xr:uid="{42B97716-E8E0-46B7-872E-C24DAED5F9BE}"/>
    <cellStyle name="Comma 6 3 2 5" xfId="7117" xr:uid="{7F6E4B11-8BAF-4E6E-9A6E-C0C79B5499C1}"/>
    <cellStyle name="Comma 6 3 2 5 2" xfId="13654" xr:uid="{7506C555-79BC-4CED-9A92-97F825221655}"/>
    <cellStyle name="Comma 6 3 2 6" xfId="15553" xr:uid="{E6449CC3-F609-4E16-824A-5616B5CFF386}"/>
    <cellStyle name="Comma 6 3 2 7" xfId="9354" xr:uid="{6810559C-F61E-426F-B886-EE5DC3F55EA2}"/>
    <cellStyle name="Comma 6 3 2 8" xfId="8640" xr:uid="{EAF93108-996A-4EBA-9CDF-BD769A2228C8}"/>
    <cellStyle name="Comma 6 3 2 9" xfId="1443" xr:uid="{84D5DA41-5756-4AAC-A217-E03FC699EF34}"/>
    <cellStyle name="Comma 6 3 3" xfId="1658" xr:uid="{3711D85F-A8B6-4481-8757-FF282646CB95}"/>
    <cellStyle name="Comma 6 3 3 2" xfId="4569" xr:uid="{962AFC61-DDE1-43B2-8E9D-43ACE1511E5C}"/>
    <cellStyle name="Comma 6 3 3 2 2" xfId="11844" xr:uid="{1EDDB62B-8009-4FAE-8E6A-CCFE05D56819}"/>
    <cellStyle name="Comma 6 3 3 3" xfId="12871" xr:uid="{9C94FD13-D873-4F5A-B644-14843DB98AE3}"/>
    <cellStyle name="Comma 6 3 3 4" xfId="14605" xr:uid="{3C5A7917-17AF-477B-836A-430DA2752779}"/>
    <cellStyle name="Comma 6 3 3 5" xfId="9933" xr:uid="{21D92270-9923-4EFE-810C-130637A94C2A}"/>
    <cellStyle name="Comma 6 3 4" xfId="2367" xr:uid="{E7A15577-521B-421C-8EED-3ECBA77E5FC6}"/>
    <cellStyle name="Comma 6 3 4 2" xfId="5272" xr:uid="{752771BF-CE61-4CAD-917C-A5916020CA94}"/>
    <cellStyle name="Comma 6 3 4 3" xfId="11399" xr:uid="{FF7B5121-0066-41AF-84F7-7E90621AE104}"/>
    <cellStyle name="Comma 6 3 5" xfId="3845" xr:uid="{2BFE3B10-349B-4160-A5E5-1B6B6B3D92F0}"/>
    <cellStyle name="Comma 6 3 5 2" xfId="12494" xr:uid="{18D7D940-7878-4CC7-B3DD-9E649AF0FB4A}"/>
    <cellStyle name="Comma 6 3 6" xfId="6808" xr:uid="{4BB75398-617C-498C-BFD0-6A2F91B8772D}"/>
    <cellStyle name="Comma 6 3 6 2" xfId="13320" xr:uid="{84A652ED-8F61-4EB3-9F33-174BE7378ADC}"/>
    <cellStyle name="Comma 6 3 7" xfId="15395" xr:uid="{2C70307B-FE78-4F4B-BB9C-6922BC3E85FF}"/>
    <cellStyle name="Comma 6 3 8" xfId="9163" xr:uid="{9B7FF9CB-E7FF-4C73-9EA5-F3824777C5EF}"/>
    <cellStyle name="Comma 6 3 9" xfId="8284" xr:uid="{ECFD13EB-BE5D-41D7-BDA4-CDF9BF760A29}"/>
    <cellStyle name="Comma 6 4" xfId="1115" xr:uid="{7A4A0938-B7CA-4C42-AF8F-249AB722FEAD}"/>
    <cellStyle name="Comma 6 4 2" xfId="7415" xr:uid="{EB6B1539-E46F-4349-8F2F-82D70473C24C}"/>
    <cellStyle name="Comma 6 4 2 2" xfId="12131" xr:uid="{A06EFB6C-7532-44AD-87CE-E4DC26A38B3B}"/>
    <cellStyle name="Comma 6 4 2 3" xfId="13157" xr:uid="{1F8F8B29-95D8-42DB-AE57-AB4906869639}"/>
    <cellStyle name="Comma 6 4 2 4" xfId="14895" xr:uid="{74CF6D0D-1552-418D-90FD-AC3698A5E830}"/>
    <cellStyle name="Comma 6 4 2 5" xfId="10670" xr:uid="{10B6CC97-36F4-41D6-BFC2-6049B261A4DC}"/>
    <cellStyle name="Comma 6 4 3" xfId="11754" xr:uid="{87847CB7-3F24-4853-8A7E-CE101E7C1EA4}"/>
    <cellStyle name="Comma 6 4 4" xfId="12782" xr:uid="{C1779DAE-82B9-439A-8B1C-24903AF169BB}"/>
    <cellStyle name="Comma 6 4 5" xfId="14023" xr:uid="{A555D031-BA3E-45CE-A7BA-93908F2FD3E0}"/>
    <cellStyle name="Comma 6 4 6" xfId="15683" xr:uid="{CE187A0B-D3D3-4C66-AAE6-A4531A6A18B4}"/>
    <cellStyle name="Comma 6 4 7" xfId="9799" xr:uid="{6A2556BA-E8C2-4223-8C01-AD07C2D4A6AA}"/>
    <cellStyle name="Comma 6 4 8" xfId="9042" xr:uid="{E67B13B3-8DD9-45EE-9AA9-53FAF61EE46D}"/>
    <cellStyle name="Comma 6 4 9" xfId="6639" xr:uid="{30F10D55-B455-4CAD-882A-8950F83DF5D1}"/>
    <cellStyle name="Comma 6 5" xfId="67" xr:uid="{ADA580A3-78FE-4B06-9B4A-13140D3CBF7E}"/>
    <cellStyle name="Comma 6 5 2" xfId="36786" xr:uid="{5172D070-9AA8-42BD-A2A4-08A7A84A7EC3}"/>
    <cellStyle name="Comma 6 6" xfId="36868" xr:uid="{CEBB814C-A89D-4E92-A3DA-512E5634B9EA}"/>
    <cellStyle name="Comma 6 7" xfId="36859" xr:uid="{92E8AB46-D4FF-44E6-94DA-64B532400D69}"/>
    <cellStyle name="Comma 6 8" xfId="36979" xr:uid="{460CDA11-7DAE-403E-BF09-6302B1F4CAAD}"/>
    <cellStyle name="Comma 6 9" xfId="44" xr:uid="{EAF03D13-F4BB-4BE4-8F4E-BB1E786D5DA8}"/>
    <cellStyle name="Comma 7" xfId="9" xr:uid="{00000000-0005-0000-0000-000008000000}"/>
    <cellStyle name="Comma 7 10" xfId="36928" xr:uid="{09EF48C6-49D9-4408-AD61-CCB5F84AA527}"/>
    <cellStyle name="Comma 7 11" xfId="36964" xr:uid="{AF410D54-CCE7-47B2-88EF-AD2A9C7B3ABC}"/>
    <cellStyle name="Comma 7 12" xfId="36985" xr:uid="{4E8A29B6-0D5C-4B86-96F6-D8BD79FCC2F8}"/>
    <cellStyle name="Comma 7 2" xfId="351" xr:uid="{E159B79E-DE43-4042-9F9F-BAC33F73C41E}"/>
    <cellStyle name="Comma 7 3" xfId="352" xr:uid="{065FE495-3BFF-460E-8D15-95FAB2589674}"/>
    <cellStyle name="Comma 7 3 10" xfId="1316" xr:uid="{8F36CADE-C13C-41A3-97E3-FDE1649C6950}"/>
    <cellStyle name="Comma 7 3 2" xfId="686" xr:uid="{420797A4-76C0-4601-B0EB-B6DB54DC2FE1}"/>
    <cellStyle name="Comma 7 3 2 2" xfId="1891" xr:uid="{3B8EBCA7-72C2-45B8-B70D-6EFCF62F3E04}"/>
    <cellStyle name="Comma 7 3 2 2 2" xfId="4801" xr:uid="{6262E73D-F665-49E4-B475-C65C34CD05C9}"/>
    <cellStyle name="Comma 7 3 2 2 2 2" xfId="12032" xr:uid="{03F664C5-3E07-41C2-AE35-CF0B2FE61E64}"/>
    <cellStyle name="Comma 7 3 2 2 3" xfId="13059" xr:uid="{A7592D55-A7DD-4BCF-A756-3EBCDE308E57}"/>
    <cellStyle name="Comma 7 3 2 2 4" xfId="14796" xr:uid="{A292A00B-A07C-4639-84CF-975908771453}"/>
    <cellStyle name="Comma 7 3 2 2 5" xfId="10265" xr:uid="{71159ABE-F056-472D-8A79-961CAD9CC854}"/>
    <cellStyle name="Comma 7 3 2 3" xfId="2689" xr:uid="{3964BA80-EA36-4FCE-8D99-FF650EE251EC}"/>
    <cellStyle name="Comma 7 3 2 3 2" xfId="5594" xr:uid="{C365CB75-6318-469B-B700-F6C9FDE052F7}"/>
    <cellStyle name="Comma 7 3 2 3 3" xfId="11627" xr:uid="{7EAFF305-621A-4A06-A6F4-423E9330779B}"/>
    <cellStyle name="Comma 7 3 2 4" xfId="4110" xr:uid="{919D7380-BDC7-4C06-A72F-7B3CC3638DF7}"/>
    <cellStyle name="Comma 7 3 2 4 2" xfId="12683" xr:uid="{7FFB5CC7-7953-4068-BA04-37A0813C75B0}"/>
    <cellStyle name="Comma 7 3 2 5" xfId="7156" xr:uid="{8E321BD1-C9D3-4710-9586-BC17D2652457}"/>
    <cellStyle name="Comma 7 3 2 5 2" xfId="13700" xr:uid="{162BCB73-B621-41C7-82C4-0108284DB251}"/>
    <cellStyle name="Comma 7 3 2 6" xfId="15584" xr:uid="{DB6EB4CB-674F-4F0B-856D-B62806B8F3CD}"/>
    <cellStyle name="Comma 7 3 2 7" xfId="9407" xr:uid="{6C7391DD-0440-4407-A736-D161EE01076E}"/>
    <cellStyle name="Comma 7 3 2 8" xfId="8692" xr:uid="{E8C47BBA-4372-4722-B983-F8DD51C22CDD}"/>
    <cellStyle name="Comma 7 3 2 9" xfId="1476" xr:uid="{15F8B293-1FE3-4CDE-92C3-F577C118EEF4}"/>
    <cellStyle name="Comma 7 3 3" xfId="1693" xr:uid="{D334A7D3-6406-4C60-B75C-814769A14C4B}"/>
    <cellStyle name="Comma 7 3 3 2" xfId="4604" xr:uid="{F0E0A4FF-7719-4FC6-AB14-7114FFC6FDEE}"/>
    <cellStyle name="Comma 7 3 3 2 2" xfId="11875" xr:uid="{3B901A70-D5D9-4818-B327-0FF9612DDEE9}"/>
    <cellStyle name="Comma 7 3 3 3" xfId="12902" xr:uid="{EBF1F060-06D5-418B-A787-E78CC1D1E46D}"/>
    <cellStyle name="Comma 7 3 3 4" xfId="14639" xr:uid="{C116C8BC-2D2C-480C-BA85-4A6B0667BB9C}"/>
    <cellStyle name="Comma 7 3 3 5" xfId="10008" xr:uid="{113B53DB-BF4E-41F6-97C8-F0A22E645CEE}"/>
    <cellStyle name="Comma 7 3 4" xfId="2448" xr:uid="{2D7F2B3F-5642-4F9D-AE39-B1C801D65B90}"/>
    <cellStyle name="Comma 7 3 4 2" xfId="5353" xr:uid="{8E35B6E7-40F6-4014-AC95-DA19CC707902}"/>
    <cellStyle name="Comma 7 3 4 3" xfId="11453" xr:uid="{984ECF30-DAA5-43FE-8EE7-0BE9BECE8E75}"/>
    <cellStyle name="Comma 7 3 5" xfId="3891" xr:uid="{2CFCC930-FAC8-4736-9B0E-AC3217D0A90B}"/>
    <cellStyle name="Comma 7 3 5 2" xfId="12526" xr:uid="{59EFBCDA-A467-4626-A98A-7C574D009887}"/>
    <cellStyle name="Comma 7 3 6" xfId="6895" xr:uid="{80492E16-0D78-48FB-AEF2-14CE6412B955}"/>
    <cellStyle name="Comma 7 3 6 2" xfId="13421" xr:uid="{BE878F85-C284-4A2C-978B-9CFBF3701B65}"/>
    <cellStyle name="Comma 7 3 7" xfId="15427" xr:uid="{651EA1B1-DC4F-4041-9F19-46FD7AE7AC82}"/>
    <cellStyle name="Comma 7 3 8" xfId="9203" xr:uid="{8B0B5AF2-B031-40A4-8A7C-F8F828BEBEE5}"/>
    <cellStyle name="Comma 7 3 9" xfId="8397" xr:uid="{FBBB8988-6259-4BA5-9FDE-612260DFA9F0}"/>
    <cellStyle name="Comma 7 4" xfId="350" xr:uid="{37319521-B526-41E4-8FF4-5355B072764F}"/>
    <cellStyle name="Comma 7 5" xfId="220" xr:uid="{C5FC5357-741F-4523-BCD7-7F3C7428A338}"/>
    <cellStyle name="Comma 7 6" xfId="1116" xr:uid="{2752D06E-8517-4229-9DF3-F3A2238DAFD5}"/>
    <cellStyle name="Comma 7 6 2" xfId="7416" xr:uid="{2E743466-8A67-4FB1-80A0-518D19AD755C}"/>
    <cellStyle name="Comma 7 6 3" xfId="6640" xr:uid="{6F27B945-20A8-4059-8F47-736EFFC2DE55}"/>
    <cellStyle name="Comma 7 7" xfId="81" xr:uid="{D979EE6B-33F0-4F7C-8359-A17724F78EE8}"/>
    <cellStyle name="Comma 7 7 2" xfId="7584" xr:uid="{C6C8B306-3639-483C-94D9-73A833D8EA36}"/>
    <cellStyle name="Comma 7 8" xfId="36795" xr:uid="{FF5E4351-7420-46D2-9C07-CE3CAB168DEC}"/>
    <cellStyle name="Comma 7 9" xfId="36873" xr:uid="{5051C077-0CCD-413A-8C60-030D00E6499E}"/>
    <cellStyle name="Comma 8" xfId="10" xr:uid="{00000000-0005-0000-0000-000009000000}"/>
    <cellStyle name="Comma 8 10" xfId="3741" xr:uid="{D287AA4E-ADBD-4BBC-89F7-EC10B41E3123}"/>
    <cellStyle name="Comma 8 10 2" xfId="12437" xr:uid="{9C9BD2EE-ED7D-433A-BAE3-2AF0248101CF}"/>
    <cellStyle name="Comma 8 11" xfId="6704" xr:uid="{23C72053-4EED-4DC5-A629-C83F5ADD64CF}"/>
    <cellStyle name="Comma 8 11 2" xfId="13195" xr:uid="{3601C80A-9CB5-465A-AAC8-BD8C131D520C}"/>
    <cellStyle name="Comma 8 12" xfId="15338" xr:uid="{560E3B76-884F-4DDD-9574-D6BD67FE991D}"/>
    <cellStyle name="Comma 8 13" xfId="9092" xr:uid="{CC018E31-DF01-4B01-83CF-0F29AC1C4E2A}"/>
    <cellStyle name="Comma 8 14" xfId="8149" xr:uid="{E3BB6EC7-520D-4612-BE40-ABA0E0742C65}"/>
    <cellStyle name="Comma 8 15" xfId="36783" xr:uid="{7FE962D7-96D1-4BA4-B2B9-2BAF6A6AACD9}"/>
    <cellStyle name="Comma 8 16" xfId="36810" xr:uid="{B8C86806-33BB-46D3-A9FD-C2EB298BBA77}"/>
    <cellStyle name="Comma 8 17" xfId="36991" xr:uid="{C1B6C1E0-F122-47E3-9E0B-7BE14A7E9E13}"/>
    <cellStyle name="Comma 8 18" xfId="1187" xr:uid="{2A81D29A-7E72-49C5-93EA-13944EC8420B}"/>
    <cellStyle name="Comma 8 2" xfId="89" xr:uid="{4781D147-97B0-4B0C-B97B-EFE84005BACD}"/>
    <cellStyle name="Comma 8 2 10" xfId="8166" xr:uid="{97222EE7-BB0A-4464-A0C8-2D204CDBCA28}"/>
    <cellStyle name="Comma 8 2 11" xfId="1190" xr:uid="{59F2DA48-3291-4E9E-A2F9-FF6F9DAC8A05}"/>
    <cellStyle name="Comma 8 2 2" xfId="354" xr:uid="{DA137B47-EF76-41E8-A474-A3BAF4F7A69B}"/>
    <cellStyle name="Comma 8 2 3" xfId="546" xr:uid="{BD6820E6-E6A1-4777-AD8A-5F6211A85CD1}"/>
    <cellStyle name="Comma 8 2 3 2" xfId="1757" xr:uid="{FE54B033-5964-4514-B706-640AD9EFA281}"/>
    <cellStyle name="Comma 8 2 3 2 2" xfId="4667" xr:uid="{D43D7DF8-E4F0-4F7A-8E1E-65EBDFED4B88}"/>
    <cellStyle name="Comma 8 2 3 2 2 2" xfId="11935" xr:uid="{DFC97BFB-9FE9-44ED-8B10-BCFE72912393}"/>
    <cellStyle name="Comma 8 2 3 2 3" xfId="12962" xr:uid="{9EA66B52-B8BB-4564-AE2D-6DF6697CEB8E}"/>
    <cellStyle name="Comma 8 2 3 2 4" xfId="14699" xr:uid="{779CB1FA-C568-463B-887D-1CB5521D3775}"/>
    <cellStyle name="Comma 8 2 3 2 5" xfId="10127" xr:uid="{F80455EB-A2D3-486D-8152-5C092FD876F9}"/>
    <cellStyle name="Comma 8 2 3 3" xfId="2573" xr:uid="{29A7BBDA-E8F0-43CA-9CEC-149A64D85E61}"/>
    <cellStyle name="Comma 8 2 3 3 2" xfId="5478" xr:uid="{B02F0B63-2702-41D1-991D-26FB6C6B6620}"/>
    <cellStyle name="Comma 8 2 3 3 3" xfId="11528" xr:uid="{662000A4-ED1E-4FE9-80A1-CC988D4520F7}"/>
    <cellStyle name="Comma 8 2 3 4" xfId="3972" xr:uid="{0BD08FDF-B253-4836-844B-2EC5FCAB796A}"/>
    <cellStyle name="Comma 8 2 3 4 2" xfId="12586" xr:uid="{9C4A7D5C-37A9-454E-9D37-30B3C16DC301}"/>
    <cellStyle name="Comma 8 2 3 5" xfId="7039" xr:uid="{1F85F211-98BD-4BDA-94B1-BDC0E591FEDD}"/>
    <cellStyle name="Comma 8 2 3 5 2" xfId="13573" xr:uid="{53C3C6DB-5D1C-4E09-AFE6-8F8319BAC467}"/>
    <cellStyle name="Comma 8 2 3 6" xfId="15487" xr:uid="{25991252-0F55-48A3-999D-E61A3DB09207}"/>
    <cellStyle name="Comma 8 2 3 7" xfId="9270" xr:uid="{AE3B30A8-EFFE-4946-A5D5-6B19E84D74D4}"/>
    <cellStyle name="Comma 8 2 3 8" xfId="8557" xr:uid="{5D2DB18C-ACAD-4DFD-8998-6077A32BE7CF}"/>
    <cellStyle name="Comma 8 2 3 9" xfId="1376" xr:uid="{2CFD82F2-AC61-4F2C-8979-60F1F6707492}"/>
    <cellStyle name="Comma 8 2 4" xfId="1604" xr:uid="{4B7CBC71-22DC-47F6-8CA9-DA1F6BA16453}"/>
    <cellStyle name="Comma 8 2 4 2" xfId="4515" xr:uid="{EB8FEF78-1208-4191-AF5B-AFCED37218CB}"/>
    <cellStyle name="Comma 8 2 4 2 2" xfId="11790" xr:uid="{AC4ACEA2-47E9-41D3-9008-418F14D8F373}"/>
    <cellStyle name="Comma 8 2 4 3" xfId="12817" xr:uid="{FB2898E3-914B-4A24-8967-A37ACC3DD55B}"/>
    <cellStyle name="Comma 8 2 4 4" xfId="14551" xr:uid="{88A1AB0A-2810-46F0-9E57-781E0E8E5437}"/>
    <cellStyle name="Comma 8 2 4 5" xfId="9847" xr:uid="{5F9DA41F-296B-4A2C-B7A4-796B36DEAA41}"/>
    <cellStyle name="Comma 8 2 5" xfId="2280" xr:uid="{594B956E-A6B6-445A-B7A9-5C88F3449D10}"/>
    <cellStyle name="Comma 8 2 5 2" xfId="5185" xr:uid="{7488F5E3-FF31-4E66-9A34-82C316C60972}"/>
    <cellStyle name="Comma 8 2 5 3" xfId="11334" xr:uid="{97F8725F-CE78-4C64-B137-EFEEE1AFD4EF}"/>
    <cellStyle name="Comma 8 2 6" xfId="3749" xr:uid="{203719BA-59A5-4CF6-95B5-7F3522142840}"/>
    <cellStyle name="Comma 8 2 6 2" xfId="12440" xr:uid="{137C883F-596C-4966-AE06-13C0330277E5}"/>
    <cellStyle name="Comma 8 2 7" xfId="6717" xr:uid="{2085C5B6-80A5-4986-98C1-655DA8BAC01D}"/>
    <cellStyle name="Comma 8 2 7 2" xfId="13214" xr:uid="{CABE5816-1CE5-4C5C-9825-DCD814BCAA08}"/>
    <cellStyle name="Comma 8 2 8" xfId="15341" xr:uid="{32586373-170D-4C4E-8D9F-F0110ABE4E36}"/>
    <cellStyle name="Comma 8 2 9" xfId="9101" xr:uid="{38835B00-D038-4D3F-8106-CBEABD6B51E8}"/>
    <cellStyle name="Comma 8 3" xfId="96" xr:uid="{1C04A6F1-5244-4C77-BEE5-C497D1F6411E}"/>
    <cellStyle name="Comma 8 3 2" xfId="9851" xr:uid="{0BF34087-B415-44A9-8715-0DF8A041D556}"/>
    <cellStyle name="Comma 8 3 3" xfId="9105" xr:uid="{4EF6C759-2FC5-47F8-BCDC-73710E986B0D}"/>
    <cellStyle name="Comma 8 4" xfId="353" xr:uid="{51603F1C-1092-4BB3-8392-BA1F8A251524}"/>
    <cellStyle name="Comma 8 5" xfId="540" xr:uid="{26B7525D-D055-4584-BB8A-5040408AC28D}"/>
    <cellStyle name="Comma 8 5 2" xfId="1751" xr:uid="{B8E5729C-188D-444C-843E-A075E27AC7C5}"/>
    <cellStyle name="Comma 8 5 2 2" xfId="4661" xr:uid="{C1ACAD3B-46CD-4A50-9632-FBB6F075B8D1}"/>
    <cellStyle name="Comma 8 5 2 2 2" xfId="11932" xr:uid="{22FA449C-2BD5-418D-928E-D3A1CDC1480E}"/>
    <cellStyle name="Comma 8 5 2 3" xfId="12959" xr:uid="{0BF7FF01-BFE3-41CF-B0CA-08097AA65FC3}"/>
    <cellStyle name="Comma 8 5 2 4" xfId="14696" xr:uid="{8CACE405-E91D-4CB5-A587-51742F480004}"/>
    <cellStyle name="Comma 8 5 2 5" xfId="10121" xr:uid="{B410802C-64A7-4D74-81A4-B2822C950AC8}"/>
    <cellStyle name="Comma 8 5 3" xfId="2568" xr:uid="{5C23B9D7-15EF-4FA0-B40C-D310A5143F9D}"/>
    <cellStyle name="Comma 8 5 3 2" xfId="5473" xr:uid="{D2E257D6-0475-4A6C-8E91-8D3E0F309EA5}"/>
    <cellStyle name="Comma 8 5 3 3" xfId="11525" xr:uid="{7F9EA455-6350-4BD0-ADF1-07BC824F4D84}"/>
    <cellStyle name="Comma 8 5 4" xfId="3966" xr:uid="{8C007375-AE56-4AB3-B774-71B3D950235F}"/>
    <cellStyle name="Comma 8 5 4 2" xfId="12583" xr:uid="{C0A3541D-D519-487D-A22D-821E22B1A405}"/>
    <cellStyle name="Comma 8 5 5" xfId="7034" xr:uid="{B4DCD3B4-4A71-4146-B3E6-A1E0660DAD39}"/>
    <cellStyle name="Comma 8 5 5 2" xfId="13569" xr:uid="{102F1D81-6B63-4A13-96DB-8FBE881DD9ED}"/>
    <cellStyle name="Comma 8 5 6" xfId="15484" xr:uid="{C9A7B8C7-3832-4920-BDA9-FE0424BF367E}"/>
    <cellStyle name="Comma 8 5 7" xfId="9264" xr:uid="{6C0905FC-884A-48CE-B6EC-1C858CA0835B}"/>
    <cellStyle name="Comma 8 5 8" xfId="8552" xr:uid="{5AB0CFDF-510F-4A8B-8639-6FD00F73B66B}"/>
    <cellStyle name="Comma 8 5 9" xfId="1373" xr:uid="{AA6154E0-4699-4A8A-938D-3754768F45A3}"/>
    <cellStyle name="Comma 8 6" xfId="1117" xr:uid="{1D472455-5B71-4479-B05D-8EE2F491813E}"/>
    <cellStyle name="Comma 8 6 2" xfId="4512" xr:uid="{C59FE0DC-C915-44EB-B62D-19BFD27D56F2}"/>
    <cellStyle name="Comma 8 6 3" xfId="7417" xr:uid="{15BCF27E-3562-4DC1-8911-71A4D9BBC81F}"/>
    <cellStyle name="Comma 8 6 4" xfId="1601" xr:uid="{2B9E303D-3ABC-4C05-8A0A-75BD47279992}"/>
    <cellStyle name="Comma 8 7" xfId="1163" xr:uid="{F5C1B4E4-F6C8-401C-9E3B-8166F428AFC0}"/>
    <cellStyle name="Comma 8 7 2" xfId="5173" xr:uid="{CB8A0F09-C907-4611-809C-B12BB7BBEEFF}"/>
    <cellStyle name="Comma 8 7 2 2" xfId="11193" xr:uid="{B3575E14-824E-4C23-8769-6A9B2C8C054B}"/>
    <cellStyle name="Comma 8 7 3" xfId="9837" xr:uid="{074EB193-005D-4EEC-8AD8-F7B089A3D621}"/>
    <cellStyle name="Comma 8 7 4" xfId="2268" xr:uid="{E6B3A45B-C4F4-4D7E-BB44-37C77D118E72}"/>
    <cellStyle name="Comma 8 8" xfId="69" xr:uid="{030412B7-FAED-4F23-ADE4-83BF81087DCF}"/>
    <cellStyle name="Comma 8 8 2" xfId="11787" xr:uid="{E8164902-ABCC-46D7-B0BC-7B6C956E5E62}"/>
    <cellStyle name="Comma 8 8 3" xfId="12814" xr:uid="{F19612AA-E632-4743-A6C9-4C91366363D5}"/>
    <cellStyle name="Comma 8 8 4" xfId="14548" xr:uid="{8AD9258A-9371-4608-A63F-E0669D7AB1CE}"/>
    <cellStyle name="Comma 8 8 5" xfId="11194" xr:uid="{4D8272F8-BB07-42D1-B6A7-01D862647FD2}"/>
    <cellStyle name="Comma 8 8 6" xfId="3709" xr:uid="{0B1B020E-B835-4255-ADFE-FA9968452525}"/>
    <cellStyle name="Comma 8 9" xfId="3716" xr:uid="{ED339964-3EEA-4F7C-86BE-AC2B7E9BA76F}"/>
    <cellStyle name="Comma 8 9 2" xfId="11325" xr:uid="{B5DA0514-F41A-417E-97EF-14332BF82511}"/>
    <cellStyle name="Comma 9" xfId="11" xr:uid="{00000000-0005-0000-0000-00000A000000}"/>
    <cellStyle name="Comma 9 2" xfId="355" xr:uid="{4F0D4113-F95D-4924-9A4E-03A7308B5A8B}"/>
    <cellStyle name="Comma 9 3" xfId="1118" xr:uid="{F8E71D54-71A1-47CB-8233-CE5F33018C14}"/>
    <cellStyle name="Comma 9 4" xfId="92" xr:uid="{9C4FD204-EF25-46E2-A9E3-3649646B3D74}"/>
    <cellStyle name="Comma 9 4 2" xfId="36777" xr:uid="{B1738EF1-17B5-45B9-B10D-688608DCF7AE}"/>
    <cellStyle name="Comma 9 5" xfId="36877" xr:uid="{8618D5DD-6221-4F23-8B25-3D5661E649F1}"/>
    <cellStyle name="Comma 9 6" xfId="37004" xr:uid="{11E333AA-2CE0-44B0-9FFE-22DCE0455DB8}"/>
    <cellStyle name="comma zerodec" xfId="221" xr:uid="{060BF367-32E3-4C4C-9279-92B8DF9FCF6A}"/>
    <cellStyle name="Currency 2" xfId="356" xr:uid="{33F0019F-2572-4213-A784-1143175FBD4B}"/>
    <cellStyle name="Currency 2 2" xfId="36932" xr:uid="{317E6170-2909-4A80-93E0-0808DC79E7E0}"/>
    <cellStyle name="Currency 3" xfId="36916" xr:uid="{34784E95-775F-4B18-89D7-1531CD481A6C}"/>
    <cellStyle name="Currency1" xfId="222" xr:uid="{545B0AC0-C505-4652-9CF5-1452870120CD}"/>
    <cellStyle name="Dollar (zero dec)" xfId="223" xr:uid="{0F01FFC3-CEC1-4796-87A0-5376008A06FC}"/>
    <cellStyle name="E&amp;Y House" xfId="12" xr:uid="{00000000-0005-0000-0000-00000B000000}"/>
    <cellStyle name="E&amp;Y House 2" xfId="13" xr:uid="{00000000-0005-0000-0000-00000C000000}"/>
    <cellStyle name="E&amp;Y House 2 2" xfId="182" xr:uid="{77C24DC0-07DD-4F11-A491-734EF609D64A}"/>
    <cellStyle name="E&amp;Y House 3" xfId="224" xr:uid="{0641C558-3AF7-4E4B-814A-2C8A19252B67}"/>
    <cellStyle name="E&amp;Y House 3 2" xfId="383" xr:uid="{1CD2035D-8FFD-4779-A194-E71E140A5147}"/>
    <cellStyle name="E&amp;Y House 4" xfId="225" xr:uid="{319E9D7E-86B5-42C2-B0EF-9A3E6F597643}"/>
    <cellStyle name="E&amp;Y House 5" xfId="226" xr:uid="{ECD8C15D-54A8-4923-B15D-B0F2CAF41385}"/>
    <cellStyle name="Explanatory Text" xfId="1300" builtinId="53" customBuiltin="1"/>
    <cellStyle name="Explanatory Text 2" xfId="169" xr:uid="{C2E6018B-6164-46DC-AC1A-B09F81FC7D5E}"/>
    <cellStyle name="Explanatory Text 2 2" xfId="6642" xr:uid="{29481E0D-B6A2-4AD8-A07E-AC4DCCBA61B4}"/>
    <cellStyle name="Explanatory Text 3" xfId="307" xr:uid="{876E865C-4D33-4FD6-963D-15D469FFC637}"/>
    <cellStyle name="Explanatory Text 3 2" xfId="6641" xr:uid="{E5471848-9038-4FAA-8F3C-11609917358F}"/>
    <cellStyle name="Good" xfId="1302" builtinId="26" customBuiltin="1"/>
    <cellStyle name="Good 2" xfId="170" xr:uid="{6E5EBA54-563D-46F8-A023-7E5CC3171CB7}"/>
    <cellStyle name="Good 2 2" xfId="6644" xr:uid="{1B5106E0-D019-426D-B265-0E1A9C81C930}"/>
    <cellStyle name="Good 3" xfId="309" xr:uid="{7BF0DC8F-B3D0-469B-B73D-3F49ED839BD3}"/>
    <cellStyle name="Good 3 2" xfId="6643" xr:uid="{5510EF47-605A-4221-A0B5-DD0820DFB826}"/>
    <cellStyle name="Grey" xfId="227" xr:uid="{2EDE0239-3998-432E-B2AA-B07566CB6C38}"/>
    <cellStyle name="Heading 1" xfId="1312" builtinId="16" customBuiltin="1"/>
    <cellStyle name="Heading 1 2" xfId="171" xr:uid="{06766462-0D83-4BB6-97AD-55306E549F0D}"/>
    <cellStyle name="Heading 1 2 2" xfId="6646" xr:uid="{0C33A995-B04D-417A-B751-7A7395F1BF9E}"/>
    <cellStyle name="Heading 1 3" xfId="320" xr:uid="{9511DDE7-42D2-4957-AA12-112D1DA71B6B}"/>
    <cellStyle name="Heading 1 3 2" xfId="6645" xr:uid="{458813ED-3426-4E4B-B6F2-7A067EDFCB8B}"/>
    <cellStyle name="Heading 2" xfId="1313" builtinId="17" customBuiltin="1"/>
    <cellStyle name="Heading 2 2" xfId="172" xr:uid="{38C5A15E-1745-4E8B-AEED-54ED6C5ED6A7}"/>
    <cellStyle name="Heading 2 2 2" xfId="6648" xr:uid="{0BAFF491-79F5-4FA8-B6E3-928FE5BD4141}"/>
    <cellStyle name="Heading 2 3" xfId="321" xr:uid="{43C11516-1B2B-44CC-AD30-7B851DB00E48}"/>
    <cellStyle name="Heading 2 3 2" xfId="6647" xr:uid="{E9D63193-1410-491B-A469-350DC6E4E5BC}"/>
    <cellStyle name="Heading 3" xfId="1314" builtinId="18" customBuiltin="1"/>
    <cellStyle name="Heading 3 2" xfId="173" xr:uid="{990C735A-E7F4-499D-80B4-64883DCFC8F0}"/>
    <cellStyle name="Heading 3 2 2" xfId="6650" xr:uid="{15BF6725-ED84-47B0-913D-853E729ACF36}"/>
    <cellStyle name="Heading 3 3" xfId="322" xr:uid="{05056755-AE36-4C54-8306-677057B908F7}"/>
    <cellStyle name="Heading 3 3 2" xfId="6649" xr:uid="{F24BEBEF-A96F-4312-B7EB-D939D150515A}"/>
    <cellStyle name="Heading 4" xfId="1315" builtinId="19" customBuiltin="1"/>
    <cellStyle name="Heading 4 2" xfId="174" xr:uid="{5149941E-12DA-40BF-BD7D-AC52D9A080EF}"/>
    <cellStyle name="Heading 4 2 2" xfId="6652" xr:uid="{773E9E68-E1C7-48B9-8A4E-CBD0E58D9C86}"/>
    <cellStyle name="Heading 4 3" xfId="323" xr:uid="{A0CF2505-00E8-464E-98F0-446B3B61F8D3}"/>
    <cellStyle name="Heading 4 3 2" xfId="6651" xr:uid="{18A247E4-3780-45A4-91FF-BE735E65D3BC}"/>
    <cellStyle name="Hyperlink 2" xfId="14" xr:uid="{00000000-0005-0000-0000-00000D000000}"/>
    <cellStyle name="Hyperlink 2 2" xfId="358" xr:uid="{DDA605AE-5738-44CC-A160-2F3D74A430D7}"/>
    <cellStyle name="Hyperlink 2 3" xfId="357" xr:uid="{8C7CD263-DCD1-418F-93BB-5217AFD498D4}"/>
    <cellStyle name="Hyperlink 2 4" xfId="7076" xr:uid="{72A1F85A-6295-492A-8940-D4819EA1B7EC}"/>
    <cellStyle name="Hyperlink 2 5" xfId="36882" xr:uid="{E32D0AFE-AB7B-4CE3-A5E6-8F91139FF820}"/>
    <cellStyle name="Hyperlink 3" xfId="359" xr:uid="{B79E9897-44C6-42F8-B2EE-5142DA4E01DF}"/>
    <cellStyle name="Hyperlink 4" xfId="360" xr:uid="{CD3CEB68-0012-4B81-800B-B6C28E83392B}"/>
    <cellStyle name="Input" xfId="1303" builtinId="20" customBuiltin="1"/>
    <cellStyle name="Input [yellow]" xfId="228" xr:uid="{E7ED03D9-52D9-4F87-90C7-571DE3F9EAE2}"/>
    <cellStyle name="Input [yellow] 2" xfId="418" xr:uid="{81EEEF07-A03D-48E5-8B97-FAF82C123E5D}"/>
    <cellStyle name="Input [yellow] 2 2" xfId="491" xr:uid="{E6A3170B-B3F8-4421-B659-C38601D6D101}"/>
    <cellStyle name="Input [yellow] 2 2 2" xfId="726" xr:uid="{96A7D63F-4315-4CB6-8FE3-4BD40D404D50}"/>
    <cellStyle name="Input [yellow] 2 2 2 2" xfId="830" xr:uid="{F3D695F8-0B58-4C48-B768-0B853D268003}"/>
    <cellStyle name="Input [yellow] 2 2 2 2 10" xfId="7921" xr:uid="{A595F909-9539-49E7-AADF-6403A7BFE732}"/>
    <cellStyle name="Input [yellow] 2 2 2 2 10 2" xfId="18210" xr:uid="{CC306F29-4AA4-415C-99BC-7BB39C82B751}"/>
    <cellStyle name="Input [yellow] 2 2 2 2 10 2 2" xfId="26493" xr:uid="{E76478DC-DB8F-4633-B2D0-44F4CB04813A}"/>
    <cellStyle name="Input [yellow] 2 2 2 2 10 2 3" xfId="31643" xr:uid="{E52EC9C7-66B0-4BEA-9C12-55ABB6A3EA4F}"/>
    <cellStyle name="Input [yellow] 2 2 2 2 10 2 4" xfId="36212" xr:uid="{C386A6DF-56EB-4C9C-BC89-4F570131C1A8}"/>
    <cellStyle name="Input [yellow] 2 2 2 2 10 3" xfId="23348" xr:uid="{0A0EC6FB-AA01-49D4-BAD8-1363DA608D48}"/>
    <cellStyle name="Input [yellow] 2 2 2 2 10 4" xfId="28631" xr:uid="{F7D7E77D-67FF-42FB-B469-B4B1FD4CF044}"/>
    <cellStyle name="Input [yellow] 2 2 2 2 10 5" xfId="33307" xr:uid="{634B3A98-A3C4-45EF-9C99-A2EE7B5773B5}"/>
    <cellStyle name="Input [yellow] 2 2 2 2 11" xfId="15201" xr:uid="{64E8FED7-168A-4803-AB45-40C02070F38E}"/>
    <cellStyle name="Input [yellow] 2 2 2 2 11 2" xfId="18468" xr:uid="{57FFAD9F-6140-48D0-93A4-443DFC6147A3}"/>
    <cellStyle name="Input [yellow] 2 2 2 2 11 2 2" xfId="26751" xr:uid="{1A948725-4D31-4206-8135-363EA1636E91}"/>
    <cellStyle name="Input [yellow] 2 2 2 2 11 2 3" xfId="31901" xr:uid="{0C9F44AD-DCA0-4B91-BB9F-36FD2026AD3C}"/>
    <cellStyle name="Input [yellow] 2 2 2 2 11 2 4" xfId="36470" xr:uid="{D7D29700-9BD4-4228-912E-E848ECFA3F23}"/>
    <cellStyle name="Input [yellow] 2 2 2 2 11 3" xfId="23606" xr:uid="{FDF164BF-2834-4E59-BB51-61409CD4CB6F}"/>
    <cellStyle name="Input [yellow] 2 2 2 2 11 4" xfId="28889" xr:uid="{0EAE8E0D-6B6D-4E04-89C8-24D9AB58A130}"/>
    <cellStyle name="Input [yellow] 2 2 2 2 11 5" xfId="33565" xr:uid="{0F538288-6549-4559-B004-8BD516153709}"/>
    <cellStyle name="Input [yellow] 2 2 2 2 12" xfId="9538" xr:uid="{F46FD0E4-0BAE-4CCE-A92A-EE44C0DD4356}"/>
    <cellStyle name="Input [yellow] 2 2 2 2 12 2" xfId="18954" xr:uid="{D8BB476F-1FD1-4BF4-9474-A4A316668B4B}"/>
    <cellStyle name="Input [yellow] 2 2 2 2 12 3" xfId="20864" xr:uid="{AD2F8C04-0AC9-4E1B-9C20-5A76B24EE6D4}"/>
    <cellStyle name="Input [yellow] 2 2 2 2 13" xfId="14518" xr:uid="{35DDC916-670D-4E88-8951-752B90195672}"/>
    <cellStyle name="Input [yellow] 2 2 2 2 14" xfId="21071" xr:uid="{8DE819BB-7958-495C-A01A-852D7E7E4B82}"/>
    <cellStyle name="Input [yellow] 2 2 2 2 2" xfId="906" xr:uid="{D22B5926-F8CF-45FF-AF6F-AE3A75B2D3F9}"/>
    <cellStyle name="Input [yellow] 2 2 2 2 2 10" xfId="15199" xr:uid="{563CFF29-D03F-4342-A6A3-5AB01D10A308}"/>
    <cellStyle name="Input [yellow] 2 2 2 2 2 10 2" xfId="18465" xr:uid="{643F6089-80C2-45A9-91A1-168C34BC0825}"/>
    <cellStyle name="Input [yellow] 2 2 2 2 2 10 2 2" xfId="26748" xr:uid="{9534E7CC-633E-4571-A2DD-6E22087F7F44}"/>
    <cellStyle name="Input [yellow] 2 2 2 2 2 10 2 3" xfId="31898" xr:uid="{43288BD0-BB57-4EEF-BEC0-79A69B277720}"/>
    <cellStyle name="Input [yellow] 2 2 2 2 2 10 2 4" xfId="36467" xr:uid="{747AEBE1-0475-4C0D-B3B7-53ED605F0FDD}"/>
    <cellStyle name="Input [yellow] 2 2 2 2 2 10 3" xfId="23603" xr:uid="{76F7E322-C3F0-45CB-BA56-CBF36DF0E267}"/>
    <cellStyle name="Input [yellow] 2 2 2 2 2 10 4" xfId="28886" xr:uid="{10CE230B-D7E6-43B4-AAAE-29189424024F}"/>
    <cellStyle name="Input [yellow] 2 2 2 2 2 10 5" xfId="33562" xr:uid="{2C236C8B-D0E5-4527-B33A-2DF71DB41F97}"/>
    <cellStyle name="Input [yellow] 2 2 2 2 2 11" xfId="9607" xr:uid="{5925B81E-673D-46F2-BC9F-005B1C9F772A}"/>
    <cellStyle name="Input [yellow] 2 2 2 2 2 11 2" xfId="19023" xr:uid="{8B81EB8C-4059-4DF2-89C6-07FB4B43570A}"/>
    <cellStyle name="Input [yellow] 2 2 2 2 2 11 3" xfId="8441" xr:uid="{320278AF-DACC-4163-A333-EB7D1D368740}"/>
    <cellStyle name="Input [yellow] 2 2 2 2 2 12" xfId="8876" xr:uid="{7B15B122-39C0-4791-BDE4-E0E7FEACA6E4}"/>
    <cellStyle name="Input [yellow] 2 2 2 2 2 13" xfId="23996" xr:uid="{DEDDDAE0-7210-415A-A7C4-661ACCAC2339}"/>
    <cellStyle name="Input [yellow] 2 2 2 2 2 2" xfId="1038" xr:uid="{696FCEB4-B793-47D8-90C8-BC4CBE097F15}"/>
    <cellStyle name="Input [yellow] 2 2 2 2 2 2 10" xfId="9739" xr:uid="{67F6E0A1-50A5-43EF-9AB2-E28F97D591DC}"/>
    <cellStyle name="Input [yellow] 2 2 2 2 2 2 10 2" xfId="19155" xr:uid="{1700B202-AA5F-4D6E-AD08-2A58E8013002}"/>
    <cellStyle name="Input [yellow] 2 2 2 2 2 2 10 3" xfId="29116" xr:uid="{652828F9-E827-4006-B7AF-0525DAF5C12B}"/>
    <cellStyle name="Input [yellow] 2 2 2 2 2 2 11" xfId="9084" xr:uid="{D902B9D0-F7CF-4D74-9C56-D1AB36A8AB9C}"/>
    <cellStyle name="Input [yellow] 2 2 2 2 2 2 12" xfId="14328" xr:uid="{25E65FA0-6C67-439F-97C2-4D07A23DB496}"/>
    <cellStyle name="Input [yellow] 2 2 2 2 2 2 2" xfId="2203" xr:uid="{18E5D995-82E7-4CA4-AE39-6EE811843C2F}"/>
    <cellStyle name="Input [yellow] 2 2 2 2 2 2 2 2" xfId="5113" xr:uid="{5C0F9B31-DD36-41AE-BF2C-4FDDA84960AC}"/>
    <cellStyle name="Input [yellow] 2 2 2 2 2 2 2 2 2" xfId="16159" xr:uid="{7550B4F5-5A3A-47CD-A1F4-CE7F12D55DD2}"/>
    <cellStyle name="Input [yellow] 2 2 2 2 2 2 2 2 3" xfId="24442" xr:uid="{73E78F5D-AEB3-45C8-AD11-37C5EF28F032}"/>
    <cellStyle name="Input [yellow] 2 2 2 2 2 2 2 2 4" xfId="29592" xr:uid="{1CE4796C-E80E-40B5-BEC9-0825997494A5}"/>
    <cellStyle name="Input [yellow] 2 2 2 2 2 2 2 2 5" xfId="34161" xr:uid="{BAFC3DBC-6EF4-4E87-B627-7845321B621B}"/>
    <cellStyle name="Input [yellow] 2 2 2 2 2 2 2 3" xfId="10602" xr:uid="{E0711B27-5FCE-444B-9595-26A623BC9510}"/>
    <cellStyle name="Input [yellow] 2 2 2 2 2 2 2 4" xfId="19874" xr:uid="{EE3ACC1C-E037-4FBD-A6DA-81A41534746C}"/>
    <cellStyle name="Input [yellow] 2 2 2 2 2 2 2 5" xfId="21730" xr:uid="{2DA05328-83E2-42FF-9951-0AD036E83DE6}"/>
    <cellStyle name="Input [yellow] 2 2 2 2 2 2 2 6" xfId="23138" xr:uid="{4B67BE69-18E9-45F7-BC31-5DDFA08781E9}"/>
    <cellStyle name="Input [yellow] 2 2 2 2 2 2 3" xfId="3059" xr:uid="{C9D5857F-797A-4C19-A3B0-5B3F32F5D61B}"/>
    <cellStyle name="Input [yellow] 2 2 2 2 2 2 3 2" xfId="5960" xr:uid="{642113AF-82F4-4AD3-821D-669E28DBE821}"/>
    <cellStyle name="Input [yellow] 2 2 2 2 2 2 3 2 2" xfId="16615" xr:uid="{D50A362E-CCA8-4DD7-8FEB-C8705EEA9711}"/>
    <cellStyle name="Input [yellow] 2 2 2 2 2 2 3 2 3" xfId="24898" xr:uid="{0919A6EE-198F-4FE0-812D-7FD8141629D2}"/>
    <cellStyle name="Input [yellow] 2 2 2 2 2 2 3 2 4" xfId="30048" xr:uid="{2FF60562-D233-45D6-9ADA-6A517960FE1C}"/>
    <cellStyle name="Input [yellow] 2 2 2 2 2 2 3 2 5" xfId="34617" xr:uid="{7580B4E4-C509-49B5-9950-274A4990C5DD}"/>
    <cellStyle name="Input [yellow] 2 2 2 2 2 2 3 3" xfId="11135" xr:uid="{8F42B5C0-202A-4E0A-A6A1-FD238DF2BE1A}"/>
    <cellStyle name="Input [yellow] 2 2 2 2 2 2 3 4" xfId="20380" xr:uid="{55CC03E8-6CCA-4714-BBF1-1318271AC448}"/>
    <cellStyle name="Input [yellow] 2 2 2 2 2 2 3 5" xfId="23269" xr:uid="{266839A1-2C1F-4512-A456-6490BE5BBDA8}"/>
    <cellStyle name="Input [yellow] 2 2 2 2 2 2 3 6" xfId="22830" xr:uid="{B9B490AC-6C81-4453-94FF-9BFE7F33FC5C}"/>
    <cellStyle name="Input [yellow] 2 2 2 2 2 2 4" xfId="3398" xr:uid="{68272BB0-B5F8-4739-B27A-7DF0321A796F}"/>
    <cellStyle name="Input [yellow] 2 2 2 2 2 2 4 2" xfId="6296" xr:uid="{67245325-B219-4E4E-B49A-13BF7742CFB2}"/>
    <cellStyle name="Input [yellow] 2 2 2 2 2 2 4 2 2" xfId="16273" xr:uid="{D48B2686-4816-44F8-9AC6-D0943ECA15E5}"/>
    <cellStyle name="Input [yellow] 2 2 2 2 2 2 4 2 3" xfId="24556" xr:uid="{98116E18-0908-44ED-9F1E-55F5D0F004E4}"/>
    <cellStyle name="Input [yellow] 2 2 2 2 2 2 4 2 4" xfId="29706" xr:uid="{63E3AA72-AE4D-4D16-98E4-8ADAAB6226E1}"/>
    <cellStyle name="Input [yellow] 2 2 2 2 2 2 4 2 5" xfId="34275" xr:uid="{BE202262-DFB5-4DB2-91A4-FF7A0DB4AB0D}"/>
    <cellStyle name="Input [yellow] 2 2 2 2 2 2 4 3" xfId="10792" xr:uid="{C3AAB9DF-5C78-49CD-90DC-BF8575756A1A}"/>
    <cellStyle name="Input [yellow] 2 2 2 2 2 2 4 4" xfId="20037" xr:uid="{2CCA784E-6DBF-45EC-BEBB-C6ABC973DB14}"/>
    <cellStyle name="Input [yellow] 2 2 2 2 2 2 4 5" xfId="20578" xr:uid="{4F6BD3A8-4F64-4ED3-9FC3-37A432ABACD4}"/>
    <cellStyle name="Input [yellow] 2 2 2 2 2 2 4 6" xfId="20793" xr:uid="{77672B4C-670C-4E49-9C4C-C523C2B08F3D}"/>
    <cellStyle name="Input [yellow] 2 2 2 2 2 2 5" xfId="3683" xr:uid="{630A3357-BD07-4A77-8EB3-5F492B8A6503}"/>
    <cellStyle name="Input [yellow] 2 2 2 2 2 2 5 2" xfId="6580" xr:uid="{E147680F-45BF-4453-B696-818E4976455D}"/>
    <cellStyle name="Input [yellow] 2 2 2 2 2 2 5 2 2" xfId="17142" xr:uid="{24DA73E5-0B1F-4845-AFCA-26417E7244EF}"/>
    <cellStyle name="Input [yellow] 2 2 2 2 2 2 5 2 3" xfId="25425" xr:uid="{144D3885-657C-4E5A-860A-120ACB020DF5}"/>
    <cellStyle name="Input [yellow] 2 2 2 2 2 2 5 2 4" xfId="30575" xr:uid="{463D4211-CEC6-41DE-BF5F-2982A80DC68E}"/>
    <cellStyle name="Input [yellow] 2 2 2 2 2 2 5 2 5" xfId="35144" xr:uid="{0B21F4BA-3782-4E57-93AB-D6D1CCB4BED9}"/>
    <cellStyle name="Input [yellow] 2 2 2 2 2 2 5 3" xfId="12416" xr:uid="{ED1E1BB5-A79B-472A-A3E4-C1181853653E}"/>
    <cellStyle name="Input [yellow] 2 2 2 2 2 2 5 4" xfId="21351" xr:uid="{F4E2835F-22CF-47C5-A360-753A04966EE8}"/>
    <cellStyle name="Input [yellow] 2 2 2 2 2 2 5 5" xfId="27138" xr:uid="{0D25FC74-6FFF-42E3-9F94-5CD911EE83FE}"/>
    <cellStyle name="Input [yellow] 2 2 2 2 2 2 5 6" xfId="32239" xr:uid="{68905AC6-A5E6-422B-8B78-718292F7AE34}"/>
    <cellStyle name="Input [yellow] 2 2 2 2 2 2 6" xfId="4449" xr:uid="{95D9CAF3-A274-4728-A420-632B2C5B2917}"/>
    <cellStyle name="Input [yellow] 2 2 2 2 2 2 6 2" xfId="17682" xr:uid="{A5130C74-CE0F-4CE0-BBAC-2E67E6F5CF06}"/>
    <cellStyle name="Input [yellow] 2 2 2 2 2 2 6 2 2" xfId="25965" xr:uid="{5313E0EA-94AC-4B08-8074-F4D7825742DB}"/>
    <cellStyle name="Input [yellow] 2 2 2 2 2 2 6 2 3" xfId="31115" xr:uid="{A289BFB8-EF84-4227-A2B3-44F84C3BBA02}"/>
    <cellStyle name="Input [yellow] 2 2 2 2 2 2 6 2 4" xfId="35684" xr:uid="{549967E7-3B68-49E1-8E40-642C9128E9C6}"/>
    <cellStyle name="Input [yellow] 2 2 2 2 2 2 6 3" xfId="14066" xr:uid="{E743C396-04B8-4FF7-89CF-8E0418CDAFA8}"/>
    <cellStyle name="Input [yellow] 2 2 2 2 2 2 6 4" xfId="22586" xr:uid="{34780CB8-CAF1-4B93-BE05-C8D2675FAAC4}"/>
    <cellStyle name="Input [yellow] 2 2 2 2 2 2 6 5" xfId="27998" xr:uid="{6C71CF5E-122C-48E5-B9ED-09CE25E2C0EC}"/>
    <cellStyle name="Input [yellow] 2 2 2 2 2 2 6 6" xfId="32779" xr:uid="{2DCF7019-5178-4122-819D-EAF9E4A8630D}"/>
    <cellStyle name="Input [yellow] 2 2 2 2 2 2 7" xfId="6835" xr:uid="{1A6832D5-0B58-488D-BC05-4F93818EA8F0}"/>
    <cellStyle name="Input [yellow] 2 2 2 2 2 2 7 2" xfId="17168" xr:uid="{931E22D5-4F1B-4FF8-A409-919B9D3AB837}"/>
    <cellStyle name="Input [yellow] 2 2 2 2 2 2 7 2 2" xfId="25451" xr:uid="{2A4A87DE-F02A-4673-8A23-B582CAF84CD9}"/>
    <cellStyle name="Input [yellow] 2 2 2 2 2 2 7 2 3" xfId="30601" xr:uid="{7DCA2E11-8545-4391-9862-A5CB5E8F5B14}"/>
    <cellStyle name="Input [yellow] 2 2 2 2 2 2 7 2 4" xfId="35170" xr:uid="{F6FCC6AC-2904-4BD3-AA63-4A0098E220D0}"/>
    <cellStyle name="Input [yellow] 2 2 2 2 2 2 7 3" xfId="13196" xr:uid="{66962597-2485-48A8-9753-D8478DDDC435}"/>
    <cellStyle name="Input [yellow] 2 2 2 2 2 2 7 4" xfId="21832" xr:uid="{F85DA1A7-3403-4BEC-BB5B-C133F585D5E8}"/>
    <cellStyle name="Input [yellow] 2 2 2 2 2 2 7 5" xfId="27374" xr:uid="{CE0859CB-D2B8-4310-AA2E-BD195AE2A9C3}"/>
    <cellStyle name="Input [yellow] 2 2 2 2 2 2 7 6" xfId="32265" xr:uid="{F4548393-6736-42F4-8843-3052AB631DA5}"/>
    <cellStyle name="Input [yellow] 2 2 2 2 2 2 8" xfId="8123" xr:uid="{57D3EB26-9B3C-486E-B1C8-69BF60819CD4}"/>
    <cellStyle name="Input [yellow] 2 2 2 2 2 2 8 2" xfId="18411" xr:uid="{A2BD80C2-34FB-4CDF-A188-87CCA45C1145}"/>
    <cellStyle name="Input [yellow] 2 2 2 2 2 2 8 2 2" xfId="26694" xr:uid="{CC6C7957-28F6-4B48-8EA1-2CB563CEA39C}"/>
    <cellStyle name="Input [yellow] 2 2 2 2 2 2 8 2 3" xfId="31844" xr:uid="{3046B803-8528-493D-ABE1-4FC5E41E552E}"/>
    <cellStyle name="Input [yellow] 2 2 2 2 2 2 8 2 4" xfId="36413" xr:uid="{D7434237-94F6-495E-B407-80F4FFCC8F85}"/>
    <cellStyle name="Input [yellow] 2 2 2 2 2 2 8 3" xfId="23549" xr:uid="{23017A23-5AA0-4280-945A-5665CF94D039}"/>
    <cellStyle name="Input [yellow] 2 2 2 2 2 2 8 4" xfId="28832" xr:uid="{EFEE5AAF-6C86-4F71-9096-E4A246258E33}"/>
    <cellStyle name="Input [yellow] 2 2 2 2 2 2 8 5" xfId="33508" xr:uid="{7002A43C-8D45-44CD-8631-8122B6A18773}"/>
    <cellStyle name="Input [yellow] 2 2 2 2 2 2 9" xfId="13319" xr:uid="{550339C2-A501-480E-BA79-CBAC33C3A155}"/>
    <cellStyle name="Input [yellow] 2 2 2 2 2 2 9 2" xfId="17237" xr:uid="{90BF3211-6D86-49F2-A09F-BFE3E3A56DC0}"/>
    <cellStyle name="Input [yellow] 2 2 2 2 2 2 9 2 2" xfId="25520" xr:uid="{44770C45-C541-471B-BA60-F0149AE8A704}"/>
    <cellStyle name="Input [yellow] 2 2 2 2 2 2 9 2 3" xfId="30670" xr:uid="{20ED8524-97C0-4B36-878C-C74979F07CC6}"/>
    <cellStyle name="Input [yellow] 2 2 2 2 2 2 9 2 4" xfId="35239" xr:uid="{1F4AC2E5-D665-4BFF-99C2-764F319299D4}"/>
    <cellStyle name="Input [yellow] 2 2 2 2 2 2 9 3" xfId="21941" xr:uid="{870E40DF-0E62-414A-A50D-5D398827071F}"/>
    <cellStyle name="Input [yellow] 2 2 2 2 2 2 9 4" xfId="27464" xr:uid="{359539E1-8D36-4C25-A023-E7798518D6A7}"/>
    <cellStyle name="Input [yellow] 2 2 2 2 2 2 9 5" xfId="32334" xr:uid="{3443F79C-B4F0-4FF5-A226-1C40CFDFAD4F}"/>
    <cellStyle name="Input [yellow] 2 2 2 2 2 3" xfId="2080" xr:uid="{A256076E-3546-41C1-98D5-7257B1363544}"/>
    <cellStyle name="Input [yellow] 2 2 2 2 2 3 2" xfId="4990" xr:uid="{D5CEB93B-F6FD-4E02-8C49-23BD64B8A21C}"/>
    <cellStyle name="Input [yellow] 2 2 2 2 2 3 2 2" xfId="16027" xr:uid="{C2566B70-7B52-474C-A758-17948227614D}"/>
    <cellStyle name="Input [yellow] 2 2 2 2 2 3 2 3" xfId="24310" xr:uid="{710B7FFB-11FA-4AA9-ADD7-133ED4C6F59B}"/>
    <cellStyle name="Input [yellow] 2 2 2 2 2 3 2 4" xfId="29460" xr:uid="{D11C584B-01C8-4E5B-97A4-0C3F4EBF13DB}"/>
    <cellStyle name="Input [yellow] 2 2 2 2 2 3 2 5" xfId="34029" xr:uid="{0F61B7CE-8BE3-4385-A02B-90B914B47445}"/>
    <cellStyle name="Input [yellow] 2 2 2 2 2 3 3" xfId="10470" xr:uid="{2821DEBB-ED58-4D65-B161-0F2FCEB01FA4}"/>
    <cellStyle name="Input [yellow] 2 2 2 2 2 3 4" xfId="19742" xr:uid="{F4CE7119-0E02-428E-AAA4-49E636E7358A}"/>
    <cellStyle name="Input [yellow] 2 2 2 2 2 3 5" xfId="23985" xr:uid="{D539E79E-358B-4F4D-A438-00DB584D9C5B}"/>
    <cellStyle name="Input [yellow] 2 2 2 2 2 3 6" xfId="27288" xr:uid="{5CBD5715-7E2A-42C3-8FE3-6DFC6C36BE63}"/>
    <cellStyle name="Input [yellow] 2 2 2 2 2 4" xfId="2830" xr:uid="{6DAE890B-61C4-4D0E-B1F0-E8BAD471CC11}"/>
    <cellStyle name="Input [yellow] 2 2 2 2 2 4 2" xfId="5734" xr:uid="{8780AF44-066C-4F26-8FF0-96EF8B717C0C}"/>
    <cellStyle name="Input [yellow] 2 2 2 2 2 4 2 2" xfId="16483" xr:uid="{E89FBC09-B30F-4027-9A28-3FD9C0DF27EA}"/>
    <cellStyle name="Input [yellow] 2 2 2 2 2 4 2 3" xfId="24766" xr:uid="{C8532DB4-2169-4FF0-80E4-56F2FFA8FC61}"/>
    <cellStyle name="Input [yellow] 2 2 2 2 2 4 2 4" xfId="29916" xr:uid="{EAA04AD9-E16C-4669-99B7-B8EEFB9C4CB9}"/>
    <cellStyle name="Input [yellow] 2 2 2 2 2 4 2 5" xfId="34485" xr:uid="{57C45610-239A-4F0C-9C9F-55E28A211AF7}"/>
    <cellStyle name="Input [yellow] 2 2 2 2 2 4 3" xfId="11003" xr:uid="{4FD3E67F-88D2-45DF-A4D3-336FC0B8C9F4}"/>
    <cellStyle name="Input [yellow] 2 2 2 2 2 4 4" xfId="20248" xr:uid="{374EA509-E5BC-4C49-8E96-AF2635FA3393}"/>
    <cellStyle name="Input [yellow] 2 2 2 2 2 4 5" xfId="23922" xr:uid="{4960F668-58CE-439C-A121-FC837D28883F}"/>
    <cellStyle name="Input [yellow] 2 2 2 2 2 4 6" xfId="29049" xr:uid="{7DCB928E-FB17-4258-ACB3-9B842D977CB6}"/>
    <cellStyle name="Input [yellow] 2 2 2 2 2 5" xfId="3266" xr:uid="{983420C4-F0AE-44C1-96E0-032E315615E5}"/>
    <cellStyle name="Input [yellow] 2 2 2 2 2 5 2" xfId="6164" xr:uid="{63C5A014-7399-4F61-919D-52CADF290AFB}"/>
    <cellStyle name="Input [yellow] 2 2 2 2 2 5 2 2" xfId="16180" xr:uid="{71C9943C-1DA0-4645-890C-800048D25D88}"/>
    <cellStyle name="Input [yellow] 2 2 2 2 2 5 2 3" xfId="24463" xr:uid="{8C3A39D1-00A8-4D24-A1FC-DAF5D1150E8F}"/>
    <cellStyle name="Input [yellow] 2 2 2 2 2 5 2 4" xfId="29613" xr:uid="{426ED8A4-10F1-4A4A-B8EF-6E02470ABB47}"/>
    <cellStyle name="Input [yellow] 2 2 2 2 2 5 2 5" xfId="34182" xr:uid="{61AB00AA-EEDD-4D25-9B31-55FD3B9390FE}"/>
    <cellStyle name="Input [yellow] 2 2 2 2 2 5 3" xfId="10656" xr:uid="{724FF0CC-F86C-4BBE-93E1-16980968F63A}"/>
    <cellStyle name="Input [yellow] 2 2 2 2 2 5 4" xfId="19916" xr:uid="{76683207-DBFC-4DB8-BBD5-6FD47495B8A0}"/>
    <cellStyle name="Input [yellow] 2 2 2 2 2 5 5" xfId="18858" xr:uid="{991B6275-8BBC-4359-A49E-1107541BD8A9}"/>
    <cellStyle name="Input [yellow] 2 2 2 2 2 5 6" xfId="19332" xr:uid="{D7C16603-E114-4756-AB63-F9889E6C414F}"/>
    <cellStyle name="Input [yellow] 2 2 2 2 2 6" xfId="3551" xr:uid="{1AB01227-0BD0-4787-B39B-311A2A50A738}"/>
    <cellStyle name="Input [yellow] 2 2 2 2 2 6 2" xfId="6448" xr:uid="{ED66E2AB-9B6B-41DF-8AE9-32D7D3405059}"/>
    <cellStyle name="Input [yellow] 2 2 2 2 2 6 2 2" xfId="17010" xr:uid="{EC9E7D59-E2BC-4ED4-B188-1B4AF3ABF3F0}"/>
    <cellStyle name="Input [yellow] 2 2 2 2 2 6 2 3" xfId="25293" xr:uid="{F0C770A4-43A7-4DEE-9645-5EF229EBC046}"/>
    <cellStyle name="Input [yellow] 2 2 2 2 2 6 2 4" xfId="30443" xr:uid="{7139C358-DEA1-442E-B51F-4831485EADD5}"/>
    <cellStyle name="Input [yellow] 2 2 2 2 2 6 2 5" xfId="35012" xr:uid="{5F650640-B578-48FC-A662-FE35AE2272CA}"/>
    <cellStyle name="Input [yellow] 2 2 2 2 2 6 3" xfId="12284" xr:uid="{F9FBBA94-C856-4898-9808-44948394FE89}"/>
    <cellStyle name="Input [yellow] 2 2 2 2 2 6 4" xfId="21219" xr:uid="{B166992D-579A-411C-8B76-CF454C7DB92B}"/>
    <cellStyle name="Input [yellow] 2 2 2 2 2 6 5" xfId="27006" xr:uid="{38CEA06A-C1B4-4D53-B685-BE21BA58EE01}"/>
    <cellStyle name="Input [yellow] 2 2 2 2 2 6 6" xfId="32107" xr:uid="{3C9D4938-70F9-4A18-9C35-63CFD9BEA240}"/>
    <cellStyle name="Input [yellow] 2 2 2 2 2 7" xfId="4317" xr:uid="{C28747CF-4AEB-4F20-BC9B-891AE89EE3D3}"/>
    <cellStyle name="Input [yellow] 2 2 2 2 2 7 2" xfId="17245" xr:uid="{6E386BFA-F350-472B-AFE4-7EEF6D901582}"/>
    <cellStyle name="Input [yellow] 2 2 2 2 2 7 2 2" xfId="25528" xr:uid="{337844F4-1BFB-4D07-8BC3-7944CB39B58A}"/>
    <cellStyle name="Input [yellow] 2 2 2 2 2 7 2 3" xfId="30678" xr:uid="{C9F75337-7152-4695-A85E-CF8B53CD32A8}"/>
    <cellStyle name="Input [yellow] 2 2 2 2 2 7 2 4" xfId="35247" xr:uid="{5E518898-0F3A-4192-AB8A-65CE71696FEA}"/>
    <cellStyle name="Input [yellow] 2 2 2 2 2 7 3" xfId="13328" xr:uid="{FE79BAA5-98A1-4F54-89D6-394CF4D7DF74}"/>
    <cellStyle name="Input [yellow] 2 2 2 2 2 7 4" xfId="21950" xr:uid="{8AF56C7A-F13B-4044-9948-4346FF4BC967}"/>
    <cellStyle name="Input [yellow] 2 2 2 2 2 7 5" xfId="27473" xr:uid="{AD5906C2-14DC-4E18-ACD7-D4AA418C2EC2}"/>
    <cellStyle name="Input [yellow] 2 2 2 2 2 7 6" xfId="32342" xr:uid="{6FEA222C-CF5E-4E37-887C-E94D4634E2AB}"/>
    <cellStyle name="Input [yellow] 2 2 2 2 2 8" xfId="7344" xr:uid="{17AEB305-E89A-4321-9A78-BAE6FF03E622}"/>
    <cellStyle name="Input [yellow] 2 2 2 2 2 8 2" xfId="17541" xr:uid="{E8838BD2-31C1-4834-BB48-4B5B36C812BF}"/>
    <cellStyle name="Input [yellow] 2 2 2 2 2 8 2 2" xfId="25824" xr:uid="{D1BB53F6-48E0-4B3A-8558-9D9B61A55976}"/>
    <cellStyle name="Input [yellow] 2 2 2 2 2 8 2 3" xfId="30974" xr:uid="{08EBC2BE-4A24-4FCB-A851-CEE3CAF03154}"/>
    <cellStyle name="Input [yellow] 2 2 2 2 2 8 2 4" xfId="35543" xr:uid="{4E938E30-AA4E-44C2-B37E-D7CB96CCFB9B}"/>
    <cellStyle name="Input [yellow] 2 2 2 2 2 8 3" xfId="13859" xr:uid="{8ADB3E76-64FF-45B1-A301-2A80247F2171}"/>
    <cellStyle name="Input [yellow] 2 2 2 2 2 8 4" xfId="22401" xr:uid="{A830416B-0417-42CB-B3AA-FEA6446C03B5}"/>
    <cellStyle name="Input [yellow] 2 2 2 2 2 8 5" xfId="27830" xr:uid="{0A6F3A0B-0A38-4796-9C5B-0270E3A560E6}"/>
    <cellStyle name="Input [yellow] 2 2 2 2 2 8 6" xfId="32638" xr:uid="{3B4B5D3B-45C9-456E-8241-DC0E84390B86}"/>
    <cellStyle name="Input [yellow] 2 2 2 2 2 9" xfId="7991" xr:uid="{B44E4F82-883E-4E0B-8341-276DB69E85D2}"/>
    <cellStyle name="Input [yellow] 2 2 2 2 2 9 2" xfId="18279" xr:uid="{449814ED-010F-4C67-80CB-CE619FC3230E}"/>
    <cellStyle name="Input [yellow] 2 2 2 2 2 9 2 2" xfId="26562" xr:uid="{5E3DBDA5-6F30-4998-86CA-30482BE8B7DA}"/>
    <cellStyle name="Input [yellow] 2 2 2 2 2 9 2 3" xfId="31712" xr:uid="{DF2ADE7D-EE27-4A35-8FA7-801DB0BA7C95}"/>
    <cellStyle name="Input [yellow] 2 2 2 2 2 9 2 4" xfId="36281" xr:uid="{8339F519-E7B0-48C9-A729-0AD395421FD6}"/>
    <cellStyle name="Input [yellow] 2 2 2 2 2 9 3" xfId="23417" xr:uid="{4F970ADA-1278-4E6E-B7CA-913F9E3F78D1}"/>
    <cellStyle name="Input [yellow] 2 2 2 2 2 9 4" xfId="28700" xr:uid="{1B609274-ACF3-4599-A088-61BE4F32100B}"/>
    <cellStyle name="Input [yellow] 2 2 2 2 2 9 5" xfId="33376" xr:uid="{07119E7E-8351-442F-A9AD-98A7FBA912DA}"/>
    <cellStyle name="Input [yellow] 2 2 2 2 3" xfId="974" xr:uid="{0C6BF0CC-87AB-426D-B508-7E8CE5DC4ECB}"/>
    <cellStyle name="Input [yellow] 2 2 2 2 3 10" xfId="9675" xr:uid="{2D261520-A137-4F9B-9AB8-F62B70764139}"/>
    <cellStyle name="Input [yellow] 2 2 2 2 3 10 2" xfId="19091" xr:uid="{59696054-9531-40B0-92F1-531A17FBF62E}"/>
    <cellStyle name="Input [yellow] 2 2 2 2 3 10 3" xfId="28500" xr:uid="{2FCED82D-77F1-4984-A51D-42BAA50CA7A5}"/>
    <cellStyle name="Input [yellow] 2 2 2 2 3 11" xfId="8451" xr:uid="{4B710E9A-C821-462C-AB4E-0CD6D6E7C450}"/>
    <cellStyle name="Input [yellow] 2 2 2 2 3 12" xfId="23271" xr:uid="{A33760A9-4209-4CB2-98D7-D7C3B523D9BB}"/>
    <cellStyle name="Input [yellow] 2 2 2 2 3 2" xfId="2143" xr:uid="{37D54502-6C47-4D0A-B848-B1773852FA2D}"/>
    <cellStyle name="Input [yellow] 2 2 2 2 3 2 2" xfId="5053" xr:uid="{D7B60630-4229-4274-BA31-A7B8B089969C}"/>
    <cellStyle name="Input [yellow] 2 2 2 2 3 2 2 2" xfId="16095" xr:uid="{91770AF3-491C-4D06-9E7E-54CB8C3732CE}"/>
    <cellStyle name="Input [yellow] 2 2 2 2 3 2 2 3" xfId="24378" xr:uid="{3CF3F6D0-EC46-4CE4-BE84-DA3F5F1ABA6A}"/>
    <cellStyle name="Input [yellow] 2 2 2 2 3 2 2 4" xfId="29528" xr:uid="{F11B73EC-72ED-4BB9-B161-81FDD30E945E}"/>
    <cellStyle name="Input [yellow] 2 2 2 2 3 2 2 5" xfId="34097" xr:uid="{96D4DB7D-EF8F-43F0-8A53-B95939C3C44E}"/>
    <cellStyle name="Input [yellow] 2 2 2 2 3 2 3" xfId="10538" xr:uid="{4473291E-7255-4DDC-95D6-074C436FDA37}"/>
    <cellStyle name="Input [yellow] 2 2 2 2 3 2 4" xfId="19810" xr:uid="{C809D4D6-ADF0-4A76-A2D9-56D895C28792}"/>
    <cellStyle name="Input [yellow] 2 2 2 2 3 2 5" xfId="21437" xr:uid="{7166CEEF-4B54-4582-8A25-E8F57C173697}"/>
    <cellStyle name="Input [yellow] 2 2 2 2 3 2 6" xfId="23158" xr:uid="{D79DBE7D-DA03-4A47-8471-612E3121204E}"/>
    <cellStyle name="Input [yellow] 2 2 2 2 3 3" xfId="2959" xr:uid="{6C0113AA-7672-4A43-8623-A8DCBBA20AD8}"/>
    <cellStyle name="Input [yellow] 2 2 2 2 3 3 2" xfId="5861" xr:uid="{A8D578D5-18C4-43D2-94E8-B43C23A17D7D}"/>
    <cellStyle name="Input [yellow] 2 2 2 2 3 3 2 2" xfId="16551" xr:uid="{2FFE2FC4-CA51-42C5-AE6B-1A7E918AE262}"/>
    <cellStyle name="Input [yellow] 2 2 2 2 3 3 2 3" xfId="24834" xr:uid="{BC3CE4D4-DC83-43AF-9374-EB00DF71D15A}"/>
    <cellStyle name="Input [yellow] 2 2 2 2 3 3 2 4" xfId="29984" xr:uid="{6301B29E-78A2-44E1-8B3E-950DD0A872EB}"/>
    <cellStyle name="Input [yellow] 2 2 2 2 3 3 2 5" xfId="34553" xr:uid="{58D6FFE8-081C-424B-924E-98B1429475B9}"/>
    <cellStyle name="Input [yellow] 2 2 2 2 3 3 3" xfId="11071" xr:uid="{C4E4429D-6F88-4825-82DB-4237E454420C}"/>
    <cellStyle name="Input [yellow] 2 2 2 2 3 3 4" xfId="20316" xr:uid="{D68C188D-0164-429D-B6AC-7CE1C6301EAE}"/>
    <cellStyle name="Input [yellow] 2 2 2 2 3 3 5" xfId="8717" xr:uid="{EAB82F19-0E15-45E4-9021-8813123223E5}"/>
    <cellStyle name="Input [yellow] 2 2 2 2 3 3 6" xfId="13504" xr:uid="{48D96CBE-2C8E-4BF0-9B61-AA145C56B8B5}"/>
    <cellStyle name="Input [yellow] 2 2 2 2 3 4" xfId="3334" xr:uid="{8DDAEA65-31CC-4399-A538-EEED616D46B7}"/>
    <cellStyle name="Input [yellow] 2 2 2 2 3 4 2" xfId="6232" xr:uid="{2C6D7E63-24C8-450B-88DD-4B0D1AD04558}"/>
    <cellStyle name="Input [yellow] 2 2 2 2 3 4 2 2" xfId="16349" xr:uid="{336A4028-3A53-48A4-9E6F-5FCD4B04A5AB}"/>
    <cellStyle name="Input [yellow] 2 2 2 2 3 4 2 3" xfId="24632" xr:uid="{5551E1A4-75A7-4BCD-861E-B06926AF704F}"/>
    <cellStyle name="Input [yellow] 2 2 2 2 3 4 2 4" xfId="29782" xr:uid="{636A4D80-AA2E-417F-AECF-935BD039F8EE}"/>
    <cellStyle name="Input [yellow] 2 2 2 2 3 4 2 5" xfId="34351" xr:uid="{4CFE8E88-C874-452E-A11A-FC96BA9A82CD}"/>
    <cellStyle name="Input [yellow] 2 2 2 2 3 4 3" xfId="10869" xr:uid="{9B972EDF-97A5-4640-9975-5C5005DE6467}"/>
    <cellStyle name="Input [yellow] 2 2 2 2 3 4 4" xfId="20114" xr:uid="{30452DE8-AF9B-406C-B0D3-C5A1ADE1AB0F}"/>
    <cellStyle name="Input [yellow] 2 2 2 2 3 4 5" xfId="18768" xr:uid="{61E3BA31-045F-4F49-9BDC-284C86B48589}"/>
    <cellStyle name="Input [yellow] 2 2 2 2 3 4 6" xfId="14398" xr:uid="{3882893D-E8CF-4A9C-864D-FAE698436125}"/>
    <cellStyle name="Input [yellow] 2 2 2 2 3 5" xfId="3619" xr:uid="{790E2AF3-C18F-440E-BFC8-55C05CC6C4AB}"/>
    <cellStyle name="Input [yellow] 2 2 2 2 3 5 2" xfId="6516" xr:uid="{AFE1E7D0-E7D8-4361-91CE-1EF8A4B508FF}"/>
    <cellStyle name="Input [yellow] 2 2 2 2 3 5 2 2" xfId="17078" xr:uid="{3F8F5842-E5DC-4676-B200-CE633BA1507E}"/>
    <cellStyle name="Input [yellow] 2 2 2 2 3 5 2 3" xfId="25361" xr:uid="{E3AA1600-4154-46C4-9E6D-E9E307E8A66D}"/>
    <cellStyle name="Input [yellow] 2 2 2 2 3 5 2 4" xfId="30511" xr:uid="{C288BF70-01B7-408C-A556-A73200F34895}"/>
    <cellStyle name="Input [yellow] 2 2 2 2 3 5 2 5" xfId="35080" xr:uid="{76A37E8A-CB42-4097-96DA-79AE65280493}"/>
    <cellStyle name="Input [yellow] 2 2 2 2 3 5 3" xfId="12352" xr:uid="{1B6425E3-810D-4472-B24D-22189A430512}"/>
    <cellStyle name="Input [yellow] 2 2 2 2 3 5 4" xfId="21287" xr:uid="{EAF6A851-E651-43FF-96CA-E67FBA0C36D9}"/>
    <cellStyle name="Input [yellow] 2 2 2 2 3 5 5" xfId="27074" xr:uid="{0EC9555D-E0B4-4279-B156-82D3EF6C3DDB}"/>
    <cellStyle name="Input [yellow] 2 2 2 2 3 5 6" xfId="32175" xr:uid="{2D7B9928-9B98-45D6-BFD9-B806CD00131D}"/>
    <cellStyle name="Input [yellow] 2 2 2 2 3 6" xfId="4385" xr:uid="{CFF21E64-EFD9-48D4-9B3B-FA456FA0A8A6}"/>
    <cellStyle name="Input [yellow] 2 2 2 2 3 6 2" xfId="17697" xr:uid="{A8F11476-E903-4B25-93F9-174E73B6F1EA}"/>
    <cellStyle name="Input [yellow] 2 2 2 2 3 6 2 2" xfId="25980" xr:uid="{F5D927E7-33C0-4E2B-9DF5-88952EB9A1B2}"/>
    <cellStyle name="Input [yellow] 2 2 2 2 3 6 2 3" xfId="31130" xr:uid="{B9460DBF-4983-45CE-A094-C6FD2A8515AE}"/>
    <cellStyle name="Input [yellow] 2 2 2 2 3 6 2 4" xfId="35699" xr:uid="{6868D54D-475A-4B31-917B-BE9EECBA81E4}"/>
    <cellStyle name="Input [yellow] 2 2 2 2 3 6 3" xfId="14082" xr:uid="{CE0FA210-5E07-4100-83B8-9DED59CD6D5D}"/>
    <cellStyle name="Input [yellow] 2 2 2 2 3 6 4" xfId="22602" xr:uid="{5548F170-AC4D-41A3-B671-CB0351A98300}"/>
    <cellStyle name="Input [yellow] 2 2 2 2 3 6 5" xfId="28013" xr:uid="{6DB9E31E-A60D-4C0E-8751-EEA88C683309}"/>
    <cellStyle name="Input [yellow] 2 2 2 2 3 6 6" xfId="32794" xr:uid="{83FD6B74-4B48-4179-A698-84FF9054F00A}"/>
    <cellStyle name="Input [yellow] 2 2 2 2 3 7" xfId="7321" xr:uid="{2653F7D4-10CE-464D-A5B6-07954F656CD2}"/>
    <cellStyle name="Input [yellow] 2 2 2 2 3 7 2" xfId="17546" xr:uid="{27E5911A-B1EC-40F3-828F-8008C00FB4AB}"/>
    <cellStyle name="Input [yellow] 2 2 2 2 3 7 2 2" xfId="25829" xr:uid="{7C822F14-8594-4A61-8615-6C4D8F03BEFF}"/>
    <cellStyle name="Input [yellow] 2 2 2 2 3 7 2 3" xfId="30979" xr:uid="{46D7859C-2411-45DE-A795-EB835F95F8ED}"/>
    <cellStyle name="Input [yellow] 2 2 2 2 3 7 2 4" xfId="35548" xr:uid="{4C20F60C-3C5F-4D09-94DA-4E5B2BAA39F1}"/>
    <cellStyle name="Input [yellow] 2 2 2 2 3 7 3" xfId="13864" xr:uid="{E9D42FCD-38CF-4409-9F65-9CD305FEF86F}"/>
    <cellStyle name="Input [yellow] 2 2 2 2 3 7 4" xfId="22406" xr:uid="{FE4171C7-9C94-4D19-A4AB-DDF272E7B0DA}"/>
    <cellStyle name="Input [yellow] 2 2 2 2 3 7 5" xfId="27835" xr:uid="{5AEDC1D2-3648-4A53-BA94-2B29BC806BEA}"/>
    <cellStyle name="Input [yellow] 2 2 2 2 3 7 6" xfId="32643" xr:uid="{8C269921-4AEB-4E8C-BB39-EBEB36D5A408}"/>
    <cellStyle name="Input [yellow] 2 2 2 2 3 8" xfId="8059" xr:uid="{AB7FBCBC-0368-4E21-B464-81BFE43BF9D0}"/>
    <cellStyle name="Input [yellow] 2 2 2 2 3 8 2" xfId="18347" xr:uid="{056D8828-0CE2-4799-A359-E18D5FC51B7B}"/>
    <cellStyle name="Input [yellow] 2 2 2 2 3 8 2 2" xfId="26630" xr:uid="{E6AEE307-B342-40A1-8445-A9F4E2E4B8D2}"/>
    <cellStyle name="Input [yellow] 2 2 2 2 3 8 2 3" xfId="31780" xr:uid="{0B6DE8B4-7D1E-4DC7-AA27-94A80D94210C}"/>
    <cellStyle name="Input [yellow] 2 2 2 2 3 8 2 4" xfId="36349" xr:uid="{74708398-D22F-455F-BF78-DB14CB601250}"/>
    <cellStyle name="Input [yellow] 2 2 2 2 3 8 3" xfId="23485" xr:uid="{C449E266-8208-4FB5-A817-F1CC29E0EBB8}"/>
    <cellStyle name="Input [yellow] 2 2 2 2 3 8 4" xfId="28768" xr:uid="{B07D5CAA-7783-412A-B941-52983F1358D7}"/>
    <cellStyle name="Input [yellow] 2 2 2 2 3 8 5" xfId="33444" xr:uid="{C0A2B11D-646B-40DD-8D88-E0CEE4E2F737}"/>
    <cellStyle name="Input [yellow] 2 2 2 2 3 9" xfId="15202" xr:uid="{F5792DB4-4C26-4273-BFC9-09EB7F1A8A06}"/>
    <cellStyle name="Input [yellow] 2 2 2 2 3 9 2" xfId="18469" xr:uid="{6709C129-DB8F-4FC9-99BE-B31ADE8E4596}"/>
    <cellStyle name="Input [yellow] 2 2 2 2 3 9 2 2" xfId="26752" xr:uid="{84F5A90A-2439-448B-A204-D701C9F50851}"/>
    <cellStyle name="Input [yellow] 2 2 2 2 3 9 2 3" xfId="31902" xr:uid="{B605742A-2E11-4586-9F81-78A6379510BA}"/>
    <cellStyle name="Input [yellow] 2 2 2 2 3 9 2 4" xfId="36471" xr:uid="{A6098BBC-08BA-4D2A-8A48-DCCB6E923AE7}"/>
    <cellStyle name="Input [yellow] 2 2 2 2 3 9 3" xfId="23607" xr:uid="{FC8863D3-C1B7-40A0-A968-2E5E06AE4A2C}"/>
    <cellStyle name="Input [yellow] 2 2 2 2 3 9 4" xfId="28890" xr:uid="{72687AE3-72EA-49F3-8E1E-68252E8C0D5A}"/>
    <cellStyle name="Input [yellow] 2 2 2 2 3 9 5" xfId="33566" xr:uid="{9C88A9B4-0B62-4CEF-B5F7-DFAE0EF547C3}"/>
    <cellStyle name="Input [yellow] 2 2 2 2 4" xfId="2015" xr:uid="{2F00396D-2C31-4A5C-9293-1827E28F93FB}"/>
    <cellStyle name="Input [yellow] 2 2 2 2 4 2" xfId="4925" xr:uid="{5B51E4B9-C3DB-490A-8D52-BE1E5C3979FE}"/>
    <cellStyle name="Input [yellow] 2 2 2 2 4 2 2" xfId="15957" xr:uid="{9FC318FF-234A-40AD-BE56-C7C0F4A46756}"/>
    <cellStyle name="Input [yellow] 2 2 2 2 4 2 3" xfId="24240" xr:uid="{F4147C7E-060F-44CE-9F07-CF837BC1E9AB}"/>
    <cellStyle name="Input [yellow] 2 2 2 2 4 2 4" xfId="29390" xr:uid="{AFC2526D-ECEF-43AA-A681-F13A924A599F}"/>
    <cellStyle name="Input [yellow] 2 2 2 2 4 2 5" xfId="33959" xr:uid="{F1096ECC-A7A7-4506-92F9-6D080E8A78BE}"/>
    <cellStyle name="Input [yellow] 2 2 2 2 4 3" xfId="10400" xr:uid="{4B525A1F-0238-4359-BE22-0B992DFCC769}"/>
    <cellStyle name="Input [yellow] 2 2 2 2 4 4" xfId="19672" xr:uid="{B72A938F-93E5-46C1-878A-440E0A24317B}"/>
    <cellStyle name="Input [yellow] 2 2 2 2 4 5" xfId="23182" xr:uid="{2B0EC7DF-0F70-4C0D-95F8-709605BFF1C2}"/>
    <cellStyle name="Input [yellow] 2 2 2 2 4 6" xfId="20780" xr:uid="{79756EBF-A4FB-4401-8F4F-6049E773C4D0}"/>
    <cellStyle name="Input [yellow] 2 2 2 2 5" xfId="2341" xr:uid="{78306D27-23AE-4A4B-981A-C549D6204576}"/>
    <cellStyle name="Input [yellow] 2 2 2 2 5 2" xfId="5246" xr:uid="{B04ED3A8-B938-48F8-8524-B85EEC75E0EC}"/>
    <cellStyle name="Input [yellow] 2 2 2 2 5 2 2" xfId="16411" xr:uid="{A8B3FECA-F0E9-4CB2-8409-9E3A93DCC165}"/>
    <cellStyle name="Input [yellow] 2 2 2 2 5 2 3" xfId="24694" xr:uid="{55F7A855-046E-41B7-AC9D-58613E50F8F3}"/>
    <cellStyle name="Input [yellow] 2 2 2 2 5 2 4" xfId="29844" xr:uid="{90863B0D-D8A5-4304-952A-B323221FEF9A}"/>
    <cellStyle name="Input [yellow] 2 2 2 2 5 2 5" xfId="34413" xr:uid="{61DE94C9-C4D2-455A-9AFE-2FFDFED7BAF5}"/>
    <cellStyle name="Input [yellow] 2 2 2 2 5 3" xfId="10931" xr:uid="{5023FFA2-D516-41F1-8514-4A680B01BA2F}"/>
    <cellStyle name="Input [yellow] 2 2 2 2 5 4" xfId="20176" xr:uid="{7B14AAEA-47D5-4F87-8B72-BC30BA88C3D7}"/>
    <cellStyle name="Input [yellow] 2 2 2 2 5 5" xfId="19908" xr:uid="{59A5D3A8-EB28-4F0D-844D-4372429B1D89}"/>
    <cellStyle name="Input [yellow] 2 2 2 2 5 6" xfId="18714" xr:uid="{1B24C281-9BA3-41B1-A261-5373AEA5E38E}"/>
    <cellStyle name="Input [yellow] 2 2 2 2 6" xfId="3197" xr:uid="{A9B21AF4-F128-4FF7-AB99-A45E2EEE6081}"/>
    <cellStyle name="Input [yellow] 2 2 2 2 6 2" xfId="6095" xr:uid="{77C34653-A4BB-4457-98FD-4DB297480AE4}"/>
    <cellStyle name="Input [yellow] 2 2 2 2 6 2 2" xfId="15737" xr:uid="{09B65420-30C1-4074-B01F-41022A873770}"/>
    <cellStyle name="Input [yellow] 2 2 2 2 6 2 3" xfId="24020" xr:uid="{85741796-AD72-4D4D-9C8B-CB99E5003286}"/>
    <cellStyle name="Input [yellow] 2 2 2 2 6 2 4" xfId="29170" xr:uid="{A307A677-FF4D-47EC-AF97-35BB126C0204}"/>
    <cellStyle name="Input [yellow] 2 2 2 2 6 2 5" xfId="33739" xr:uid="{F3D02C10-0EDB-473A-8EC9-F42A09817036}"/>
    <cellStyle name="Input [yellow] 2 2 2 2 6 3" xfId="9919" xr:uid="{A5886898-A690-409F-A94C-CB88243EC770}"/>
    <cellStyle name="Input [yellow] 2 2 2 2 6 4" xfId="19285" xr:uid="{E96C1F59-6304-47C7-8716-8B776B11A80A}"/>
    <cellStyle name="Input [yellow] 2 2 2 2 6 5" xfId="19942" xr:uid="{56917381-DEDC-4DA4-8CA8-EC0810C7AE10}"/>
    <cellStyle name="Input [yellow] 2 2 2 2 6 6" xfId="15195" xr:uid="{35000132-6FED-456C-8E2F-59E1030BCFB6}"/>
    <cellStyle name="Input [yellow] 2 2 2 2 7" xfId="3482" xr:uid="{AF8C790B-ADAC-42C0-85BA-C3A97A44BBCE}"/>
    <cellStyle name="Input [yellow] 2 2 2 2 7 2" xfId="6379" xr:uid="{A2DE1D3A-0E2D-4529-B27D-536C221E9121}"/>
    <cellStyle name="Input [yellow] 2 2 2 2 7 2 2" xfId="16941" xr:uid="{0833806B-53BF-4231-8809-7533EC48B050}"/>
    <cellStyle name="Input [yellow] 2 2 2 2 7 2 3" xfId="25224" xr:uid="{969B4B3A-F6E3-49D2-B01B-B5080DB52854}"/>
    <cellStyle name="Input [yellow] 2 2 2 2 7 2 4" xfId="30374" xr:uid="{10BE4B5A-0753-460F-A284-BCDBC6A02507}"/>
    <cellStyle name="Input [yellow] 2 2 2 2 7 2 5" xfId="34943" xr:uid="{9074FC00-E5C3-4A34-88DD-2F4D3D25C37B}"/>
    <cellStyle name="Input [yellow] 2 2 2 2 7 3" xfId="12215" xr:uid="{014AFF79-F737-42F0-A114-143B1B3ED0B9}"/>
    <cellStyle name="Input [yellow] 2 2 2 2 7 4" xfId="21150" xr:uid="{18D8B64E-2C4A-4376-ACF8-927BB09B5D27}"/>
    <cellStyle name="Input [yellow] 2 2 2 2 7 5" xfId="26937" xr:uid="{FBDEE9AF-8278-482C-9391-7252CC3973F3}"/>
    <cellStyle name="Input [yellow] 2 2 2 2 7 6" xfId="21089" xr:uid="{5A217578-0E72-414D-97F4-5E4E391ABE7A}"/>
    <cellStyle name="Input [yellow] 2 2 2 2 8" xfId="4248" xr:uid="{D67FBE81-B5DF-4FE7-BC38-CF987D97D2BC}"/>
    <cellStyle name="Input [yellow] 2 2 2 2 8 2" xfId="17807" xr:uid="{0A8928D0-1129-45C6-9349-89502192B979}"/>
    <cellStyle name="Input [yellow] 2 2 2 2 8 2 2" xfId="26090" xr:uid="{BFD2FBC5-E5B6-422A-BE4C-D91DA0FFCDB8}"/>
    <cellStyle name="Input [yellow] 2 2 2 2 8 2 3" xfId="31240" xr:uid="{5858733E-4748-4981-A0A1-B329FB410A30}"/>
    <cellStyle name="Input [yellow] 2 2 2 2 8 2 4" xfId="35809" xr:uid="{F135A116-1D77-44CD-A478-BF425FF9CEA7}"/>
    <cellStyle name="Input [yellow] 2 2 2 2 8 3" xfId="14187" xr:uid="{99470404-FBD8-4D2B-A6E0-017E2F329F34}"/>
    <cellStyle name="Input [yellow] 2 2 2 2 8 4" xfId="22712" xr:uid="{38706447-69EF-4F8A-979F-CE4F0BB08F70}"/>
    <cellStyle name="Input [yellow] 2 2 2 2 8 5" xfId="28123" xr:uid="{D995E0BC-3F66-49F8-8067-A806ED36DA7A}"/>
    <cellStyle name="Input [yellow] 2 2 2 2 8 6" xfId="32904" xr:uid="{D34C3ECF-8723-4192-AE36-734E294C4B63}"/>
    <cellStyle name="Input [yellow] 2 2 2 2 9" xfId="7710" xr:uid="{CC37D645-A514-4B84-8798-08B446B2011B}"/>
    <cellStyle name="Input [yellow] 2 2 2 2 9 2" xfId="18144" xr:uid="{91D3AD59-C211-454C-B135-9C9747A1D1A0}"/>
    <cellStyle name="Input [yellow] 2 2 2 2 9 2 2" xfId="26427" xr:uid="{110F2B73-FF0A-46DD-99C3-86C5F8D94280}"/>
    <cellStyle name="Input [yellow] 2 2 2 2 9 2 3" xfId="31577" xr:uid="{EA424D7E-79E9-4A36-8819-097E50A9BF14}"/>
    <cellStyle name="Input [yellow] 2 2 2 2 9 2 4" xfId="36146" xr:uid="{DE359308-7FE6-4060-A07B-5FE2DC0D0729}"/>
    <cellStyle name="Input [yellow] 2 2 2 2 9 3" xfId="14514" xr:uid="{9BD56A72-BF3D-4CC4-9B85-FA1D5449AAE8}"/>
    <cellStyle name="Input [yellow] 2 2 2 2 9 4" xfId="23052" xr:uid="{A5368942-AD95-4A21-B9B6-E9CC33E922D6}"/>
    <cellStyle name="Input [yellow] 2 2 2 2 9 5" xfId="28460" xr:uid="{9F7BDFFA-47A0-4F78-9729-5C7CC5152BD6}"/>
    <cellStyle name="Input [yellow] 2 2 2 2 9 6" xfId="33241" xr:uid="{D50F9A76-B12C-4181-A15E-75EF164E3600}"/>
    <cellStyle name="Input [yellow] 2 2 2 3" xfId="855" xr:uid="{1AFED19D-BEEB-49AA-8580-BEADAAD9342E}"/>
    <cellStyle name="Input [yellow] 2 2 2 4" xfId="4148" xr:uid="{59D6D2F4-4BDB-4229-93CB-2C11C8ABE6ED}"/>
    <cellStyle name="Input [yellow] 2 2 3" xfId="785" xr:uid="{9841E8FD-F5B0-42C6-AC3A-DE8A9B91F90E}"/>
    <cellStyle name="Input [yellow] 2 3" xfId="710" xr:uid="{4B26C2D7-09AC-4179-9076-8AC7B9C28B00}"/>
    <cellStyle name="Input [yellow] 2 3 2" xfId="827" xr:uid="{21B2C76D-F8A2-45D3-90D2-B977736FBE56}"/>
    <cellStyle name="Input [yellow] 2 3 2 10" xfId="7918" xr:uid="{AAE496A4-F69D-4866-8281-406B09729DE6}"/>
    <cellStyle name="Input [yellow] 2 3 2 10 2" xfId="18207" xr:uid="{128371D3-2D0F-4C7F-91A0-2D665A4FE295}"/>
    <cellStyle name="Input [yellow] 2 3 2 10 2 2" xfId="26490" xr:uid="{249A111B-96B3-46AE-809F-0AC1DFCAC306}"/>
    <cellStyle name="Input [yellow] 2 3 2 10 2 3" xfId="31640" xr:uid="{653331D2-2504-47C9-AF26-21DBA0A9E3DB}"/>
    <cellStyle name="Input [yellow] 2 3 2 10 2 4" xfId="36209" xr:uid="{4F9EE0FD-ED4C-4E47-8E0E-1A59E2583A20}"/>
    <cellStyle name="Input [yellow] 2 3 2 10 3" xfId="23345" xr:uid="{1824619A-3724-417F-98F7-46059273C4DC}"/>
    <cellStyle name="Input [yellow] 2 3 2 10 4" xfId="28628" xr:uid="{16CE7EFC-4C93-4690-8820-3DD80A9270DF}"/>
    <cellStyle name="Input [yellow] 2 3 2 10 5" xfId="33304" xr:uid="{A921DD05-7F4F-4764-953F-A7102706F970}"/>
    <cellStyle name="Input [yellow] 2 3 2 11" xfId="14415" xr:uid="{D18B9C56-B1E7-430B-9F29-C5917A24B9BD}"/>
    <cellStyle name="Input [yellow] 2 3 2 11 2" xfId="18044" xr:uid="{BBD12D69-9D53-4395-9708-4A87414554AA}"/>
    <cellStyle name="Input [yellow] 2 3 2 11 2 2" xfId="26327" xr:uid="{A65C4AF9-1D0E-4DA1-8C27-5CC8A44B449C}"/>
    <cellStyle name="Input [yellow] 2 3 2 11 2 3" xfId="31477" xr:uid="{35D7324D-F20E-4830-B8A4-CF8989B3B473}"/>
    <cellStyle name="Input [yellow] 2 3 2 11 2 4" xfId="36046" xr:uid="{47EA2B77-6337-4B25-93A0-78B0C9A3F2BB}"/>
    <cellStyle name="Input [yellow] 2 3 2 11 3" xfId="22950" xr:uid="{1E41C6F2-5D15-465E-A078-594B4B267FBF}"/>
    <cellStyle name="Input [yellow] 2 3 2 11 4" xfId="28360" xr:uid="{F87666BE-119F-47E8-B6CF-0787DFE77137}"/>
    <cellStyle name="Input [yellow] 2 3 2 11 5" xfId="33141" xr:uid="{171383F1-418D-4CD0-94B8-5B8A3CC2593E}"/>
    <cellStyle name="Input [yellow] 2 3 2 12" xfId="9535" xr:uid="{DB90908C-18C9-4B30-9531-05CC656F8B34}"/>
    <cellStyle name="Input [yellow] 2 3 2 12 2" xfId="18951" xr:uid="{7967C7CA-3E44-4003-B00F-7910E8B595E4}"/>
    <cellStyle name="Input [yellow] 2 3 2 12 3" xfId="28501" xr:uid="{CA7DA0B0-44BB-40DE-907C-6233C6ED26FE}"/>
    <cellStyle name="Input [yellow] 2 3 2 13" xfId="8959" xr:uid="{A78603E3-C099-4023-936D-5B68D5D2F4D7}"/>
    <cellStyle name="Input [yellow] 2 3 2 14" xfId="20845" xr:uid="{B09E3B46-7418-4A40-8CD9-A2289D921268}"/>
    <cellStyle name="Input [yellow] 2 3 2 2" xfId="903" xr:uid="{CF8B9C97-2DB4-47AA-A06E-47F107144EBC}"/>
    <cellStyle name="Input [yellow] 2 3 2 2 10" xfId="14543" xr:uid="{0362D3F3-A921-43E4-A20E-2F3FE19DEF59}"/>
    <cellStyle name="Input [yellow] 2 3 2 2 10 2" xfId="18174" xr:uid="{21C52DE8-F0A1-47CB-A4B4-65104591EBDA}"/>
    <cellStyle name="Input [yellow] 2 3 2 2 10 2 2" xfId="26457" xr:uid="{D37A7F7C-F3AA-4C60-A31D-A5E4D3CAB6D9}"/>
    <cellStyle name="Input [yellow] 2 3 2 2 10 2 3" xfId="31607" xr:uid="{55A51B0C-D95B-425C-9D53-4269E4B6EA77}"/>
    <cellStyle name="Input [yellow] 2 3 2 2 10 2 4" xfId="36176" xr:uid="{E4E3FBD7-E478-4091-8123-248EE60DEF63}"/>
    <cellStyle name="Input [yellow] 2 3 2 2 10 3" xfId="23082" xr:uid="{EC14406E-2B4D-47BA-A481-33B71495E91E}"/>
    <cellStyle name="Input [yellow] 2 3 2 2 10 4" xfId="28490" xr:uid="{35E8ECC2-B6BD-4436-8CBF-DADFFAA0CEE5}"/>
    <cellStyle name="Input [yellow] 2 3 2 2 10 5" xfId="33271" xr:uid="{A8331EFC-70D5-4C2F-9590-8CA0AD97071D}"/>
    <cellStyle name="Input [yellow] 2 3 2 2 11" xfId="9604" xr:uid="{93CC327D-80E1-4CC7-88BA-3BD91124DDDA}"/>
    <cellStyle name="Input [yellow] 2 3 2 2 11 2" xfId="19020" xr:uid="{835AB746-AA83-4646-8B92-EA32732175AA}"/>
    <cellStyle name="Input [yellow] 2 3 2 2 11 3" xfId="27333" xr:uid="{A1CC4505-9162-42F6-927B-BCDF97D0D5B7}"/>
    <cellStyle name="Input [yellow] 2 3 2 2 12" xfId="15019" xr:uid="{BF04A271-B940-4391-9636-C6ECF2C71755}"/>
    <cellStyle name="Input [yellow] 2 3 2 2 13" xfId="8691" xr:uid="{FF289460-C4BC-4C7A-8D77-46EE259DA3C3}"/>
    <cellStyle name="Input [yellow] 2 3 2 2 2" xfId="1035" xr:uid="{342A3243-138D-4748-B128-638E5C4B861E}"/>
    <cellStyle name="Input [yellow] 2 3 2 2 2 10" xfId="9736" xr:uid="{9538BA56-1CFA-47F8-9FA4-CD6FA875C77E}"/>
    <cellStyle name="Input [yellow] 2 3 2 2 2 10 2" xfId="19152" xr:uid="{1F4DA026-93C8-4AB8-87CE-D8C3D400237F}"/>
    <cellStyle name="Input [yellow] 2 3 2 2 2 10 3" xfId="18794" xr:uid="{A615CCFC-0E2A-4A49-84C2-A6F4D60B7438}"/>
    <cellStyle name="Input [yellow] 2 3 2 2 2 11" xfId="8150" xr:uid="{2029A6BA-C293-4546-8744-50EA0AECC1DB}"/>
    <cellStyle name="Input [yellow] 2 3 2 2 2 12" xfId="21771" xr:uid="{AAF17B1C-03BE-4BF1-AC45-978732D2E842}"/>
    <cellStyle name="Input [yellow] 2 3 2 2 2 2" xfId="2200" xr:uid="{E024BD15-8536-4352-8E1D-8FF93F520D68}"/>
    <cellStyle name="Input [yellow] 2 3 2 2 2 2 2" xfId="5110" xr:uid="{96A977BB-EF33-4021-B4FF-0CB5DA3552C7}"/>
    <cellStyle name="Input [yellow] 2 3 2 2 2 2 2 2" xfId="16156" xr:uid="{67C56F09-2260-4DB2-8446-0B8015BAC50D}"/>
    <cellStyle name="Input [yellow] 2 3 2 2 2 2 2 3" xfId="24439" xr:uid="{32FF8A5F-A9CB-40DD-B74C-02BA525A593D}"/>
    <cellStyle name="Input [yellow] 2 3 2 2 2 2 2 4" xfId="29589" xr:uid="{C550D9B0-C770-4972-B383-589BA7D89FAF}"/>
    <cellStyle name="Input [yellow] 2 3 2 2 2 2 2 5" xfId="34158" xr:uid="{F48E3FAA-A543-4A21-9177-1269301FF2B5}"/>
    <cellStyle name="Input [yellow] 2 3 2 2 2 2 3" xfId="10599" xr:uid="{E4411E49-2F0D-4139-A764-CD5CF04E4E26}"/>
    <cellStyle name="Input [yellow] 2 3 2 2 2 2 4" xfId="19871" xr:uid="{207660E2-3F8A-46B4-958F-ADEC85D3EBFA}"/>
    <cellStyle name="Input [yellow] 2 3 2 2 2 2 5" xfId="21506" xr:uid="{87E167A5-7B28-4D1C-BFF4-BCB9F68F3621}"/>
    <cellStyle name="Input [yellow] 2 3 2 2 2 2 6" xfId="27332" xr:uid="{8C7F19AC-147F-4276-9D7A-F9805255BC9D}"/>
    <cellStyle name="Input [yellow] 2 3 2 2 2 3" xfId="2277" xr:uid="{29C6CCD6-409F-4095-842A-4AE9DD7B5533}"/>
    <cellStyle name="Input [yellow] 2 3 2 2 2 3 2" xfId="5182" xr:uid="{00330675-FE37-4145-87FF-9E132CC6D36C}"/>
    <cellStyle name="Input [yellow] 2 3 2 2 2 3 2 2" xfId="16612" xr:uid="{49029A96-789D-4B61-A69E-4F3D512E0E2F}"/>
    <cellStyle name="Input [yellow] 2 3 2 2 2 3 2 3" xfId="24895" xr:uid="{76BD4913-6841-49A0-AFE8-320B4763CA5D}"/>
    <cellStyle name="Input [yellow] 2 3 2 2 2 3 2 4" xfId="30045" xr:uid="{D98980B6-ACEE-4CCF-BFC3-E1395287E673}"/>
    <cellStyle name="Input [yellow] 2 3 2 2 2 3 2 5" xfId="34614" xr:uid="{0289D377-6125-4D3E-A210-86771B0AC794}"/>
    <cellStyle name="Input [yellow] 2 3 2 2 2 3 3" xfId="11132" xr:uid="{242EF93B-D61B-4796-B3AC-862573672CC2}"/>
    <cellStyle name="Input [yellow] 2 3 2 2 2 3 4" xfId="20377" xr:uid="{EABAD1DE-2EBF-41F0-8A67-0253196F1EA4}"/>
    <cellStyle name="Input [yellow] 2 3 2 2 2 3 5" xfId="22313" xr:uid="{F2800439-E06A-4CEC-B8EF-DA1AC4658D7A}"/>
    <cellStyle name="Input [yellow] 2 3 2 2 2 3 6" xfId="20671" xr:uid="{1F2EFC7E-D5B7-4A27-80F1-C334DB75CC92}"/>
    <cellStyle name="Input [yellow] 2 3 2 2 2 4" xfId="3395" xr:uid="{B9832C99-F55A-4AC2-B32E-0274B8BD074D}"/>
    <cellStyle name="Input [yellow] 2 3 2 2 2 4 2" xfId="6293" xr:uid="{D4C4BC15-26FC-4433-9668-23EEBA8F8F03}"/>
    <cellStyle name="Input [yellow] 2 3 2 2 2 4 2 2" xfId="16271" xr:uid="{F6BD9C06-2547-4301-A66C-14FF63E4E6E3}"/>
    <cellStyle name="Input [yellow] 2 3 2 2 2 4 2 3" xfId="24554" xr:uid="{06704372-8B55-441E-B246-BAE7E5F06A30}"/>
    <cellStyle name="Input [yellow] 2 3 2 2 2 4 2 4" xfId="29704" xr:uid="{DCA4A252-A3FF-4948-8AF7-923500C783EB}"/>
    <cellStyle name="Input [yellow] 2 3 2 2 2 4 2 5" xfId="34273" xr:uid="{3B98BED9-EBD9-484F-9D6C-698BFABECE5F}"/>
    <cellStyle name="Input [yellow] 2 3 2 2 2 4 3" xfId="10790" xr:uid="{EDC66AE1-141C-440F-9744-E2F92706EBA1}"/>
    <cellStyle name="Input [yellow] 2 3 2 2 2 4 4" xfId="20035" xr:uid="{634BFBC1-5601-4330-BF7B-D1F1B3AEB458}"/>
    <cellStyle name="Input [yellow] 2 3 2 2 2 4 5" xfId="21848" xr:uid="{71134342-415A-4E7B-9ACE-E0D9B4002F66}"/>
    <cellStyle name="Input [yellow] 2 3 2 2 2 4 6" xfId="27683" xr:uid="{995B1827-61E4-47C7-96D6-4F288FFCE51D}"/>
    <cellStyle name="Input [yellow] 2 3 2 2 2 5" xfId="3680" xr:uid="{4B97147A-EC7A-4710-92E1-B5B8A90DF384}"/>
    <cellStyle name="Input [yellow] 2 3 2 2 2 5 2" xfId="6577" xr:uid="{DDC68381-C185-4263-BE78-54B0E92EF48F}"/>
    <cellStyle name="Input [yellow] 2 3 2 2 2 5 2 2" xfId="17139" xr:uid="{ABE526B9-C12C-410B-B237-E35CC22664C4}"/>
    <cellStyle name="Input [yellow] 2 3 2 2 2 5 2 3" xfId="25422" xr:uid="{6E627634-4C5D-4DBE-A362-9327BAFA9276}"/>
    <cellStyle name="Input [yellow] 2 3 2 2 2 5 2 4" xfId="30572" xr:uid="{A4936F71-AFD7-45DB-A288-6DB862B38C35}"/>
    <cellStyle name="Input [yellow] 2 3 2 2 2 5 2 5" xfId="35141" xr:uid="{E91A91D1-953F-47C9-971A-2198B8C7138F}"/>
    <cellStyle name="Input [yellow] 2 3 2 2 2 5 3" xfId="12413" xr:uid="{52A1CE0F-C2C1-4559-9398-40BB2BEF0242}"/>
    <cellStyle name="Input [yellow] 2 3 2 2 2 5 4" xfId="21348" xr:uid="{FB035A86-1C7D-45CC-88D9-1E27DA45DAD4}"/>
    <cellStyle name="Input [yellow] 2 3 2 2 2 5 5" xfId="27135" xr:uid="{37703033-BF90-4644-9FAB-4D3A1C93B839}"/>
    <cellStyle name="Input [yellow] 2 3 2 2 2 5 6" xfId="32236" xr:uid="{F5CAC36A-F0EB-41C1-8B45-743CB0DECEBD}"/>
    <cellStyle name="Input [yellow] 2 3 2 2 2 6" xfId="4446" xr:uid="{EDEB6083-FD78-4290-83DD-43B7F94F1F0E}"/>
    <cellStyle name="Input [yellow] 2 3 2 2 2 6 2" xfId="17508" xr:uid="{87219543-3321-418F-8D86-B9F1C1B55E4A}"/>
    <cellStyle name="Input [yellow] 2 3 2 2 2 6 2 2" xfId="25791" xr:uid="{12426CD6-8CB1-4272-AE7A-DE44A98A97C3}"/>
    <cellStyle name="Input [yellow] 2 3 2 2 2 6 2 3" xfId="30941" xr:uid="{27EC376F-DB08-4899-9BF6-B909468F618B}"/>
    <cellStyle name="Input [yellow] 2 3 2 2 2 6 2 4" xfId="35510" xr:uid="{37597067-8F99-466F-8BEA-B581BE218199}"/>
    <cellStyle name="Input [yellow] 2 3 2 2 2 6 3" xfId="13828" xr:uid="{0D853D5F-E0AF-4BCD-8E2A-211C6E462105}"/>
    <cellStyle name="Input [yellow] 2 3 2 2 2 6 4" xfId="22368" xr:uid="{C3DC7ED2-022B-4543-A52F-53988E478982}"/>
    <cellStyle name="Input [yellow] 2 3 2 2 2 6 5" xfId="27797" xr:uid="{33DC2DD6-2857-49BE-840B-F67618D5E9DE}"/>
    <cellStyle name="Input [yellow] 2 3 2 2 2 6 6" xfId="32605" xr:uid="{6AAC193F-3078-47AE-A519-90B879FB286F}"/>
    <cellStyle name="Input [yellow] 2 3 2 2 2 7" xfId="7739" xr:uid="{86253F1D-3CF0-41F9-8835-AB038A18D52D}"/>
    <cellStyle name="Input [yellow] 2 3 2 2 2 7 2" xfId="17395" xr:uid="{36BC0F4A-1A32-4D7F-9EF5-42D0CDB0BFCC}"/>
    <cellStyle name="Input [yellow] 2 3 2 2 2 7 2 2" xfId="25678" xr:uid="{CEB2B7CA-0BBD-4FB9-9FA3-073DEBF30BAF}"/>
    <cellStyle name="Input [yellow] 2 3 2 2 2 7 2 3" xfId="30828" xr:uid="{85F35FA4-17EE-4A0D-A157-6CE2820219C1}"/>
    <cellStyle name="Input [yellow] 2 3 2 2 2 7 2 4" xfId="35397" xr:uid="{C17F6378-12FD-4417-B284-0E2B5D56B890}"/>
    <cellStyle name="Input [yellow] 2 3 2 2 2 7 3" xfId="13529" xr:uid="{7CB53921-4A2C-4C4A-8E9B-689A25E5DCE2}"/>
    <cellStyle name="Input [yellow] 2 3 2 2 2 7 4" xfId="22145" xr:uid="{FDE59FF3-370D-47CB-BE1F-B4A26EA96FA7}"/>
    <cellStyle name="Input [yellow] 2 3 2 2 2 7 5" xfId="27636" xr:uid="{9FE49652-D246-4A03-87CA-F50A90C214DE}"/>
    <cellStyle name="Input [yellow] 2 3 2 2 2 7 6" xfId="32492" xr:uid="{639EC83E-E40E-4769-A447-E65218AEF567}"/>
    <cellStyle name="Input [yellow] 2 3 2 2 2 8" xfId="8120" xr:uid="{97C753C4-AED5-48AF-8007-0CE6BBCB71E0}"/>
    <cellStyle name="Input [yellow] 2 3 2 2 2 8 2" xfId="18408" xr:uid="{E94CECAD-EA7B-4AA9-9FD9-708561FA32EC}"/>
    <cellStyle name="Input [yellow] 2 3 2 2 2 8 2 2" xfId="26691" xr:uid="{BC56724D-C223-4E81-BD01-681B857B32DC}"/>
    <cellStyle name="Input [yellow] 2 3 2 2 2 8 2 3" xfId="31841" xr:uid="{DD357233-B219-4326-8522-E48D41F854D5}"/>
    <cellStyle name="Input [yellow] 2 3 2 2 2 8 2 4" xfId="36410" xr:uid="{1BCE988C-4F0E-4364-86C5-697A04370FE3}"/>
    <cellStyle name="Input [yellow] 2 3 2 2 2 8 3" xfId="23546" xr:uid="{26FD5C00-3C15-4619-8682-FF64F4B8C5CF}"/>
    <cellStyle name="Input [yellow] 2 3 2 2 2 8 4" xfId="28829" xr:uid="{7979B79D-8FF2-4CA0-933B-D8A21B2F036A}"/>
    <cellStyle name="Input [yellow] 2 3 2 2 2 8 5" xfId="33505" xr:uid="{E12F0E4A-8ED1-4D8B-9DDC-952AF41A9B62}"/>
    <cellStyle name="Input [yellow] 2 3 2 2 2 9" xfId="15317" xr:uid="{1567CD71-8C77-4763-97FE-99A174944C87}"/>
    <cellStyle name="Input [yellow] 2 3 2 2 2 9 2" xfId="18596" xr:uid="{E33150A2-4634-4152-8E7E-390DB86F55BB}"/>
    <cellStyle name="Input [yellow] 2 3 2 2 2 9 2 2" xfId="26879" xr:uid="{9A02F8B1-E79D-4333-A2F1-5E0F7A80EE01}"/>
    <cellStyle name="Input [yellow] 2 3 2 2 2 9 2 3" xfId="32029" xr:uid="{8041EC6F-9690-4395-91F2-2ACE9C8D1AB3}"/>
    <cellStyle name="Input [yellow] 2 3 2 2 2 9 2 4" xfId="36598" xr:uid="{7FBC193F-2880-4540-8C4D-ECE9260D85F6}"/>
    <cellStyle name="Input [yellow] 2 3 2 2 2 9 3" xfId="23734" xr:uid="{FB8620F2-78E2-4F0A-9979-E38163F43CBB}"/>
    <cellStyle name="Input [yellow] 2 3 2 2 2 9 4" xfId="29017" xr:uid="{69C81778-2746-489D-9938-74E3B94B8C14}"/>
    <cellStyle name="Input [yellow] 2 3 2 2 2 9 5" xfId="33693" xr:uid="{ABCCA2B2-1C9D-4751-B6CB-593218A7BEB5}"/>
    <cellStyle name="Input [yellow] 2 3 2 2 3" xfId="2077" xr:uid="{C027D13F-EC3E-4C4D-AFD2-CFA5190AFBB6}"/>
    <cellStyle name="Input [yellow] 2 3 2 2 3 2" xfId="4987" xr:uid="{03FDA26B-D313-4A32-AB34-01416D8B959B}"/>
    <cellStyle name="Input [yellow] 2 3 2 2 3 2 2" xfId="16024" xr:uid="{06583B28-2132-4E6A-A791-0534AA1DBD28}"/>
    <cellStyle name="Input [yellow] 2 3 2 2 3 2 3" xfId="24307" xr:uid="{B40490A9-48B7-4FEF-A578-CDAEFEC980F0}"/>
    <cellStyle name="Input [yellow] 2 3 2 2 3 2 4" xfId="29457" xr:uid="{0A034472-1F29-4F78-9EC1-F77A49232E0D}"/>
    <cellStyle name="Input [yellow] 2 3 2 2 3 2 5" xfId="34026" xr:uid="{C19F4826-19CB-4B72-AF22-6E0405B53C54}"/>
    <cellStyle name="Input [yellow] 2 3 2 2 3 3" xfId="10467" xr:uid="{C7D835A2-A586-4748-9210-5863791DC78C}"/>
    <cellStyle name="Input [yellow] 2 3 2 2 3 4" xfId="19739" xr:uid="{391D63C0-085B-40DB-B2EE-AFE2F798FF54}"/>
    <cellStyle name="Input [yellow] 2 3 2 2 3 5" xfId="18646" xr:uid="{1C7DF078-C537-48AC-91C2-B76C21285B59}"/>
    <cellStyle name="Input [yellow] 2 3 2 2 3 6" xfId="27183" xr:uid="{94890D15-5A7F-4C6C-AF0E-171053689172}"/>
    <cellStyle name="Input [yellow] 2 3 2 2 4" xfId="2787" xr:uid="{56D3FF0D-ACA7-4380-B6FF-98E436D80E2C}"/>
    <cellStyle name="Input [yellow] 2 3 2 2 4 2" xfId="5691" xr:uid="{E2E37B85-C03D-4461-BBC4-905A01A08F6B}"/>
    <cellStyle name="Input [yellow] 2 3 2 2 4 2 2" xfId="16480" xr:uid="{8FA3A5B2-40FD-4F92-8C1F-2D28E1708A31}"/>
    <cellStyle name="Input [yellow] 2 3 2 2 4 2 3" xfId="24763" xr:uid="{DD5DD324-7DDE-47DB-A617-8180C7C0C691}"/>
    <cellStyle name="Input [yellow] 2 3 2 2 4 2 4" xfId="29913" xr:uid="{022EA8B5-95DB-4569-9275-0A8C8C44404D}"/>
    <cellStyle name="Input [yellow] 2 3 2 2 4 2 5" xfId="34482" xr:uid="{B1C0B67A-77F9-441B-827D-24978C04F7E2}"/>
    <cellStyle name="Input [yellow] 2 3 2 2 4 3" xfId="11000" xr:uid="{E42CACDB-6E00-4AD8-8F35-300D01F3A09F}"/>
    <cellStyle name="Input [yellow] 2 3 2 2 4 4" xfId="20245" xr:uid="{E48432C3-CCA1-4FDB-9BD0-828A7CB0C9BF}"/>
    <cellStyle name="Input [yellow] 2 3 2 2 4 5" xfId="20930" xr:uid="{683FA608-4298-4F8B-9B40-74D3E77F3FA6}"/>
    <cellStyle name="Input [yellow] 2 3 2 2 4 6" xfId="21756" xr:uid="{73C33E49-9665-40DF-A9E2-60C2942D8F03}"/>
    <cellStyle name="Input [yellow] 2 3 2 2 5" xfId="3263" xr:uid="{C49726C8-C5CC-4DCA-98E1-993C536B1544}"/>
    <cellStyle name="Input [yellow] 2 3 2 2 5 2" xfId="6161" xr:uid="{360C1B5B-07DE-47E7-8B50-9E3FBB1BCAF5}"/>
    <cellStyle name="Input [yellow] 2 3 2 2 5 2 2" xfId="15799" xr:uid="{B5091433-DB6B-440B-B253-477767EF2F63}"/>
    <cellStyle name="Input [yellow] 2 3 2 2 5 2 3" xfId="24082" xr:uid="{FC45272C-8B5F-421B-94FE-8AE8057CF293}"/>
    <cellStyle name="Input [yellow] 2 3 2 2 5 2 4" xfId="29232" xr:uid="{A3D7645E-C97F-4B10-935E-D9F6535F6E0F}"/>
    <cellStyle name="Input [yellow] 2 3 2 2 5 2 5" xfId="33801" xr:uid="{EADFD781-4B47-44DF-9CE3-70AA189162EC}"/>
    <cellStyle name="Input [yellow] 2 3 2 2 5 3" xfId="10047" xr:uid="{18F791EC-25C9-42E0-8163-9B2BA3BB08CF}"/>
    <cellStyle name="Input [yellow] 2 3 2 2 5 4" xfId="19390" xr:uid="{FCDE4971-6074-4676-9006-9E3F30BA7CCB}"/>
    <cellStyle name="Input [yellow] 2 3 2 2 5 5" xfId="23133" xr:uid="{D71CFCD2-8921-4AF6-9893-C93FBBCD86CC}"/>
    <cellStyle name="Input [yellow] 2 3 2 2 5 6" xfId="27181" xr:uid="{A7193CC7-1468-4667-9A72-D32168DD6273}"/>
    <cellStyle name="Input [yellow] 2 3 2 2 6" xfId="3548" xr:uid="{9D7639DF-B55C-4B22-97D6-482BD83072C0}"/>
    <cellStyle name="Input [yellow] 2 3 2 2 6 2" xfId="6445" xr:uid="{A3715F2E-E3DE-452E-848B-7F397F587DF0}"/>
    <cellStyle name="Input [yellow] 2 3 2 2 6 2 2" xfId="17007" xr:uid="{41061791-5EE5-47C9-8BFA-2B9E8BDF7C24}"/>
    <cellStyle name="Input [yellow] 2 3 2 2 6 2 3" xfId="25290" xr:uid="{7D5C5D27-B4EC-4690-AEE5-576210EB5337}"/>
    <cellStyle name="Input [yellow] 2 3 2 2 6 2 4" xfId="30440" xr:uid="{9A5A3C90-87DD-496C-BCBF-669A7473FEA7}"/>
    <cellStyle name="Input [yellow] 2 3 2 2 6 2 5" xfId="35009" xr:uid="{C697034C-B0AB-4E69-BECD-3E5A99D940D8}"/>
    <cellStyle name="Input [yellow] 2 3 2 2 6 3" xfId="12281" xr:uid="{94747C8B-9034-47BF-B267-EAC647520F3E}"/>
    <cellStyle name="Input [yellow] 2 3 2 2 6 4" xfId="21216" xr:uid="{A438AB6B-2335-4FA6-B09C-39ED5F3A2FAA}"/>
    <cellStyle name="Input [yellow] 2 3 2 2 6 5" xfId="27003" xr:uid="{E7C39DFE-3695-494B-B817-44DD811DEC5B}"/>
    <cellStyle name="Input [yellow] 2 3 2 2 6 6" xfId="32104" xr:uid="{FF3892EE-AB29-4F05-A95E-1EABFC5EACA5}"/>
    <cellStyle name="Input [yellow] 2 3 2 2 7" xfId="4314" xr:uid="{3A76263B-8BA9-44D5-8591-2CD923EE078D}"/>
    <cellStyle name="Input [yellow] 2 3 2 2 7 2" xfId="17457" xr:uid="{1415AFE9-8B01-45BC-8CDA-E21BB194E1D3}"/>
    <cellStyle name="Input [yellow] 2 3 2 2 7 2 2" xfId="25740" xr:uid="{856A42CD-E752-483A-9C83-BC4C1D1627EA}"/>
    <cellStyle name="Input [yellow] 2 3 2 2 7 2 3" xfId="30890" xr:uid="{07FA8772-D7D4-44F2-BF07-40E0ACC987CE}"/>
    <cellStyle name="Input [yellow] 2 3 2 2 7 2 4" xfId="35459" xr:uid="{3404CC53-C037-464B-AD5F-2B9CC93FD34C}"/>
    <cellStyle name="Input [yellow] 2 3 2 2 7 3" xfId="13778" xr:uid="{07083ABA-7484-49AD-96D3-209E0AA9D962}"/>
    <cellStyle name="Input [yellow] 2 3 2 2 7 4" xfId="22317" xr:uid="{0B0AD6CD-A7F7-4BB6-998A-08D58B8DC877}"/>
    <cellStyle name="Input [yellow] 2 3 2 2 7 5" xfId="27746" xr:uid="{7B180F3D-96F3-4522-B4F6-4EBF6B8A8975}"/>
    <cellStyle name="Input [yellow] 2 3 2 2 7 6" xfId="32554" xr:uid="{7B6A80A1-132B-4F88-8969-3E17831CD716}"/>
    <cellStyle name="Input [yellow] 2 3 2 2 8" xfId="7279" xr:uid="{718FAFA7-6661-4983-9A95-D5CD60165FD7}"/>
    <cellStyle name="Input [yellow] 2 3 2 2 8 2" xfId="17329" xr:uid="{DE7DDB32-2BBD-4622-A13D-86682326B24A}"/>
    <cellStyle name="Input [yellow] 2 3 2 2 8 2 2" xfId="25612" xr:uid="{BBADDFE6-E249-408F-A7D6-C8819420FFC0}"/>
    <cellStyle name="Input [yellow] 2 3 2 2 8 2 3" xfId="30762" xr:uid="{2FD6CC44-233F-4543-84AD-A83F64038709}"/>
    <cellStyle name="Input [yellow] 2 3 2 2 8 2 4" xfId="35331" xr:uid="{19B136FF-4A52-446F-BF00-43CE12F3226D}"/>
    <cellStyle name="Input [yellow] 2 3 2 2 8 3" xfId="13442" xr:uid="{220A6E5D-FDC7-49AC-B928-0F5C7E1C1FEC}"/>
    <cellStyle name="Input [yellow] 2 3 2 2 8 4" xfId="22062" xr:uid="{79E11FCA-A86C-408E-9EEA-9BB7E086D923}"/>
    <cellStyle name="Input [yellow] 2 3 2 2 8 5" xfId="27567" xr:uid="{E17FB50A-6D0B-4300-9E6A-748156C4EAEA}"/>
    <cellStyle name="Input [yellow] 2 3 2 2 8 6" xfId="32426" xr:uid="{BC668D73-7FD4-4047-A6D5-2CEEFA67DC72}"/>
    <cellStyle name="Input [yellow] 2 3 2 2 9" xfId="7988" xr:uid="{82D15588-52CA-460F-A2E4-91D2B44608AA}"/>
    <cellStyle name="Input [yellow] 2 3 2 2 9 2" xfId="18276" xr:uid="{D9DC2EE6-5B8B-4770-A8BF-5216A604B3F6}"/>
    <cellStyle name="Input [yellow] 2 3 2 2 9 2 2" xfId="26559" xr:uid="{42DBA7A4-251E-4321-B5A6-A74EA40DF92F}"/>
    <cellStyle name="Input [yellow] 2 3 2 2 9 2 3" xfId="31709" xr:uid="{2860B2D8-6EAD-4E7E-8433-7543E0E99560}"/>
    <cellStyle name="Input [yellow] 2 3 2 2 9 2 4" xfId="36278" xr:uid="{B5080EAD-0E90-48A0-87FA-ED37BAAA46A9}"/>
    <cellStyle name="Input [yellow] 2 3 2 2 9 3" xfId="23414" xr:uid="{CD913693-9AB1-496C-97DA-4E8FE9089E17}"/>
    <cellStyle name="Input [yellow] 2 3 2 2 9 4" xfId="28697" xr:uid="{6DB9F032-07A2-411F-8B60-C851E6BEE53D}"/>
    <cellStyle name="Input [yellow] 2 3 2 2 9 5" xfId="33373" xr:uid="{8EF93A0E-DC47-415F-A999-3E278678CC63}"/>
    <cellStyle name="Input [yellow] 2 3 2 3" xfId="971" xr:uid="{5C528AAA-8546-4C1A-8CAF-2AAA15EE84A0}"/>
    <cellStyle name="Input [yellow] 2 3 2 3 10" xfId="9672" xr:uid="{6D20DDB0-2DDD-4704-A2CD-B740D87F93B1}"/>
    <cellStyle name="Input [yellow] 2 3 2 3 10 2" xfId="19088" xr:uid="{4AF0A156-82A8-4119-9234-6245B5A8B8D4}"/>
    <cellStyle name="Input [yellow] 2 3 2 3 10 3" xfId="27406" xr:uid="{C42F1F98-1285-41E9-887E-760D08E045F3}"/>
    <cellStyle name="Input [yellow] 2 3 2 3 11" xfId="8447" xr:uid="{0139C9D6-4355-4DC4-BBCE-08301E294916}"/>
    <cellStyle name="Input [yellow] 2 3 2 3 12" xfId="22315" xr:uid="{933D1B24-D74C-49F5-8F2D-671142E2CBDC}"/>
    <cellStyle name="Input [yellow] 2 3 2 3 2" xfId="2140" xr:uid="{9EB51965-EAD4-4BF2-8D67-86BB3E72B51C}"/>
    <cellStyle name="Input [yellow] 2 3 2 3 2 2" xfId="5050" xr:uid="{E7233F0E-48E4-4C77-B7D4-C06CEBD7C5C9}"/>
    <cellStyle name="Input [yellow] 2 3 2 3 2 2 2" xfId="16092" xr:uid="{A643680C-4644-4F97-B4A3-25CDEFE77723}"/>
    <cellStyle name="Input [yellow] 2 3 2 3 2 2 3" xfId="24375" xr:uid="{5A6B49A9-513F-4E51-ADD9-596ADF75E23B}"/>
    <cellStyle name="Input [yellow] 2 3 2 3 2 2 4" xfId="29525" xr:uid="{081C9FEB-A8A5-41FC-8C02-A7300B7DCAF6}"/>
    <cellStyle name="Input [yellow] 2 3 2 3 2 2 5" xfId="34094" xr:uid="{EBC1880E-D8EF-4C40-8EBE-6B34F8FF721A}"/>
    <cellStyle name="Input [yellow] 2 3 2 3 2 3" xfId="10535" xr:uid="{A0BB8AE5-60E5-4025-B666-2A8AE7BE002D}"/>
    <cellStyle name="Input [yellow] 2 3 2 3 2 4" xfId="19807" xr:uid="{2D5C9094-9BA7-4180-81D7-E732AF4F7D44}"/>
    <cellStyle name="Input [yellow] 2 3 2 3 2 5" xfId="18724" xr:uid="{AA9EE353-D817-487F-A21B-1984DBDABE6F}"/>
    <cellStyle name="Input [yellow] 2 3 2 3 2 6" xfId="21665" xr:uid="{6E008ACA-0D74-445D-BFBA-A906883E9F74}"/>
    <cellStyle name="Input [yellow] 2 3 2 3 3" xfId="2446" xr:uid="{853B4679-CF81-4CE7-8031-7B25BDC9214F}"/>
    <cellStyle name="Input [yellow] 2 3 2 3 3 2" xfId="5351" xr:uid="{CE6889AC-1531-48C8-9197-B1339F74A4E9}"/>
    <cellStyle name="Input [yellow] 2 3 2 3 3 2 2" xfId="16548" xr:uid="{7FF017D0-D2C2-4CDC-B509-6F36F608E1AE}"/>
    <cellStyle name="Input [yellow] 2 3 2 3 3 2 3" xfId="24831" xr:uid="{BB77454A-7B35-45A5-A647-B17CF910F64A}"/>
    <cellStyle name="Input [yellow] 2 3 2 3 3 2 4" xfId="29981" xr:uid="{6C6D0862-A8AB-407C-88C9-63091053F754}"/>
    <cellStyle name="Input [yellow] 2 3 2 3 3 2 5" xfId="34550" xr:uid="{4781B7DC-D47F-4124-AFDE-3C0AB7DE217F}"/>
    <cellStyle name="Input [yellow] 2 3 2 3 3 3" xfId="11068" xr:uid="{E7FF3FE6-F819-4ADC-9833-D4E863201C43}"/>
    <cellStyle name="Input [yellow] 2 3 2 3 3 4" xfId="20313" xr:uid="{CB75C689-7879-4AAC-B908-8C410EEF8763}"/>
    <cellStyle name="Input [yellow] 2 3 2 3 3 5" xfId="8982" xr:uid="{57E97F5E-3482-4A41-82FD-F7EA60978557}"/>
    <cellStyle name="Input [yellow] 2 3 2 3 3 6" xfId="29044" xr:uid="{DA98BF53-02FA-48EA-8068-B79A0E7BD9BF}"/>
    <cellStyle name="Input [yellow] 2 3 2 3 4" xfId="3331" xr:uid="{837C63AA-62A0-4FBB-A271-CB0D22B18E4F}"/>
    <cellStyle name="Input [yellow] 2 3 2 3 4 2" xfId="6229" xr:uid="{7DADBD89-A7CA-47B4-B558-DC6601C1CC3F}"/>
    <cellStyle name="Input [yellow] 2 3 2 3 4 2 2" xfId="16254" xr:uid="{F6462E72-A1E2-491B-AE12-134A13E15351}"/>
    <cellStyle name="Input [yellow] 2 3 2 3 4 2 3" xfId="24537" xr:uid="{479A8FBA-D95A-4B3E-9B7B-6D4DBB28F9BE}"/>
    <cellStyle name="Input [yellow] 2 3 2 3 4 2 4" xfId="29687" xr:uid="{744D1B87-9FC9-4394-AED8-ABD129C845A9}"/>
    <cellStyle name="Input [yellow] 2 3 2 3 4 2 5" xfId="34256" xr:uid="{AE707467-1A02-4B04-840B-33DBD81F7EB4}"/>
    <cellStyle name="Input [yellow] 2 3 2 3 4 3" xfId="10773" xr:uid="{556568F7-58AE-4E46-8882-5092C57F51D8}"/>
    <cellStyle name="Input [yellow] 2 3 2 3 4 4" xfId="20018" xr:uid="{FEF0E54E-DC1A-47D6-A044-183FD08D87EF}"/>
    <cellStyle name="Input [yellow] 2 3 2 3 4 5" xfId="21093" xr:uid="{2BBB8106-77FE-4E58-987F-CA4145D4EACA}"/>
    <cellStyle name="Input [yellow] 2 3 2 3 4 6" xfId="28585" xr:uid="{4E1F75D5-2267-40E8-BC3C-41D682FC72A1}"/>
    <cellStyle name="Input [yellow] 2 3 2 3 5" xfId="3616" xr:uid="{B5B58306-ECE0-4F8E-AB69-E50EFECA059E}"/>
    <cellStyle name="Input [yellow] 2 3 2 3 5 2" xfId="6513" xr:uid="{A49382C8-B586-421C-B04D-0FC3FE911608}"/>
    <cellStyle name="Input [yellow] 2 3 2 3 5 2 2" xfId="17075" xr:uid="{ED906D09-7D61-49CB-8108-6389E0A3BAE0}"/>
    <cellStyle name="Input [yellow] 2 3 2 3 5 2 3" xfId="25358" xr:uid="{299714E4-FF30-429B-BB30-BC49DE36C596}"/>
    <cellStyle name="Input [yellow] 2 3 2 3 5 2 4" xfId="30508" xr:uid="{7A4E3B87-746A-4D38-9072-AF31E1DC8579}"/>
    <cellStyle name="Input [yellow] 2 3 2 3 5 2 5" xfId="35077" xr:uid="{9A87162C-9C71-417A-B66F-16C72B713B35}"/>
    <cellStyle name="Input [yellow] 2 3 2 3 5 3" xfId="12349" xr:uid="{4ECF6006-F362-4B9C-B48F-57AB06CD4955}"/>
    <cellStyle name="Input [yellow] 2 3 2 3 5 4" xfId="21284" xr:uid="{A8181399-D251-406D-8A3F-55F267566B05}"/>
    <cellStyle name="Input [yellow] 2 3 2 3 5 5" xfId="27071" xr:uid="{87A6A276-7C20-42D1-8695-CDA0A20A2354}"/>
    <cellStyle name="Input [yellow] 2 3 2 3 5 6" xfId="32172" xr:uid="{FA7F7CA7-B689-4E43-931C-E9784966047F}"/>
    <cellStyle name="Input [yellow] 2 3 2 3 6" xfId="4382" xr:uid="{381078C0-826C-40E6-B04D-9329BA34CC72}"/>
    <cellStyle name="Input [yellow] 2 3 2 3 6 2" xfId="17811" xr:uid="{B97ECFC9-996F-478E-A8CC-2136FD5BA245}"/>
    <cellStyle name="Input [yellow] 2 3 2 3 6 2 2" xfId="26094" xr:uid="{1E2DFF7D-E290-409B-BB4F-060167C75F51}"/>
    <cellStyle name="Input [yellow] 2 3 2 3 6 2 3" xfId="31244" xr:uid="{5630A3B0-41DF-4A32-872F-447B767BFE12}"/>
    <cellStyle name="Input [yellow] 2 3 2 3 6 2 4" xfId="35813" xr:uid="{192686DA-9CBC-484C-803A-C0C4E2F90C84}"/>
    <cellStyle name="Input [yellow] 2 3 2 3 6 3" xfId="14191" xr:uid="{2F877185-EE95-4551-B1E3-36895997ED56}"/>
    <cellStyle name="Input [yellow] 2 3 2 3 6 4" xfId="22716" xr:uid="{8B1B24D6-5429-48D0-A67B-DBAF7DFCC90A}"/>
    <cellStyle name="Input [yellow] 2 3 2 3 6 5" xfId="28127" xr:uid="{A9964C8F-E4F8-4562-80BF-5A9F8BE894D2}"/>
    <cellStyle name="Input [yellow] 2 3 2 3 6 6" xfId="32908" xr:uid="{12E6B8BB-A1EF-448E-ACE3-1635F25BA407}"/>
    <cellStyle name="Input [yellow] 2 3 2 3 7" xfId="7001" xr:uid="{BF30FEA3-6899-4702-95FA-D904703186F8}"/>
    <cellStyle name="Input [yellow] 2 3 2 3 7 2" xfId="17421" xr:uid="{2D7DAFCB-0FE0-4025-B741-06437A8FAA42}"/>
    <cellStyle name="Input [yellow] 2 3 2 3 7 2 2" xfId="25704" xr:uid="{E5933E93-EEA5-4E3F-8DBB-12BEC59754E2}"/>
    <cellStyle name="Input [yellow] 2 3 2 3 7 2 3" xfId="30854" xr:uid="{F00AC31D-A055-4725-9441-6128CC8B2630}"/>
    <cellStyle name="Input [yellow] 2 3 2 3 7 2 4" xfId="35423" xr:uid="{750F9D12-F719-4C07-B9D7-E1030A6A2C30}"/>
    <cellStyle name="Input [yellow] 2 3 2 3 7 3" xfId="13657" xr:uid="{C8220E3D-2725-411F-AD88-CD0A5739E9F1}"/>
    <cellStyle name="Input [yellow] 2 3 2 3 7 4" xfId="22231" xr:uid="{0C4249D3-1A50-4A9A-9DAD-A0DD3EC15F50}"/>
    <cellStyle name="Input [yellow] 2 3 2 3 7 5" xfId="27693" xr:uid="{7E86DA7E-D7A9-4F73-ABA9-0BF5FD62F75D}"/>
    <cellStyle name="Input [yellow] 2 3 2 3 7 6" xfId="32518" xr:uid="{C533A1A6-9517-43AA-B210-E6707798D100}"/>
    <cellStyle name="Input [yellow] 2 3 2 3 8" xfId="8056" xr:uid="{C2F22364-A9D9-45E2-B1F0-290695776D51}"/>
    <cellStyle name="Input [yellow] 2 3 2 3 8 2" xfId="18344" xr:uid="{BC6A6540-8FCA-4A66-BEF0-920ECFB2A561}"/>
    <cellStyle name="Input [yellow] 2 3 2 3 8 2 2" xfId="26627" xr:uid="{637691B2-A1C1-49B9-AC74-9AAD952989EF}"/>
    <cellStyle name="Input [yellow] 2 3 2 3 8 2 3" xfId="31777" xr:uid="{D9681EA1-FDD7-420D-956B-802DDD7537FF}"/>
    <cellStyle name="Input [yellow] 2 3 2 3 8 2 4" xfId="36346" xr:uid="{EDCCE57A-8411-4763-9F60-625E1209902D}"/>
    <cellStyle name="Input [yellow] 2 3 2 3 8 3" xfId="23482" xr:uid="{AECC35A4-FC10-4B25-AD32-781EB69C07CE}"/>
    <cellStyle name="Input [yellow] 2 3 2 3 8 4" xfId="28765" xr:uid="{75E08999-B6F0-4029-9E11-33A4B267C34D}"/>
    <cellStyle name="Input [yellow] 2 3 2 3 8 5" xfId="33441" xr:uid="{8016C78A-2DF0-4443-A60B-1FCD6CD64FB6}"/>
    <cellStyle name="Input [yellow] 2 3 2 3 9" xfId="13698" xr:uid="{152CC06D-9DB6-4B23-9C20-3B37D00B6CA6}"/>
    <cellStyle name="Input [yellow] 2 3 2 3 9 2" xfId="17432" xr:uid="{FDE8A4FD-12CB-4C06-99DD-945359E81EA4}"/>
    <cellStyle name="Input [yellow] 2 3 2 3 9 2 2" xfId="25715" xr:uid="{D7DAD834-73F9-4067-AEA2-F5F6E15F7D82}"/>
    <cellStyle name="Input [yellow] 2 3 2 3 9 2 3" xfId="30865" xr:uid="{A92BEEE4-5539-43B6-BA15-19E1E2238BE2}"/>
    <cellStyle name="Input [yellow] 2 3 2 3 9 2 4" xfId="35434" xr:uid="{64E8343A-EF06-4C65-8E82-BE2E01473225}"/>
    <cellStyle name="Input [yellow] 2 3 2 3 9 3" xfId="22255" xr:uid="{C925ECFC-FDEE-46F9-A87E-8D3B0D4806F7}"/>
    <cellStyle name="Input [yellow] 2 3 2 3 9 4" xfId="27709" xr:uid="{D9010BFA-666F-4914-8A5D-A6B9BAFC3FD9}"/>
    <cellStyle name="Input [yellow] 2 3 2 3 9 5" xfId="32529" xr:uid="{38F7B0FD-DFF4-49BB-BBEE-AAD544D9BE7C}"/>
    <cellStyle name="Input [yellow] 2 3 2 4" xfId="2012" xr:uid="{2753CFFF-0B23-403E-A58A-71A4E3C6971E}"/>
    <cellStyle name="Input [yellow] 2 3 2 4 2" xfId="4922" xr:uid="{BC408520-1965-4C27-A766-052B32CC9724}"/>
    <cellStyle name="Input [yellow] 2 3 2 4 2 2" xfId="15954" xr:uid="{570C8A00-871B-465D-885E-FE6141496C70}"/>
    <cellStyle name="Input [yellow] 2 3 2 4 2 3" xfId="24237" xr:uid="{C9DF2BFA-D927-4B8D-9EE7-79A727E1DB9D}"/>
    <cellStyle name="Input [yellow] 2 3 2 4 2 4" xfId="29387" xr:uid="{124B9FF1-2627-49C6-BC98-F8C8672F4F56}"/>
    <cellStyle name="Input [yellow] 2 3 2 4 2 5" xfId="33956" xr:uid="{45A0B8C8-96A5-40D0-9712-19960F94D197}"/>
    <cellStyle name="Input [yellow] 2 3 2 4 3" xfId="10397" xr:uid="{54C8F400-0AF9-402D-ABFE-7D98977633F1}"/>
    <cellStyle name="Input [yellow] 2 3 2 4 4" xfId="19669" xr:uid="{824D52A4-E379-4606-9866-88734E4E8629}"/>
    <cellStyle name="Input [yellow] 2 3 2 4 5" xfId="22174" xr:uid="{145A2189-3791-4BCB-AFA9-D304D1D187B2}"/>
    <cellStyle name="Input [yellow] 2 3 2 4 6" xfId="19573" xr:uid="{7E40AE80-C115-4037-A35E-7C3B0A5552ED}"/>
    <cellStyle name="Input [yellow] 2 3 2 5" xfId="2785" xr:uid="{3F658250-2E84-43F9-B9F7-6025D8B8BC41}"/>
    <cellStyle name="Input [yellow] 2 3 2 5 2" xfId="5689" xr:uid="{40CD3977-FED6-41E0-9753-930C54DDDACE}"/>
    <cellStyle name="Input [yellow] 2 3 2 5 2 2" xfId="16408" xr:uid="{D626D67D-A709-4E89-A623-CD8C019462DB}"/>
    <cellStyle name="Input [yellow] 2 3 2 5 2 3" xfId="24691" xr:uid="{C956A902-1196-4D18-9934-C8FE1A376E21}"/>
    <cellStyle name="Input [yellow] 2 3 2 5 2 4" xfId="29841" xr:uid="{B874102B-DFA3-4C2F-B653-54D57923EB83}"/>
    <cellStyle name="Input [yellow] 2 3 2 5 2 5" xfId="34410" xr:uid="{225AB9C2-6C80-4454-8C52-437144CBC9D9}"/>
    <cellStyle name="Input [yellow] 2 3 2 5 3" xfId="10928" xr:uid="{3D886EC7-8055-4236-B677-BDF479C10AD0}"/>
    <cellStyle name="Input [yellow] 2 3 2 5 4" xfId="20173" xr:uid="{99E1D12C-30F9-498D-9FC7-746F38DB7697}"/>
    <cellStyle name="Input [yellow] 2 3 2 5 5" xfId="23285" xr:uid="{9D21C094-554E-4CB7-AC92-A03D9A42680C}"/>
    <cellStyle name="Input [yellow] 2 3 2 5 6" xfId="21426" xr:uid="{0B7FDDC7-DF6B-423B-AE60-DC3089A8E2CA}"/>
    <cellStyle name="Input [yellow] 2 3 2 6" xfId="3194" xr:uid="{789474C4-6595-47BA-B17B-A75756F09302}"/>
    <cellStyle name="Input [yellow] 2 3 2 6 2" xfId="6092" xr:uid="{59342DC2-BAAB-46D5-8A8E-B95D7C41CBBF}"/>
    <cellStyle name="Input [yellow] 2 3 2 6 2 2" xfId="16727" xr:uid="{2C6F1E9C-D550-46E5-B271-146EF6021656}"/>
    <cellStyle name="Input [yellow] 2 3 2 6 2 3" xfId="25010" xr:uid="{C1B25DB8-A1C6-4758-9B59-9B19197C3AEB}"/>
    <cellStyle name="Input [yellow] 2 3 2 6 2 4" xfId="30160" xr:uid="{CEF7DAE9-B1DD-4610-B70E-5D762F61FB20}"/>
    <cellStyle name="Input [yellow] 2 3 2 6 2 5" xfId="34729" xr:uid="{7C8B8EE3-C3FC-4F76-AB17-8FD6976136AF}"/>
    <cellStyle name="Input [yellow] 2 3 2 6 3" xfId="11250" xr:uid="{237970C4-CC55-45BF-9EF9-59C659AC5C10}"/>
    <cellStyle name="Input [yellow] 2 3 2 6 4" xfId="20496" xr:uid="{96CB9814-7B11-4CC7-BE79-F0AF62F5E19B}"/>
    <cellStyle name="Input [yellow] 2 3 2 6 5" xfId="18680" xr:uid="{DA5EFD6C-CF9F-4045-82B9-A79904E7B6AF}"/>
    <cellStyle name="Input [yellow] 2 3 2 6 6" xfId="21711" xr:uid="{9E44AA10-45C5-46B8-AE92-BE85F9609568}"/>
    <cellStyle name="Input [yellow] 2 3 2 7" xfId="3479" xr:uid="{0E757B1B-3587-4B62-97CE-DBBE0A6C5F96}"/>
    <cellStyle name="Input [yellow] 2 3 2 7 2" xfId="6376" xr:uid="{8AC66F93-2F7F-4318-B618-7E075070ADB8}"/>
    <cellStyle name="Input [yellow] 2 3 2 7 2 2" xfId="16938" xr:uid="{E605C93B-CEAE-452A-886C-CE8A789BBAB4}"/>
    <cellStyle name="Input [yellow] 2 3 2 7 2 3" xfId="25221" xr:uid="{B3734E45-4E47-4817-9B28-8E0F153E04C8}"/>
    <cellStyle name="Input [yellow] 2 3 2 7 2 4" xfId="30371" xr:uid="{7172FD88-5F45-4380-9FC5-B610B497928A}"/>
    <cellStyle name="Input [yellow] 2 3 2 7 2 5" xfId="34940" xr:uid="{F10A94CC-6719-4334-BA9B-A523E3D10F67}"/>
    <cellStyle name="Input [yellow] 2 3 2 7 3" xfId="12212" xr:uid="{7E464A86-FF24-49BC-B5A9-3C37CF8D00AF}"/>
    <cellStyle name="Input [yellow] 2 3 2 7 4" xfId="21147" xr:uid="{0DEA96D1-C7A6-466C-A0CB-6AC6BFD4F013}"/>
    <cellStyle name="Input [yellow] 2 3 2 7 5" xfId="26934" xr:uid="{912517D2-4635-47C2-A02D-68D8B5FF907B}"/>
    <cellStyle name="Input [yellow] 2 3 2 7 6" xfId="28505" xr:uid="{B3417D45-8B99-4926-AF4C-8EFCE8942433}"/>
    <cellStyle name="Input [yellow] 2 3 2 8" xfId="4245" xr:uid="{24667000-604F-4A7A-9AE2-93092C3F28D6}"/>
    <cellStyle name="Input [yellow] 2 3 2 8 2" xfId="17953" xr:uid="{36D9E9D7-6537-4624-A7B6-01BDEDBB5325}"/>
    <cellStyle name="Input [yellow] 2 3 2 8 2 2" xfId="26236" xr:uid="{87DE0535-2204-44EE-830C-56F5D217696E}"/>
    <cellStyle name="Input [yellow] 2 3 2 8 2 3" xfId="31386" xr:uid="{E0ECAD56-5D3D-4222-8E8D-DE80C92B97E1}"/>
    <cellStyle name="Input [yellow] 2 3 2 8 2 4" xfId="35955" xr:uid="{BCDE730D-8E12-4725-9A7F-179E9B6304CD}"/>
    <cellStyle name="Input [yellow] 2 3 2 8 3" xfId="14332" xr:uid="{E1952208-74FC-420D-8761-566D43412CD7}"/>
    <cellStyle name="Input [yellow] 2 3 2 8 4" xfId="22859" xr:uid="{CA647093-DCFE-4862-8F93-7C8680FFE997}"/>
    <cellStyle name="Input [yellow] 2 3 2 8 5" xfId="28269" xr:uid="{DCF5BC07-9C27-40A4-995E-37E84F408EF0}"/>
    <cellStyle name="Input [yellow] 2 3 2 8 6" xfId="33050" xr:uid="{D2CDE3E9-1635-4C9C-A0FB-1C8065BAA757}"/>
    <cellStyle name="Input [yellow] 2 3 2 9" xfId="7731" xr:uid="{F309A8DC-CBD9-4546-AFCD-433EE6E8C32D}"/>
    <cellStyle name="Input [yellow] 2 3 2 9 2" xfId="18145" xr:uid="{A80667C3-DC29-467F-BFC1-1CC2BF7D9559}"/>
    <cellStyle name="Input [yellow] 2 3 2 9 2 2" xfId="26428" xr:uid="{89486022-7DB6-47A3-907F-394C47EAA79A}"/>
    <cellStyle name="Input [yellow] 2 3 2 9 2 3" xfId="31578" xr:uid="{AE4FCB68-9739-488E-99A8-07522AB91F19}"/>
    <cellStyle name="Input [yellow] 2 3 2 9 2 4" xfId="36147" xr:uid="{BA3E8A6E-3465-4313-93D8-CEE5FE360D63}"/>
    <cellStyle name="Input [yellow] 2 3 2 9 3" xfId="14515" xr:uid="{AE7878E5-A3FA-473F-99EE-7C9F940BA1DB}"/>
    <cellStyle name="Input [yellow] 2 3 2 9 4" xfId="23053" xr:uid="{5EF0B2C7-EE4A-4F0A-B28B-7AA074880F05}"/>
    <cellStyle name="Input [yellow] 2 3 2 9 5" xfId="28461" xr:uid="{72CCE4D6-6D00-4AF9-937F-B2B1CB027E31}"/>
    <cellStyle name="Input [yellow] 2 3 2 9 6" xfId="33242" xr:uid="{297161FD-7473-4043-85BD-AA2B903C6445}"/>
    <cellStyle name="Input [yellow] 2 3 3" xfId="852" xr:uid="{16F87355-5231-4D14-9971-67D3D22D5AC3}"/>
    <cellStyle name="Input [yellow] 2 3 4" xfId="4134" xr:uid="{D47D2773-03F9-4A9A-888D-5AB971E1F15E}"/>
    <cellStyle name="Input [yellow] 2 4" xfId="781" xr:uid="{30FB3F44-88BB-417F-9C46-FB24D1F606C9}"/>
    <cellStyle name="Input [yellow] 2 4 10" xfId="6960" xr:uid="{B0568B8A-2ECC-46E5-8BD6-D15A33220486}"/>
    <cellStyle name="Input [yellow] 2 4 10 2" xfId="17613" xr:uid="{7C2E6D89-5B0B-472C-A4A8-F48B47CD05A9}"/>
    <cellStyle name="Input [yellow] 2 4 10 2 2" xfId="25896" xr:uid="{9144D7E1-DA9D-44C1-852B-B07E457EB7B5}"/>
    <cellStyle name="Input [yellow] 2 4 10 2 3" xfId="31046" xr:uid="{ABD142FA-B1E4-4C2D-BEEE-C2B6ADA9C44D}"/>
    <cellStyle name="Input [yellow] 2 4 10 2 4" xfId="35615" xr:uid="{5F3776F1-092F-44C6-9617-7834E231FA7B}"/>
    <cellStyle name="Input [yellow] 2 4 10 3" xfId="22473" xr:uid="{B199CAF2-BE67-49E7-AEF7-4879E0C7B1E4}"/>
    <cellStyle name="Input [yellow] 2 4 10 4" xfId="27902" xr:uid="{5DBCC80B-29FD-4BE3-80C3-F93C5534C014}"/>
    <cellStyle name="Input [yellow] 2 4 10 5" xfId="32710" xr:uid="{C3DCB102-C895-449B-8EC3-6A8F493EE8ED}"/>
    <cellStyle name="Input [yellow] 2 4 11" xfId="15170" xr:uid="{96DA0FA2-864D-40C5-9D41-F15A6F33C722}"/>
    <cellStyle name="Input [yellow] 2 4 11 2" xfId="18432" xr:uid="{AACB410A-5D01-4E3A-9993-2695D9D4F6C8}"/>
    <cellStyle name="Input [yellow] 2 4 11 2 2" xfId="26715" xr:uid="{30287E96-3346-4323-A13D-D7ECE9E3DD47}"/>
    <cellStyle name="Input [yellow] 2 4 11 2 3" xfId="31865" xr:uid="{7BBE4D80-6077-4CC9-93FE-3787922839C1}"/>
    <cellStyle name="Input [yellow] 2 4 11 2 4" xfId="36434" xr:uid="{4B683C7A-C5D8-4157-B5FC-BB42304DD37A}"/>
    <cellStyle name="Input [yellow] 2 4 11 3" xfId="23570" xr:uid="{51098889-DB90-4A87-B9C9-64A90E2BEE8A}"/>
    <cellStyle name="Input [yellow] 2 4 11 4" xfId="28853" xr:uid="{E4C9F66A-422A-468D-BF77-54099CE002C8}"/>
    <cellStyle name="Input [yellow] 2 4 11 5" xfId="33529" xr:uid="{812D19A0-554D-4AB0-9B20-B75FE840AA40}"/>
    <cellStyle name="Input [yellow] 2 4 12" xfId="9493" xr:uid="{1ACB1811-8212-4215-8DCE-AA9F9E739D7F}"/>
    <cellStyle name="Input [yellow] 2 4 12 2" xfId="18909" xr:uid="{AF8A408A-0A74-4510-9606-45762EB490C6}"/>
    <cellStyle name="Input [yellow] 2 4 12 3" xfId="21801" xr:uid="{65F389D8-995B-42C3-B95F-608C0F650894}"/>
    <cellStyle name="Input [yellow] 2 4 13" xfId="8644" xr:uid="{7AA933CF-9B33-4433-906E-44860CC62C9C}"/>
    <cellStyle name="Input [yellow] 2 4 14" xfId="23823" xr:uid="{2368946B-49AB-4E26-AEBF-BFCE1FD0F11A}"/>
    <cellStyle name="Input [yellow] 2 4 2" xfId="875" xr:uid="{98D2BB8D-F5C4-4CBB-97EA-CFB066B973E0}"/>
    <cellStyle name="Input [yellow] 2 4 2 10" xfId="13751" xr:uid="{3DC50341-ACAE-4507-A692-00B5B6F1A98B}"/>
    <cellStyle name="Input [yellow] 2 4 2 10 2" xfId="17452" xr:uid="{612FCCCC-9895-4692-9494-42D914959D07}"/>
    <cellStyle name="Input [yellow] 2 4 2 10 2 2" xfId="25735" xr:uid="{7AC6DDFC-BA62-47AB-9F58-BED2E55999AF}"/>
    <cellStyle name="Input [yellow] 2 4 2 10 2 3" xfId="30885" xr:uid="{C2BECE15-B4E3-4284-AF00-9A8EBE2C71BB}"/>
    <cellStyle name="Input [yellow] 2 4 2 10 2 4" xfId="35454" xr:uid="{95366581-479F-4E89-86DB-96A63661AA52}"/>
    <cellStyle name="Input [yellow] 2 4 2 10 3" xfId="22297" xr:uid="{65F055B9-652C-4B4B-AC7E-56B28C3696CC}"/>
    <cellStyle name="Input [yellow] 2 4 2 10 4" xfId="27737" xr:uid="{90252469-7B96-4E56-BC75-0D12FC258DE7}"/>
    <cellStyle name="Input [yellow] 2 4 2 10 5" xfId="32549" xr:uid="{92925B93-7AC7-48E3-95AC-C549E4D1E166}"/>
    <cellStyle name="Input [yellow] 2 4 2 11" xfId="9576" xr:uid="{B4E928E5-FD2D-4AF0-A167-94865FA84515}"/>
    <cellStyle name="Input [yellow] 2 4 2 11 2" xfId="18992" xr:uid="{027AF44C-8B57-43F6-BE68-6B4B1B952843}"/>
    <cellStyle name="Input [yellow] 2 4 2 11 3" xfId="27269" xr:uid="{FDBF40A9-C7C9-415C-AC56-D4E25F33E328}"/>
    <cellStyle name="Input [yellow] 2 4 2 12" xfId="8958" xr:uid="{2954DC85-A73D-494D-8798-23ABCEBFA856}"/>
    <cellStyle name="Input [yellow] 2 4 2 13" xfId="23963" xr:uid="{96D71168-3FF3-4DE5-BFCD-5CAF6A2C0EFD}"/>
    <cellStyle name="Input [yellow] 2 4 2 2" xfId="1007" xr:uid="{1F2AF797-FFBF-4C8A-A703-31F5DB4740A1}"/>
    <cellStyle name="Input [yellow] 2 4 2 2 10" xfId="9708" xr:uid="{F28DE2E7-A72B-4859-AD10-98D391ED5289}"/>
    <cellStyle name="Input [yellow] 2 4 2 2 10 2" xfId="19124" xr:uid="{10351FEB-2D6D-4706-B364-62C1C0E053C9}"/>
    <cellStyle name="Input [yellow] 2 4 2 2 10 3" xfId="14411" xr:uid="{4A571D50-4771-42C4-A684-2C41CAF1D848}"/>
    <cellStyle name="Input [yellow] 2 4 2 2 11" xfId="8444" xr:uid="{3CEFAA59-322E-4805-A05D-0D5753546D28}"/>
    <cellStyle name="Input [yellow] 2 4 2 2 12" xfId="20949" xr:uid="{11AFB247-2B7A-4242-A6A3-C672798B1EC1}"/>
    <cellStyle name="Input [yellow] 2 4 2 2 2" xfId="2174" xr:uid="{3486D649-4DB1-494F-B589-F7FCE1FFB788}"/>
    <cellStyle name="Input [yellow] 2 4 2 2 2 2" xfId="5084" xr:uid="{AFB591E2-5682-45E0-9D68-1AF2C422077A}"/>
    <cellStyle name="Input [yellow] 2 4 2 2 2 2 2" xfId="16128" xr:uid="{FC51E0CE-0627-4140-8E12-6A163BF1982C}"/>
    <cellStyle name="Input [yellow] 2 4 2 2 2 2 3" xfId="24411" xr:uid="{CE8A5B90-8F7E-4EA7-B5B5-9D5FB93269CD}"/>
    <cellStyle name="Input [yellow] 2 4 2 2 2 2 4" xfId="29561" xr:uid="{80E51C7B-79AB-43B8-BDE9-BAEC29AEE20D}"/>
    <cellStyle name="Input [yellow] 2 4 2 2 2 2 5" xfId="34130" xr:uid="{A1EA04CB-BF49-46F1-BF4F-A49D8BF92F5D}"/>
    <cellStyle name="Input [yellow] 2 4 2 2 2 3" xfId="10571" xr:uid="{5C655409-6784-4F80-90A6-F8B93297779A}"/>
    <cellStyle name="Input [yellow] 2 4 2 2 2 4" xfId="19843" xr:uid="{398EB7DD-4045-4288-8959-1FF4BC8F56FD}"/>
    <cellStyle name="Input [yellow] 2 4 2 2 2 5" xfId="21019" xr:uid="{A9080F5C-D8EF-4C0C-BB38-A0E65ECDA31E}"/>
    <cellStyle name="Input [yellow] 2 4 2 2 2 6" xfId="21691" xr:uid="{D8A88D7E-6212-461B-94E0-073D06DD126B}"/>
    <cellStyle name="Input [yellow] 2 4 2 2 3" xfId="2759" xr:uid="{76949446-E7B1-48B9-9A17-85D3B9002B40}"/>
    <cellStyle name="Input [yellow] 2 4 2 2 3 2" xfId="5664" xr:uid="{AFB44EAE-378D-48B4-A428-A3252739D733}"/>
    <cellStyle name="Input [yellow] 2 4 2 2 3 2 2" xfId="16584" xr:uid="{505ED683-B1C3-431D-AEF1-8C450F6E67BC}"/>
    <cellStyle name="Input [yellow] 2 4 2 2 3 2 3" xfId="24867" xr:uid="{55EAC655-98AF-4D3A-B879-5910AF91BEA9}"/>
    <cellStyle name="Input [yellow] 2 4 2 2 3 2 4" xfId="30017" xr:uid="{EB497520-25D3-4637-A4D1-2D1530D35DE6}"/>
    <cellStyle name="Input [yellow] 2 4 2 2 3 2 5" xfId="34586" xr:uid="{13EBBC6D-C131-4147-B59E-7072BEC69F68}"/>
    <cellStyle name="Input [yellow] 2 4 2 2 3 3" xfId="11104" xr:uid="{02A8E017-8BB8-461D-806A-D1EB0E64FBDF}"/>
    <cellStyle name="Input [yellow] 2 4 2 2 3 4" xfId="20349" xr:uid="{8E6EE290-1434-48AB-9CC1-4029C5BA067D}"/>
    <cellStyle name="Input [yellow] 2 4 2 2 3 5" xfId="21558" xr:uid="{7C651362-BA43-446A-8101-1F17CC23258A}"/>
    <cellStyle name="Input [yellow] 2 4 2 2 3 6" xfId="8144" xr:uid="{5C6BBD7B-9CC3-48CD-B10B-07256C492078}"/>
    <cellStyle name="Input [yellow] 2 4 2 2 4" xfId="3367" xr:uid="{02F4CD91-09E1-412E-9955-59BD96216389}"/>
    <cellStyle name="Input [yellow] 2 4 2 2 4 2" xfId="6265" xr:uid="{CB4B83B8-6ED8-49D6-A83D-EE1F4A7380E4}"/>
    <cellStyle name="Input [yellow] 2 4 2 2 4 2 2" xfId="16631" xr:uid="{5250E893-169D-4A15-BCE2-DC451A0296E1}"/>
    <cellStyle name="Input [yellow] 2 4 2 2 4 2 3" xfId="24914" xr:uid="{E5DA4AA3-CDE4-4AFB-8729-35CDAE0600CA}"/>
    <cellStyle name="Input [yellow] 2 4 2 2 4 2 4" xfId="30064" xr:uid="{E2578017-1931-4CC7-A644-8EF9187BBC22}"/>
    <cellStyle name="Input [yellow] 2 4 2 2 4 2 5" xfId="34633" xr:uid="{9628F8A9-E036-427F-A977-25DA4890623B}"/>
    <cellStyle name="Input [yellow] 2 4 2 2 4 3" xfId="11151" xr:uid="{02EC4BFD-CEC9-4742-80C4-FA48A68926F4}"/>
    <cellStyle name="Input [yellow] 2 4 2 2 4 4" xfId="20396" xr:uid="{67D843D6-C23B-49D7-B08E-682DD3DF6348}"/>
    <cellStyle name="Input [yellow] 2 4 2 2 4 5" xfId="23891" xr:uid="{BE233BBA-902B-487D-A0B5-CF6D369D922C}"/>
    <cellStyle name="Input [yellow] 2 4 2 2 4 6" xfId="29124" xr:uid="{A34DFC01-9174-46C5-89AE-29419DE45C62}"/>
    <cellStyle name="Input [yellow] 2 4 2 2 5" xfId="3652" xr:uid="{D4B2B704-E116-40C7-894F-1A53B567A323}"/>
    <cellStyle name="Input [yellow] 2 4 2 2 5 2" xfId="6549" xr:uid="{6B809CF7-E104-4DCA-B523-9BA35F23993A}"/>
    <cellStyle name="Input [yellow] 2 4 2 2 5 2 2" xfId="17111" xr:uid="{26BBDC59-E8DB-4228-9C12-6A6FC916BCD9}"/>
    <cellStyle name="Input [yellow] 2 4 2 2 5 2 3" xfId="25394" xr:uid="{37C133B6-1F1E-4944-ACCD-6C4DAB51CF24}"/>
    <cellStyle name="Input [yellow] 2 4 2 2 5 2 4" xfId="30544" xr:uid="{54CC4515-8532-411D-9CC6-53201921C65F}"/>
    <cellStyle name="Input [yellow] 2 4 2 2 5 2 5" xfId="35113" xr:uid="{3023A5D0-75DE-4E05-9809-D40491AC31A9}"/>
    <cellStyle name="Input [yellow] 2 4 2 2 5 3" xfId="12385" xr:uid="{04FA6035-20D5-487C-8EFF-CEBCFDF75935}"/>
    <cellStyle name="Input [yellow] 2 4 2 2 5 4" xfId="21320" xr:uid="{E98AB73F-7826-48AF-AA32-B8D2DCDDB516}"/>
    <cellStyle name="Input [yellow] 2 4 2 2 5 5" xfId="27107" xr:uid="{4A93FA87-9FA1-42E7-AA23-923FAF1A28CC}"/>
    <cellStyle name="Input [yellow] 2 4 2 2 5 6" xfId="32208" xr:uid="{6F441DAD-DD84-41D2-997F-6DBB40A04723}"/>
    <cellStyle name="Input [yellow] 2 4 2 2 6" xfId="4418" xr:uid="{3055288D-14C1-468E-8074-9B9718A2F414}"/>
    <cellStyle name="Input [yellow] 2 4 2 2 6 2" xfId="17878" xr:uid="{8D205E38-7E59-4004-86F5-8645E4E4BA35}"/>
    <cellStyle name="Input [yellow] 2 4 2 2 6 2 2" xfId="26161" xr:uid="{E5B1F8DC-1FB5-4C6E-87EC-9168E6AD632B}"/>
    <cellStyle name="Input [yellow] 2 4 2 2 6 2 3" xfId="31311" xr:uid="{D77BB12F-54A9-4DD1-8BC7-AEDFA413F58B}"/>
    <cellStyle name="Input [yellow] 2 4 2 2 6 2 4" xfId="35880" xr:uid="{44EC16C6-51F3-47AA-A312-7F31E415EA95}"/>
    <cellStyle name="Input [yellow] 2 4 2 2 6 3" xfId="14254" xr:uid="{1FB83D39-C775-4DF1-9987-97D5BA5C0FED}"/>
    <cellStyle name="Input [yellow] 2 4 2 2 6 4" xfId="22783" xr:uid="{31C5E463-AFAA-413E-99BE-D866EF9F077A}"/>
    <cellStyle name="Input [yellow] 2 4 2 2 6 5" xfId="28194" xr:uid="{34C883BB-32DD-4AE2-829E-3DAA968DC74E}"/>
    <cellStyle name="Input [yellow] 2 4 2 2 6 6" xfId="32975" xr:uid="{C46C4F83-FAE5-4F77-8F4A-753513DBF406}"/>
    <cellStyle name="Input [yellow] 2 4 2 2 7" xfId="7729" xr:uid="{23711F28-1B3F-445F-BFA7-34AC5D7A055C}"/>
    <cellStyle name="Input [yellow] 2 4 2 2 7 2" xfId="17412" xr:uid="{1DE7D509-2CF7-436D-ACA0-80338AAD3556}"/>
    <cellStyle name="Input [yellow] 2 4 2 2 7 2 2" xfId="25695" xr:uid="{4EDF5D4D-3899-489B-8E72-ACAA644E5BE9}"/>
    <cellStyle name="Input [yellow] 2 4 2 2 7 2 3" xfId="30845" xr:uid="{8EBBCD42-3D7E-4017-8F9D-F31B75A3C2A2}"/>
    <cellStyle name="Input [yellow] 2 4 2 2 7 2 4" xfId="35414" xr:uid="{1E36E27C-0408-41BE-AD60-C4FC372ACA43}"/>
    <cellStyle name="Input [yellow] 2 4 2 2 7 3" xfId="13613" xr:uid="{416DF641-6F76-453A-9A74-5B12FF091709}"/>
    <cellStyle name="Input [yellow] 2 4 2 2 7 4" xfId="22204" xr:uid="{590ADF42-48CC-4AC0-8D4E-D6E17872DD57}"/>
    <cellStyle name="Input [yellow] 2 4 2 2 7 5" xfId="27670" xr:uid="{372011C6-632E-4B99-9BBB-41C217145DE0}"/>
    <cellStyle name="Input [yellow] 2 4 2 2 7 6" xfId="32509" xr:uid="{0621C155-F42D-4A4A-951C-16466B10F239}"/>
    <cellStyle name="Input [yellow] 2 4 2 2 8" xfId="8092" xr:uid="{26F0C09E-96AC-45CA-90E8-AB121432835F}"/>
    <cellStyle name="Input [yellow] 2 4 2 2 8 2" xfId="18380" xr:uid="{91548CB2-DB26-4313-AF7E-B0C2A393DCAB}"/>
    <cellStyle name="Input [yellow] 2 4 2 2 8 2 2" xfId="26663" xr:uid="{964B10CF-A4D0-4382-881F-2EBE1A5D7850}"/>
    <cellStyle name="Input [yellow] 2 4 2 2 8 2 3" xfId="31813" xr:uid="{BE1A2B6B-776D-4252-9222-84E1CA9880F9}"/>
    <cellStyle name="Input [yellow] 2 4 2 2 8 2 4" xfId="36382" xr:uid="{EF45BE3E-8573-484E-8195-B1B94370D38A}"/>
    <cellStyle name="Input [yellow] 2 4 2 2 8 3" xfId="23518" xr:uid="{F4ED2AD1-27FD-490F-8B87-8C43DB406708}"/>
    <cellStyle name="Input [yellow] 2 4 2 2 8 4" xfId="28801" xr:uid="{F67543C3-FB4F-4C72-AEF2-6B354CB371BA}"/>
    <cellStyle name="Input [yellow] 2 4 2 2 8 5" xfId="33477" xr:uid="{CAEEBECD-6EB8-4474-9B25-61A8E312E787}"/>
    <cellStyle name="Input [yellow] 2 4 2 2 9" xfId="15275" xr:uid="{B77E4BCA-0650-4048-8660-476AE3F16A1C}"/>
    <cellStyle name="Input [yellow] 2 4 2 2 9 2" xfId="18549" xr:uid="{4C97EAFC-4AF4-4789-AB05-B9D2F95F29F4}"/>
    <cellStyle name="Input [yellow] 2 4 2 2 9 2 2" xfId="26832" xr:uid="{8CF224AE-43B0-41F0-8E4D-B4566C2D5764}"/>
    <cellStyle name="Input [yellow] 2 4 2 2 9 2 3" xfId="31982" xr:uid="{F4A2E611-1DB5-4B52-878D-77D9A9D8E96B}"/>
    <cellStyle name="Input [yellow] 2 4 2 2 9 2 4" xfId="36551" xr:uid="{0B037B69-74C2-481C-922E-5BED4F0BD15A}"/>
    <cellStyle name="Input [yellow] 2 4 2 2 9 3" xfId="23687" xr:uid="{6768F965-EC80-405D-96B5-B47B45C87184}"/>
    <cellStyle name="Input [yellow] 2 4 2 2 9 4" xfId="28970" xr:uid="{2DA96529-14C8-44E7-97CC-C9C915C2FB1C}"/>
    <cellStyle name="Input [yellow] 2 4 2 2 9 5" xfId="33646" xr:uid="{8B5374FD-B1D4-4A7F-8D32-763132D14DE7}"/>
    <cellStyle name="Input [yellow] 2 4 2 3" xfId="2051" xr:uid="{1BC35548-94C0-4B1D-B3D2-7E8946BD2483}"/>
    <cellStyle name="Input [yellow] 2 4 2 3 2" xfId="4961" xr:uid="{690812C3-CE57-4339-B400-5DBE73967B84}"/>
    <cellStyle name="Input [yellow] 2 4 2 3 2 2" xfId="15996" xr:uid="{6D4BC3EA-29DD-435A-A03E-2CDBE15E850A}"/>
    <cellStyle name="Input [yellow] 2 4 2 3 2 3" xfId="24279" xr:uid="{236C78B6-D684-4B3A-B22E-9F27B3F7FD5E}"/>
    <cellStyle name="Input [yellow] 2 4 2 3 2 4" xfId="29429" xr:uid="{7E5FCB13-B5E0-4377-9199-1E84DF24286F}"/>
    <cellStyle name="Input [yellow] 2 4 2 3 2 5" xfId="33998" xr:uid="{8663D95F-0D0D-4D86-907F-75953D5C9504}"/>
    <cellStyle name="Input [yellow] 2 4 2 3 3" xfId="10439" xr:uid="{E3A7E0A9-AE3D-4582-AF6A-9A20BB35C333}"/>
    <cellStyle name="Input [yellow] 2 4 2 3 4" xfId="19711" xr:uid="{9BDD9FD1-94CF-43F1-83C7-B04BE42614E0}"/>
    <cellStyle name="Input [yellow] 2 4 2 3 5" xfId="22552" xr:uid="{1B86F285-34B5-4857-86B6-D28A59A07CF0}"/>
    <cellStyle name="Input [yellow] 2 4 2 3 6" xfId="21491" xr:uid="{8319A1DD-47C4-45CE-94BB-E1DDE5611F5A}"/>
    <cellStyle name="Input [yellow] 2 4 2 4" xfId="2336" xr:uid="{CFEE7972-46AF-492A-B8CC-3479E648F51F}"/>
    <cellStyle name="Input [yellow] 2 4 2 4 2" xfId="5241" xr:uid="{2B4E350B-AF7B-4FC1-A4CD-16ED6ACD4500}"/>
    <cellStyle name="Input [yellow] 2 4 2 4 2 2" xfId="16452" xr:uid="{91106203-1D1D-4AFD-9B00-9787D9470B62}"/>
    <cellStyle name="Input [yellow] 2 4 2 4 2 3" xfId="24735" xr:uid="{FCB5A58F-6532-4E9E-8990-6D226DD07741}"/>
    <cellStyle name="Input [yellow] 2 4 2 4 2 4" xfId="29885" xr:uid="{1666169A-EEF8-45A8-8EF8-9566DE988FC1}"/>
    <cellStyle name="Input [yellow] 2 4 2 4 2 5" xfId="34454" xr:uid="{77A732BD-87E9-4C09-99B1-2986AAE534BC}"/>
    <cellStyle name="Input [yellow] 2 4 2 4 3" xfId="10972" xr:uid="{DD4628B1-24F0-43DC-995F-163791805F44}"/>
    <cellStyle name="Input [yellow] 2 4 2 4 4" xfId="20217" xr:uid="{E712C6FC-F6E3-48E2-B44E-F635C9767821}"/>
    <cellStyle name="Input [yellow] 2 4 2 4 5" xfId="8784" xr:uid="{5A544722-11B3-47C8-85BD-C853F46AC41F}"/>
    <cellStyle name="Input [yellow] 2 4 2 4 6" xfId="20784" xr:uid="{EE71CE3E-CB04-4301-AF1F-75FEE626759D}"/>
    <cellStyle name="Input [yellow] 2 4 2 5" xfId="3235" xr:uid="{566D3036-9577-4BB8-B32B-6DD8C46B7D76}"/>
    <cellStyle name="Input [yellow] 2 4 2 5 2" xfId="6133" xr:uid="{15DC7A6C-9F47-4FBE-AFA7-8D785A4D1D71}"/>
    <cellStyle name="Input [yellow] 2 4 2 5 2 2" xfId="16667" xr:uid="{F40F3D90-D683-4765-AD9C-6683EF076B93}"/>
    <cellStyle name="Input [yellow] 2 4 2 5 2 3" xfId="24950" xr:uid="{D208F14C-075B-40FA-9909-48A057647D5B}"/>
    <cellStyle name="Input [yellow] 2 4 2 5 2 4" xfId="30100" xr:uid="{FC5586F5-23C8-45E9-BF83-CF5246945C0D}"/>
    <cellStyle name="Input [yellow] 2 4 2 5 2 5" xfId="34669" xr:uid="{94F15967-2291-4DED-B619-C66F832409FC}"/>
    <cellStyle name="Input [yellow] 2 4 2 5 3" xfId="11187" xr:uid="{AB188F7F-7E88-403E-A0CB-92DAB6C32703}"/>
    <cellStyle name="Input [yellow] 2 4 2 5 4" xfId="20433" xr:uid="{B55F5B18-7DD9-4CE2-A59D-B9841EBE7E2B}"/>
    <cellStyle name="Input [yellow] 2 4 2 5 5" xfId="21792" xr:uid="{9A48BE68-7425-43F2-9DFE-075883B7AD0A}"/>
    <cellStyle name="Input [yellow] 2 4 2 5 6" xfId="22269" xr:uid="{D2DCDBEC-BA0B-49CA-BF4A-B288ED5E21DE}"/>
    <cellStyle name="Input [yellow] 2 4 2 6" xfId="3520" xr:uid="{9D630C28-F0E9-41DA-BA2E-F3CA4AAD3AC6}"/>
    <cellStyle name="Input [yellow] 2 4 2 6 2" xfId="6417" xr:uid="{AF854F76-D9FD-476E-BC10-E136350FFF95}"/>
    <cellStyle name="Input [yellow] 2 4 2 6 2 2" xfId="16979" xr:uid="{7A9215CA-A006-470B-9071-8199D280BFBB}"/>
    <cellStyle name="Input [yellow] 2 4 2 6 2 3" xfId="25262" xr:uid="{1CE8712E-F9F9-46E9-B15D-1328FF33790C}"/>
    <cellStyle name="Input [yellow] 2 4 2 6 2 4" xfId="30412" xr:uid="{20FF6634-7C69-4B8A-9A76-69C37969CED6}"/>
    <cellStyle name="Input [yellow] 2 4 2 6 2 5" xfId="34981" xr:uid="{89E10198-491C-4C70-9EDA-5290713AB3DA}"/>
    <cellStyle name="Input [yellow] 2 4 2 6 3" xfId="12253" xr:uid="{BB3501DE-0291-47AC-A1EB-A6D53EAB43AB}"/>
    <cellStyle name="Input [yellow] 2 4 2 6 4" xfId="21188" xr:uid="{8992F53C-90A3-4D29-889C-BEA99DAEB44F}"/>
    <cellStyle name="Input [yellow] 2 4 2 6 5" xfId="26975" xr:uid="{E96200A2-2EC9-437C-8EBB-5B000855D59B}"/>
    <cellStyle name="Input [yellow] 2 4 2 6 6" xfId="32076" xr:uid="{ABB760BF-3E99-4CA4-8BAF-785750550269}"/>
    <cellStyle name="Input [yellow] 2 4 2 7" xfId="4286" xr:uid="{2B88EE30-ED2F-45FF-84DB-F079870A5BB7}"/>
    <cellStyle name="Input [yellow] 2 4 2 7 2" xfId="17376" xr:uid="{D2C91978-AA39-4349-87CC-86516F4689E1}"/>
    <cellStyle name="Input [yellow] 2 4 2 7 2 2" xfId="25659" xr:uid="{6ECF3B91-AFC6-4FF7-A309-E1BF41216304}"/>
    <cellStyle name="Input [yellow] 2 4 2 7 2 3" xfId="30809" xr:uid="{FA394BC0-F8BC-4475-BACD-D7B9C1F4A3A0}"/>
    <cellStyle name="Input [yellow] 2 4 2 7 2 4" xfId="35378" xr:uid="{AA4F427E-CB2A-4D9A-B87E-6A30DECF85B7}"/>
    <cellStyle name="Input [yellow] 2 4 2 7 3" xfId="13502" xr:uid="{9DE25A9D-4509-4D78-B09D-83F20EBB4E9E}"/>
    <cellStyle name="Input [yellow] 2 4 2 7 4" xfId="22120" xr:uid="{1DC09BCF-52B3-4B48-B326-7258B193BF87}"/>
    <cellStyle name="Input [yellow] 2 4 2 7 5" xfId="27617" xr:uid="{C3425649-0523-44E0-91E9-A0AF0838916A}"/>
    <cellStyle name="Input [yellow] 2 4 2 7 6" xfId="32473" xr:uid="{9421AA1C-E1EC-4C57-A1B4-541D4E2D84E0}"/>
    <cellStyle name="Input [yellow] 2 4 2 8" xfId="7237" xr:uid="{3295EF7B-D6EA-48F2-B567-AE2B9FA95F95}"/>
    <cellStyle name="Input [yellow] 2 4 2 8 2" xfId="17268" xr:uid="{4B51EB0F-7626-481C-8C33-937BE69D2C4C}"/>
    <cellStyle name="Input [yellow] 2 4 2 8 2 2" xfId="25551" xr:uid="{2CDB6211-5CB4-4121-A611-E6FA133BA0EB}"/>
    <cellStyle name="Input [yellow] 2 4 2 8 2 3" xfId="30701" xr:uid="{BF4DCABF-6BF0-4C9B-AC29-A283B4A2DD14}"/>
    <cellStyle name="Input [yellow] 2 4 2 8 2 4" xfId="35270" xr:uid="{6EAB61A3-B1C4-49DA-9990-EA6205BBC77E}"/>
    <cellStyle name="Input [yellow] 2 4 2 8 3" xfId="13379" xr:uid="{F7CFDD78-B5A7-4936-861F-8D266161E9A4}"/>
    <cellStyle name="Input [yellow] 2 4 2 8 4" xfId="21996" xr:uid="{D8C4703E-345F-46BC-9628-584F246E3B69}"/>
    <cellStyle name="Input [yellow] 2 4 2 8 5" xfId="27504" xr:uid="{8C02A704-5CB6-4481-AF24-6C47EB08FD5F}"/>
    <cellStyle name="Input [yellow] 2 4 2 8 6" xfId="32365" xr:uid="{00EA3444-8D70-49A2-970A-8F4AA06EB534}"/>
    <cellStyle name="Input [yellow] 2 4 2 9" xfId="7960" xr:uid="{985B2BA6-88F7-4E0F-A624-56BFCA279728}"/>
    <cellStyle name="Input [yellow] 2 4 2 9 2" xfId="18248" xr:uid="{A4A76287-E5AD-413A-8FCA-BA271A87C32B}"/>
    <cellStyle name="Input [yellow] 2 4 2 9 2 2" xfId="26531" xr:uid="{13ED12BF-E0D6-40B7-A969-B6F21D734BCF}"/>
    <cellStyle name="Input [yellow] 2 4 2 9 2 3" xfId="31681" xr:uid="{C84776E6-8AAA-416D-BB9D-434B1F4B4E76}"/>
    <cellStyle name="Input [yellow] 2 4 2 9 2 4" xfId="36250" xr:uid="{272025FC-449D-4552-B765-E03AE216A7AB}"/>
    <cellStyle name="Input [yellow] 2 4 2 9 3" xfId="23386" xr:uid="{8BDCE938-26EF-40A4-AC00-34CCAD1F0F17}"/>
    <cellStyle name="Input [yellow] 2 4 2 9 4" xfId="28669" xr:uid="{420F38EF-9303-4225-BB43-31C4F2DB85EB}"/>
    <cellStyle name="Input [yellow] 2 4 2 9 5" xfId="33345" xr:uid="{546702B1-608E-4A0D-9178-EEB9883EF07B}"/>
    <cellStyle name="Input [yellow] 2 4 3" xfId="935" xr:uid="{0DE5C80E-CA8D-493C-8EA3-A9F2D4262648}"/>
    <cellStyle name="Input [yellow] 2 4 3 10" xfId="9636" xr:uid="{3C1A4D8D-22BB-4F20-90A3-1DBFC03935C3}"/>
    <cellStyle name="Input [yellow] 2 4 3 10 2" xfId="19052" xr:uid="{ED74B39A-0890-447C-BBFE-D6BE87054D6A}"/>
    <cellStyle name="Input [yellow] 2 4 3 10 3" xfId="27268" xr:uid="{4CB36360-1A14-4676-89BF-3D5489BF24A3}"/>
    <cellStyle name="Input [yellow] 2 4 3 11" xfId="8245" xr:uid="{55D0C4B8-FE9E-41E9-B880-D451476807BF}"/>
    <cellStyle name="Input [yellow] 2 4 3 12" xfId="18626" xr:uid="{11A99D3D-A7AE-4C1A-B972-822BF347F4F4}"/>
    <cellStyle name="Input [yellow] 2 4 3 2" xfId="2107" xr:uid="{B6429C90-BDCB-4FA2-90F5-43E92006C00C}"/>
    <cellStyle name="Input [yellow] 2 4 3 2 2" xfId="5017" xr:uid="{BF035417-C47E-496F-B0CB-3F379B719B00}"/>
    <cellStyle name="Input [yellow] 2 4 3 2 2 2" xfId="16056" xr:uid="{6C74FE05-F4CC-4C22-A83B-5573AA18BCA8}"/>
    <cellStyle name="Input [yellow] 2 4 3 2 2 3" xfId="24339" xr:uid="{7D8E5C85-C799-4BDC-9F73-0852D42D8849}"/>
    <cellStyle name="Input [yellow] 2 4 3 2 2 4" xfId="29489" xr:uid="{EAF56C9C-5543-4452-B595-EBE6E2917093}"/>
    <cellStyle name="Input [yellow] 2 4 3 2 2 5" xfId="34058" xr:uid="{61F1C33D-9280-4845-A85D-D617BE819DCE}"/>
    <cellStyle name="Input [yellow] 2 4 3 2 3" xfId="10499" xr:uid="{4DBDB639-CCA6-4EBA-BE52-4F150FF6858A}"/>
    <cellStyle name="Input [yellow] 2 4 3 2 4" xfId="19771" xr:uid="{020EC42B-4D8E-4B56-A4C8-F23B1375EF75}"/>
    <cellStyle name="Input [yellow] 2 4 3 2 5" xfId="9052" xr:uid="{1A9772CD-CE36-456D-9091-B4E86DEF2445}"/>
    <cellStyle name="Input [yellow] 2 4 3 2 6" xfId="27176" xr:uid="{6B8BE2F8-928A-4B55-8157-47CAE5F76F3C}"/>
    <cellStyle name="Input [yellow] 2 4 3 3" xfId="2982" xr:uid="{F1CB1172-3267-4D55-A8AB-95595A9C0626}"/>
    <cellStyle name="Input [yellow] 2 4 3 3 2" xfId="5884" xr:uid="{6C112CEE-7FD3-4C39-B185-24B63365F51F}"/>
    <cellStyle name="Input [yellow] 2 4 3 3 2 2" xfId="16512" xr:uid="{E8ABC3BD-5391-43D3-9424-A008E8A2BF1E}"/>
    <cellStyle name="Input [yellow] 2 4 3 3 2 3" xfId="24795" xr:uid="{9A84B3FF-1D39-404B-83D7-681C5F59E4AC}"/>
    <cellStyle name="Input [yellow] 2 4 3 3 2 4" xfId="29945" xr:uid="{ED196B23-3E44-49A0-95EF-10C2E57583C0}"/>
    <cellStyle name="Input [yellow] 2 4 3 3 2 5" xfId="34514" xr:uid="{96FE5738-66D1-4D97-ACB9-A88DC114C0ED}"/>
    <cellStyle name="Input [yellow] 2 4 3 3 3" xfId="11032" xr:uid="{7669DC0C-72CB-4DD3-87BD-0E2446014300}"/>
    <cellStyle name="Input [yellow] 2 4 3 3 4" xfId="20277" xr:uid="{E556CDAB-47B2-4BE2-B4B1-BC1992A874A4}"/>
    <cellStyle name="Input [yellow] 2 4 3 3 5" xfId="23302" xr:uid="{75E3E6ED-6817-4C35-AC54-AD12E20C5461}"/>
    <cellStyle name="Input [yellow] 2 4 3 3 6" xfId="29113" xr:uid="{29D9A8F0-AEE7-4205-B90D-128CD9A2B98D}"/>
    <cellStyle name="Input [yellow] 2 4 3 4" xfId="3295" xr:uid="{BD801A11-6B16-410E-8286-9263D8B3667C}"/>
    <cellStyle name="Input [yellow] 2 4 3 4 2" xfId="6193" xr:uid="{CE95D712-0BA5-4A9C-B96C-AAEB42A0F649}"/>
    <cellStyle name="Input [yellow] 2 4 3 4 2 2" xfId="16758" xr:uid="{E2D7BAF7-1083-4CBA-BC62-F2AF7A4BDABF}"/>
    <cellStyle name="Input [yellow] 2 4 3 4 2 3" xfId="25041" xr:uid="{38AAFF8C-1744-471A-BD3E-39F3C70AFF62}"/>
    <cellStyle name="Input [yellow] 2 4 3 4 2 4" xfId="30191" xr:uid="{B173CA9F-9B0C-4B4E-AAE0-BF6AFF1634FD}"/>
    <cellStyle name="Input [yellow] 2 4 3 4 2 5" xfId="34760" xr:uid="{AB03825C-B862-4289-A20C-92C3B0F2E6F3}"/>
    <cellStyle name="Input [yellow] 2 4 3 4 3" xfId="11281" xr:uid="{655CC752-ABFF-412D-A462-AE4F7606A227}"/>
    <cellStyle name="Input [yellow] 2 4 3 4 4" xfId="20527" xr:uid="{916A9B12-F90E-4356-A826-56C6A5447B60}"/>
    <cellStyle name="Input [yellow] 2 4 3 4 5" xfId="15270" xr:uid="{5FEED997-4D6E-4AD1-9F4B-F271943BE736}"/>
    <cellStyle name="Input [yellow] 2 4 3 4 6" xfId="29047" xr:uid="{1CC29821-437E-4CC2-BE9F-B1641FAFEC4D}"/>
    <cellStyle name="Input [yellow] 2 4 3 5" xfId="3580" xr:uid="{6F917C1F-3293-4DCC-943B-3DA21A7C7558}"/>
    <cellStyle name="Input [yellow] 2 4 3 5 2" xfId="6477" xr:uid="{5DBBE8E6-A885-4A9D-9B74-80BEE8EB2905}"/>
    <cellStyle name="Input [yellow] 2 4 3 5 2 2" xfId="17039" xr:uid="{22573C38-69DE-4182-B749-D40F3D635194}"/>
    <cellStyle name="Input [yellow] 2 4 3 5 2 3" xfId="25322" xr:uid="{E4025504-180F-4DDB-B29C-D9892A9700F8}"/>
    <cellStyle name="Input [yellow] 2 4 3 5 2 4" xfId="30472" xr:uid="{248FC0FE-A0EB-4C0C-BD22-07352E80511C}"/>
    <cellStyle name="Input [yellow] 2 4 3 5 2 5" xfId="35041" xr:uid="{C78E3128-81B2-4FA7-8DF0-3A6CDE9DCD88}"/>
    <cellStyle name="Input [yellow] 2 4 3 5 3" xfId="12313" xr:uid="{7714B196-EB3E-4393-BFEC-FA84367D145A}"/>
    <cellStyle name="Input [yellow] 2 4 3 5 4" xfId="21248" xr:uid="{DA05984B-8862-48C0-BC55-C6C7161471F8}"/>
    <cellStyle name="Input [yellow] 2 4 3 5 5" xfId="27035" xr:uid="{8E14F45C-28A6-4C43-8061-23F32C2C5A35}"/>
    <cellStyle name="Input [yellow] 2 4 3 5 6" xfId="32136" xr:uid="{0668D003-3F44-4ACC-A172-A22EC62B17EE}"/>
    <cellStyle name="Input [yellow] 2 4 3 6" xfId="4346" xr:uid="{7776B6CA-6E93-46CE-8C99-9D27FE01AB19}"/>
    <cellStyle name="Input [yellow] 2 4 3 6 2" xfId="17891" xr:uid="{F6806BB6-0AB9-42F6-B4BB-1373C1F23485}"/>
    <cellStyle name="Input [yellow] 2 4 3 6 2 2" xfId="26174" xr:uid="{92DA4C2C-DC4E-4C74-9831-A968CE45C675}"/>
    <cellStyle name="Input [yellow] 2 4 3 6 2 3" xfId="31324" xr:uid="{81A98A35-02C8-47A7-AF39-9ED8DCC9DFF1}"/>
    <cellStyle name="Input [yellow] 2 4 3 6 2 4" xfId="35893" xr:uid="{2710F5F6-0E81-4397-83EE-CBD2958013B4}"/>
    <cellStyle name="Input [yellow] 2 4 3 6 3" xfId="14268" xr:uid="{E81541AA-4F85-4423-B723-AB7EAFB839EF}"/>
    <cellStyle name="Input [yellow] 2 4 3 6 4" xfId="22796" xr:uid="{40DED80B-3194-4F32-A974-9ECD2C08A02B}"/>
    <cellStyle name="Input [yellow] 2 4 3 6 5" xfId="28207" xr:uid="{27A00637-A881-45F4-B485-CC89AD5336B2}"/>
    <cellStyle name="Input [yellow] 2 4 3 6 6" xfId="32988" xr:uid="{C04083B4-433C-4BEC-B94B-D1E11E4601D0}"/>
    <cellStyle name="Input [yellow] 2 4 3 7" xfId="7844" xr:uid="{E35915BC-6CBE-4595-A4C4-9C3B0FE9B03A}"/>
    <cellStyle name="Input [yellow] 2 4 3 7 2" xfId="17498" xr:uid="{658AA0F1-4DA6-4C84-B9C8-5F859D910E5F}"/>
    <cellStyle name="Input [yellow] 2 4 3 7 2 2" xfId="25781" xr:uid="{06E3CD56-84A6-4DB0-A16F-EF32932DBC79}"/>
    <cellStyle name="Input [yellow] 2 4 3 7 2 3" xfId="30931" xr:uid="{252AAB07-E980-41BC-ABDE-D4F835E4F401}"/>
    <cellStyle name="Input [yellow] 2 4 3 7 2 4" xfId="35500" xr:uid="{AB65ECA2-53A1-4127-922B-197A8A08165E}"/>
    <cellStyle name="Input [yellow] 2 4 3 7 3" xfId="13818" xr:uid="{F99A052D-7027-48E7-83AF-139C3BFA90F0}"/>
    <cellStyle name="Input [yellow] 2 4 3 7 4" xfId="22358" xr:uid="{BA56180E-41B1-4FAE-B3CD-CBD59519AB80}"/>
    <cellStyle name="Input [yellow] 2 4 3 7 5" xfId="27787" xr:uid="{C80070B3-DEF7-4AC2-BA5D-E3B3E951FCE5}"/>
    <cellStyle name="Input [yellow] 2 4 3 7 6" xfId="32595" xr:uid="{43CD8DA5-8656-49F8-BDDF-A607574A342E}"/>
    <cellStyle name="Input [yellow] 2 4 3 8" xfId="8020" xr:uid="{0E6A4CD1-F37A-455B-913F-2D6A323FD7A0}"/>
    <cellStyle name="Input [yellow] 2 4 3 8 2" xfId="18308" xr:uid="{9B9F09A7-1816-488C-9AA6-F7F6537212F7}"/>
    <cellStyle name="Input [yellow] 2 4 3 8 2 2" xfId="26591" xr:uid="{06432F94-EF99-4E46-8692-B15DAE911F83}"/>
    <cellStyle name="Input [yellow] 2 4 3 8 2 3" xfId="31741" xr:uid="{D25AFF83-AC62-4C6E-8979-3949FF11230E}"/>
    <cellStyle name="Input [yellow] 2 4 3 8 2 4" xfId="36310" xr:uid="{56B57C0A-642D-4C15-B29A-35035BC86F7A}"/>
    <cellStyle name="Input [yellow] 2 4 3 8 3" xfId="23446" xr:uid="{C1CB57DC-998C-42FB-9C82-FB9390C8D883}"/>
    <cellStyle name="Input [yellow] 2 4 3 8 4" xfId="28729" xr:uid="{36317995-B6C6-4681-BD3D-60D0247EAB20}"/>
    <cellStyle name="Input [yellow] 2 4 3 8 5" xfId="33405" xr:uid="{677BD081-4830-44F7-8873-1DAC7110E98D}"/>
    <cellStyle name="Input [yellow] 2 4 3 9" xfId="15292" xr:uid="{F8ADE240-A26D-4851-995E-6ED44591A708}"/>
    <cellStyle name="Input [yellow] 2 4 3 9 2" xfId="18569" xr:uid="{C4D2E0A9-B828-43A0-84A9-1EDD2FBCB0D4}"/>
    <cellStyle name="Input [yellow] 2 4 3 9 2 2" xfId="26852" xr:uid="{F8B3F3D4-3DDF-4A05-9474-3DBBC7A15B9B}"/>
    <cellStyle name="Input [yellow] 2 4 3 9 2 3" xfId="32002" xr:uid="{2F7F30E2-1B8D-43B4-AC9B-3993E291150E}"/>
    <cellStyle name="Input [yellow] 2 4 3 9 2 4" xfId="36571" xr:uid="{2E2B431A-4941-4E70-A089-48A18D1C4FBF}"/>
    <cellStyle name="Input [yellow] 2 4 3 9 3" xfId="23707" xr:uid="{964D8981-E2AC-4B1E-B4AB-7EC2B01CF6A0}"/>
    <cellStyle name="Input [yellow] 2 4 3 9 4" xfId="28990" xr:uid="{9FF6F45F-AD78-44C7-86EC-4CD80EAAEB58}"/>
    <cellStyle name="Input [yellow] 2 4 3 9 5" xfId="33666" xr:uid="{6BAA4969-571E-485E-B206-7BCBB8D7A1F3}"/>
    <cellStyle name="Input [yellow] 2 4 4" xfId="1973" xr:uid="{28FD1E08-A18B-488E-BE90-409FBA76A151}"/>
    <cellStyle name="Input [yellow] 2 4 4 2" xfId="4883" xr:uid="{348052BA-64E2-46F3-B2A0-5FAB9B1410DE}"/>
    <cellStyle name="Input [yellow] 2 4 4 2 2" xfId="15911" xr:uid="{9CD710C3-5707-4E89-BE9F-B830AB764963}"/>
    <cellStyle name="Input [yellow] 2 4 4 2 3" xfId="24194" xr:uid="{3F8159BA-DD1C-4559-A156-CEF02641E380}"/>
    <cellStyle name="Input [yellow] 2 4 4 2 4" xfId="29344" xr:uid="{528F6120-B8A1-454B-8314-13BAA0913DEA}"/>
    <cellStyle name="Input [yellow] 2 4 4 2 5" xfId="33913" xr:uid="{2D275B2E-F60A-4D81-A392-FE0CCD401A2B}"/>
    <cellStyle name="Input [yellow] 2 4 4 3" xfId="10353" xr:uid="{8BD33FFA-F674-4DAE-B10D-A07469BC0E67}"/>
    <cellStyle name="Input [yellow] 2 4 4 4" xfId="19625" xr:uid="{B1F8F34E-3779-45DA-887D-34578A9B4792}"/>
    <cellStyle name="Input [yellow] 2 4 4 5" xfId="13382" xr:uid="{6E3ED550-135A-413D-A294-ECA368163019}"/>
    <cellStyle name="Input [yellow] 2 4 4 6" xfId="21018" xr:uid="{94FA9FC2-7E8E-4741-8D91-FB8194BE2ECE}"/>
    <cellStyle name="Input [yellow] 2 4 5" xfId="2427" xr:uid="{3F278057-05B1-411E-AD1C-D65D6997E2C9}"/>
    <cellStyle name="Input [yellow] 2 4 5 2" xfId="5332" xr:uid="{4F8DFE44-C887-4EE9-880D-AC1FCADB2945}"/>
    <cellStyle name="Input [yellow] 2 4 5 2 2" xfId="16365" xr:uid="{4BD2A225-77BF-49D0-9385-D164A3139BB4}"/>
    <cellStyle name="Input [yellow] 2 4 5 2 3" xfId="24648" xr:uid="{D32FCEFA-7EBE-41A0-B493-C2F6FF82367F}"/>
    <cellStyle name="Input [yellow] 2 4 5 2 4" xfId="29798" xr:uid="{0440243F-DEA0-49D0-A1CB-89EE3B6FBDA4}"/>
    <cellStyle name="Input [yellow] 2 4 5 2 5" xfId="34367" xr:uid="{BD6988C0-8F6B-4CEC-AC3B-DA973FE4BC06}"/>
    <cellStyle name="Input [yellow] 2 4 5 3" xfId="10885" xr:uid="{EE43AB74-D15C-49A2-88C5-F5CB8873CB27}"/>
    <cellStyle name="Input [yellow] 2 4 5 4" xfId="20130" xr:uid="{D391E542-7032-4B3D-85A7-60521B25656E}"/>
    <cellStyle name="Input [yellow] 2 4 5 5" xfId="22548" xr:uid="{70D4041E-63F5-4B1A-B30C-7634863AF739}"/>
    <cellStyle name="Input [yellow] 2 4 5 6" xfId="27280" xr:uid="{AB788F74-6B10-4605-9E3A-CA47E247C5A1}"/>
    <cellStyle name="Input [yellow] 2 4 6" xfId="3152" xr:uid="{BFE9F226-2EC6-4ED0-AE6F-392106645CB2}"/>
    <cellStyle name="Input [yellow] 2 4 6 2" xfId="6050" xr:uid="{59558498-65E8-44CC-8B70-8EF424327FFE}"/>
    <cellStyle name="Input [yellow] 2 4 6 2 2" xfId="16199" xr:uid="{55C3746A-4778-46E9-A706-4D1CA80F0B32}"/>
    <cellStyle name="Input [yellow] 2 4 6 2 3" xfId="24482" xr:uid="{97ADBC03-B9B9-4409-B4E6-637E0FD10218}"/>
    <cellStyle name="Input [yellow] 2 4 6 2 4" xfId="29632" xr:uid="{0E076249-82A9-49EE-850D-51BE34C6164E}"/>
    <cellStyle name="Input [yellow] 2 4 6 2 5" xfId="34201" xr:uid="{C1E8D761-37EB-4781-A7C2-E9A73B3C7B32}"/>
    <cellStyle name="Input [yellow] 2 4 6 3" xfId="10718" xr:uid="{0364961F-2A61-480E-9B35-BF9EA94A0283}"/>
    <cellStyle name="Input [yellow] 2 4 6 4" xfId="19963" xr:uid="{4310F9C4-CD0C-4B2E-B46A-7FA4F5E7CF96}"/>
    <cellStyle name="Input [yellow] 2 4 6 5" xfId="19229" xr:uid="{133E5B79-5649-4228-A090-A4963F877E4F}"/>
    <cellStyle name="Input [yellow] 2 4 6 6" xfId="20989" xr:uid="{4A47479A-31B8-45A9-AC25-82D6D71D752D}"/>
    <cellStyle name="Input [yellow] 2 4 7" xfId="3437" xr:uid="{53E4CF18-0021-4314-8C8D-9990CA0B9446}"/>
    <cellStyle name="Input [yellow] 2 4 7 2" xfId="6334" xr:uid="{93AD6313-1FBB-496F-88B8-95C5CCAC809D}"/>
    <cellStyle name="Input [yellow] 2 4 7 2 2" xfId="16896" xr:uid="{CB75563A-E393-41D3-9D2A-BA959366F25F}"/>
    <cellStyle name="Input [yellow] 2 4 7 2 3" xfId="25179" xr:uid="{D0EEB95D-36EC-4E39-8128-4786FC0F575E}"/>
    <cellStyle name="Input [yellow] 2 4 7 2 4" xfId="30329" xr:uid="{6B28FE58-AE73-43E6-ABBE-794B075F93B2}"/>
    <cellStyle name="Input [yellow] 2 4 7 2 5" xfId="34898" xr:uid="{F94A02A8-D9E4-4D50-BA97-EA6813B31F72}"/>
    <cellStyle name="Input [yellow] 2 4 7 3" xfId="12170" xr:uid="{BDA6CB92-743A-4273-95E3-9B9F9CF0850F}"/>
    <cellStyle name="Input [yellow] 2 4 7 4" xfId="21105" xr:uid="{6AA233E2-D665-40D6-8C5A-28EB808EC8F7}"/>
    <cellStyle name="Input [yellow] 2 4 7 5" xfId="21497" xr:uid="{B2F8B02E-8A09-4291-986B-08708FE38E56}"/>
    <cellStyle name="Input [yellow] 2 4 7 6" xfId="27644" xr:uid="{30FC1309-00E8-485E-A4F9-469821BE9CD5}"/>
    <cellStyle name="Input [yellow] 2 4 8" xfId="4203" xr:uid="{DF724053-0659-4A52-9D14-E13C3B484E7D}"/>
    <cellStyle name="Input [yellow] 2 4 8 2" xfId="17289" xr:uid="{B5030CAF-6695-451A-B825-112DC41EFAEB}"/>
    <cellStyle name="Input [yellow] 2 4 8 2 2" xfId="25572" xr:uid="{7F94E687-61E6-414C-927A-4C7E58FD0E75}"/>
    <cellStyle name="Input [yellow] 2 4 8 2 3" xfId="30722" xr:uid="{B9EB8557-B2A1-45FF-A3D4-4E06C7F44C32}"/>
    <cellStyle name="Input [yellow] 2 4 8 2 4" xfId="35291" xr:uid="{A3D74F30-5DF1-4C78-AD85-07269D2B6AEC}"/>
    <cellStyle name="Input [yellow] 2 4 8 3" xfId="13400" xr:uid="{C402045B-7F56-48B0-A529-AB7A7C8B43AC}"/>
    <cellStyle name="Input [yellow] 2 4 8 4" xfId="22018" xr:uid="{607E6140-9067-4BEE-ACA4-A2A821C269AE}"/>
    <cellStyle name="Input [yellow] 2 4 8 5" xfId="27525" xr:uid="{EFCEFA51-E162-4CE0-8B62-4285609DAF20}"/>
    <cellStyle name="Input [yellow] 2 4 8 6" xfId="32386" xr:uid="{95810AC9-7A67-416D-BB21-AB3185DCD657}"/>
    <cellStyle name="Input [yellow] 2 4 9" xfId="7714" xr:uid="{450BCB76-BA83-4E98-BF67-05A47FC44706}"/>
    <cellStyle name="Input [yellow] 2 4 9 2" xfId="17720" xr:uid="{D1D0DFED-1FFC-4283-B1A1-CBD52E1B7F14}"/>
    <cellStyle name="Input [yellow] 2 4 9 2 2" xfId="26003" xr:uid="{3E1B3F4F-06D2-48C4-85C8-40E82F3347E7}"/>
    <cellStyle name="Input [yellow] 2 4 9 2 3" xfId="31153" xr:uid="{D2F23639-8925-495F-8AAC-D9F876F17209}"/>
    <cellStyle name="Input [yellow] 2 4 9 2 4" xfId="35722" xr:uid="{A58BE1A5-CDC2-457B-8C1F-8E31DE4CCE91}"/>
    <cellStyle name="Input [yellow] 2 4 9 3" xfId="14103" xr:uid="{FFAE5E5A-3BC2-41F9-8CD3-D8A5D2EB5FB7}"/>
    <cellStyle name="Input [yellow] 2 4 9 4" xfId="22625" xr:uid="{3039790E-62B2-4DBF-9279-E37F5729CFDC}"/>
    <cellStyle name="Input [yellow] 2 4 9 5" xfId="28036" xr:uid="{2F68CC87-15BE-484A-896C-EED539CBB771}"/>
    <cellStyle name="Input [yellow] 2 4 9 6" xfId="32817" xr:uid="{B809BE6E-E005-4B00-8CAB-E2AB43BB587B}"/>
    <cellStyle name="Input [yellow] 3" xfId="510" xr:uid="{49FA6FC4-9914-40C9-99C6-692D3F82117C}"/>
    <cellStyle name="Input [yellow] 3 2" xfId="745" xr:uid="{AACE8029-CA87-4284-BEBA-FA5D803446E8}"/>
    <cellStyle name="Input [yellow] 3 2 2" xfId="841" xr:uid="{E40E537F-0AB2-4F71-9A1A-DC552C6E4DE2}"/>
    <cellStyle name="Input [yellow] 3 2 2 10" xfId="7932" xr:uid="{7EF3E388-F5ED-4632-9A49-FD14EF68E99C}"/>
    <cellStyle name="Input [yellow] 3 2 2 10 2" xfId="18221" xr:uid="{57C2C061-EDCC-4043-9F21-0AC0C9921F64}"/>
    <cellStyle name="Input [yellow] 3 2 2 10 2 2" xfId="26504" xr:uid="{7DF0D153-6DC7-46A2-AC8C-80F9CDB3FFA1}"/>
    <cellStyle name="Input [yellow] 3 2 2 10 2 3" xfId="31654" xr:uid="{F8691325-261D-4750-8326-61421FA63A73}"/>
    <cellStyle name="Input [yellow] 3 2 2 10 2 4" xfId="36223" xr:uid="{E3867652-D417-41D0-AF12-952954199751}"/>
    <cellStyle name="Input [yellow] 3 2 2 10 3" xfId="23359" xr:uid="{088C8C20-F9D9-4041-8913-C572065DDFD2}"/>
    <cellStyle name="Input [yellow] 3 2 2 10 4" xfId="28642" xr:uid="{0B8BC604-7104-43FD-B4CD-DDA9F94AAB1A}"/>
    <cellStyle name="Input [yellow] 3 2 2 10 5" xfId="33318" xr:uid="{8557AB66-A378-4E68-89E6-EE79C53A79A8}"/>
    <cellStyle name="Input [yellow] 3 2 2 11" xfId="13514" xr:uid="{3B1B56C0-3867-42CA-B066-4298130EB169}"/>
    <cellStyle name="Input [yellow] 3 2 2 11 2" xfId="17387" xr:uid="{1CBB8F88-3026-4278-A5C9-DCBDCFC9D441}"/>
    <cellStyle name="Input [yellow] 3 2 2 11 2 2" xfId="25670" xr:uid="{2FC11A4C-653C-4816-AF07-9BC7D913F890}"/>
    <cellStyle name="Input [yellow] 3 2 2 11 2 3" xfId="30820" xr:uid="{AE2D754D-934A-4C82-8BAD-CC0F8CEFA120}"/>
    <cellStyle name="Input [yellow] 3 2 2 11 2 4" xfId="35389" xr:uid="{9E29D418-CE92-4C5C-99C5-D062CFEB7D5E}"/>
    <cellStyle name="Input [yellow] 3 2 2 11 3" xfId="22132" xr:uid="{E9E5266A-607F-4DA2-8221-237466F4EE3E}"/>
    <cellStyle name="Input [yellow] 3 2 2 11 4" xfId="27628" xr:uid="{1BFD2B42-9857-43EF-B5EC-0D7A7942C164}"/>
    <cellStyle name="Input [yellow] 3 2 2 11 5" xfId="32484" xr:uid="{2DFEB35A-6792-4208-83AB-B32653B96493}"/>
    <cellStyle name="Input [yellow] 3 2 2 12" xfId="9549" xr:uid="{CCF61BAB-C171-4BA2-BC54-DC1F340FF4A8}"/>
    <cellStyle name="Input [yellow] 3 2 2 12 2" xfId="18965" xr:uid="{56A05C51-6728-492B-B670-B77560D3DEB2}"/>
    <cellStyle name="Input [yellow] 3 2 2 12 3" xfId="20786" xr:uid="{89CE09D1-B634-4BCE-A8BC-E3723F67C9A9}"/>
    <cellStyle name="Input [yellow] 3 2 2 13" xfId="8790" xr:uid="{A6DF5BA0-9F62-4E3A-ABB7-E472358BFBB5}"/>
    <cellStyle name="Input [yellow] 3 2 2 14" xfId="19918" xr:uid="{83D403DF-4E30-45CE-A650-AF40756F878A}"/>
    <cellStyle name="Input [yellow] 3 2 2 2" xfId="917" xr:uid="{67878147-0912-4CC6-89F5-2F91E0434D2B}"/>
    <cellStyle name="Input [yellow] 3 2 2 2 10" xfId="15209" xr:uid="{60691980-BB4B-428F-8B2F-1356AE336E17}"/>
    <cellStyle name="Input [yellow] 3 2 2 2 10 2" xfId="18477" xr:uid="{BD89432B-040D-4AEF-8FE9-574F207CD838}"/>
    <cellStyle name="Input [yellow] 3 2 2 2 10 2 2" xfId="26760" xr:uid="{71592481-C6EA-4C8A-9DA1-B665F1300B2F}"/>
    <cellStyle name="Input [yellow] 3 2 2 2 10 2 3" xfId="31910" xr:uid="{EF6740AD-C239-4C0F-8903-B712D88F3E8B}"/>
    <cellStyle name="Input [yellow] 3 2 2 2 10 2 4" xfId="36479" xr:uid="{02B84B63-61E4-4920-B880-6167FBF2EC3C}"/>
    <cellStyle name="Input [yellow] 3 2 2 2 10 3" xfId="23615" xr:uid="{4E54EB10-677A-414B-9C3E-150A51243AC2}"/>
    <cellStyle name="Input [yellow] 3 2 2 2 10 4" xfId="28898" xr:uid="{00EF04C8-0AED-4797-AE9B-86F3C0E6FEF1}"/>
    <cellStyle name="Input [yellow] 3 2 2 2 10 5" xfId="33574" xr:uid="{317F8943-9153-4122-BE68-6D4C87CA03E5}"/>
    <cellStyle name="Input [yellow] 3 2 2 2 11" xfId="9618" xr:uid="{E1B65F7A-5856-47F4-9454-18EEC5100C8D}"/>
    <cellStyle name="Input [yellow] 3 2 2 2 11 2" xfId="19034" xr:uid="{266FC27B-E3C5-448B-8D2F-B8D44A62A36B}"/>
    <cellStyle name="Input [yellow] 3 2 2 2 11 3" xfId="22572" xr:uid="{F9C98E42-9640-4B7E-B683-1AFECBAC2350}"/>
    <cellStyle name="Input [yellow] 3 2 2 2 12" xfId="8878" xr:uid="{1C96E6B6-16F6-47B8-9654-CF24329FD7F9}"/>
    <cellStyle name="Input [yellow] 3 2 2 2 13" xfId="8412" xr:uid="{6774090D-6B8F-4CC3-B336-FB9EAA6F83E3}"/>
    <cellStyle name="Input [yellow] 3 2 2 2 2" xfId="1049" xr:uid="{CC9CE511-32EF-416B-8769-D8C675B23EC1}"/>
    <cellStyle name="Input [yellow] 3 2 2 2 2 10" xfId="9750" xr:uid="{6B6AEC6D-9BFB-4C2E-841E-98267BBA654E}"/>
    <cellStyle name="Input [yellow] 3 2 2 2 2 10 2" xfId="19166" xr:uid="{47156D6E-15CC-42C9-B031-167CA99ACC32}"/>
    <cellStyle name="Input [yellow] 3 2 2 2 2 10 3" xfId="18733" xr:uid="{207797D6-AA17-4106-B865-3A552027DE8D}"/>
    <cellStyle name="Input [yellow] 3 2 2 2 2 11" xfId="15295" xr:uid="{A5F99483-3D50-485A-AEBC-A5FAA011DDF1}"/>
    <cellStyle name="Input [yellow] 3 2 2 2 2 12" xfId="19286" xr:uid="{595EFFD6-51D6-499C-9EBC-A394560AF77F}"/>
    <cellStyle name="Input [yellow] 3 2 2 2 2 2" xfId="2213" xr:uid="{7450B3EF-8ED7-42FC-826F-66D6C1F80D1F}"/>
    <cellStyle name="Input [yellow] 3 2 2 2 2 2 2" xfId="5123" xr:uid="{95E08EE0-198E-464E-B29D-3CCB1556DDBF}"/>
    <cellStyle name="Input [yellow] 3 2 2 2 2 2 2 2" xfId="16170" xr:uid="{E87574D3-B27B-4D5C-8BF8-06A1D67EEFC7}"/>
    <cellStyle name="Input [yellow] 3 2 2 2 2 2 2 3" xfId="24453" xr:uid="{EEA437A6-9628-4EEC-8716-C74C18FF3C38}"/>
    <cellStyle name="Input [yellow] 3 2 2 2 2 2 2 4" xfId="29603" xr:uid="{C3937EAD-0862-4CEA-A3F7-CE088262E074}"/>
    <cellStyle name="Input [yellow] 3 2 2 2 2 2 2 5" xfId="34172" xr:uid="{5369F1F9-8D7A-4C05-AF08-DC122B331C4E}"/>
    <cellStyle name="Input [yellow] 3 2 2 2 2 2 3" xfId="10613" xr:uid="{8681AC87-34F7-48A8-853E-6C307804AA06}"/>
    <cellStyle name="Input [yellow] 3 2 2 2 2 2 4" xfId="19885" xr:uid="{72A424B9-AB2A-4210-9B64-AC16D6E1DF46}"/>
    <cellStyle name="Input [yellow] 3 2 2 2 2 2 5" xfId="8411" xr:uid="{00AEDC23-53F8-4450-A9F6-C002AA1CC037}"/>
    <cellStyle name="Input [yellow] 3 2 2 2 2 2 6" xfId="19214" xr:uid="{2A5E1CC0-6F18-44D4-A5C7-F6F5666E518F}"/>
    <cellStyle name="Input [yellow] 3 2 2 2 2 3" xfId="2361" xr:uid="{08F2205A-CEAD-48F1-AC77-B69F58D838EE}"/>
    <cellStyle name="Input [yellow] 3 2 2 2 2 3 2" xfId="5266" xr:uid="{E427A43D-AE5F-4115-9DC5-9C0AB1FBEAEA}"/>
    <cellStyle name="Input [yellow] 3 2 2 2 2 3 2 2" xfId="16626" xr:uid="{F2BD5D82-F87C-42E6-B585-90A15F596C28}"/>
    <cellStyle name="Input [yellow] 3 2 2 2 2 3 2 3" xfId="24909" xr:uid="{9FDC4FAE-06A0-413D-BE23-AA87FA9C4422}"/>
    <cellStyle name="Input [yellow] 3 2 2 2 2 3 2 4" xfId="30059" xr:uid="{1AD1BD2A-BE8F-46FE-9A24-A7D5F3796712}"/>
    <cellStyle name="Input [yellow] 3 2 2 2 2 3 2 5" xfId="34628" xr:uid="{4A80DA88-CBBC-4757-9BE7-369F9FEFE21C}"/>
    <cellStyle name="Input [yellow] 3 2 2 2 2 3 3" xfId="11146" xr:uid="{6CADEDA9-F852-4E85-B36C-419067FC4C7B}"/>
    <cellStyle name="Input [yellow] 3 2 2 2 2 3 4" xfId="20391" xr:uid="{FE0F5E03-0300-4CF2-8C2A-2DBC7E14B0DE}"/>
    <cellStyle name="Input [yellow] 3 2 2 2 2 3 5" xfId="23113" xr:uid="{CEE3B028-4F9C-4386-A9F6-D3C669E2F790}"/>
    <cellStyle name="Input [yellow] 3 2 2 2 2 3 6" xfId="27344" xr:uid="{D2D02F5E-389D-4723-96E0-BD39DD71438D}"/>
    <cellStyle name="Input [yellow] 3 2 2 2 2 4" xfId="3409" xr:uid="{8F84ABFB-9286-4100-9F2A-8FC9B1CD921E}"/>
    <cellStyle name="Input [yellow] 3 2 2 2 2 4 2" xfId="6307" xr:uid="{A71E5F7A-AF83-4011-B646-051A8DE9F235}"/>
    <cellStyle name="Input [yellow] 3 2 2 2 2 4 2 2" xfId="16757" xr:uid="{CB9FF5F8-03B8-4190-9434-79FB2F2F4F50}"/>
    <cellStyle name="Input [yellow] 3 2 2 2 2 4 2 3" xfId="25040" xr:uid="{3693F3C0-348A-43E1-8F7F-964B2AB796DE}"/>
    <cellStyle name="Input [yellow] 3 2 2 2 2 4 2 4" xfId="30190" xr:uid="{FC78F77C-4B7F-491C-9DFF-52E41186E951}"/>
    <cellStyle name="Input [yellow] 3 2 2 2 2 4 2 5" xfId="34759" xr:uid="{A160DF4E-CD1C-464E-9B1D-8C2C634E8C3E}"/>
    <cellStyle name="Input [yellow] 3 2 2 2 2 4 3" xfId="11280" xr:uid="{01D8203D-9E57-42C1-A535-A4056920B5C6}"/>
    <cellStyle name="Input [yellow] 3 2 2 2 2 4 4" xfId="20526" xr:uid="{0C9AF6FB-0803-4555-80E7-B6E5D26914D1}"/>
    <cellStyle name="Input [yellow] 3 2 2 2 2 4 5" xfId="19904" xr:uid="{956D9B6B-2BEE-47A2-8234-DDC25338008C}"/>
    <cellStyle name="Input [yellow] 3 2 2 2 2 4 6" xfId="23166" xr:uid="{5BA4B1D5-F6F8-4698-BFA5-A87F40597481}"/>
    <cellStyle name="Input [yellow] 3 2 2 2 2 5" xfId="3694" xr:uid="{D6CAAC4E-C894-4F0F-82B2-CAE67261481E}"/>
    <cellStyle name="Input [yellow] 3 2 2 2 2 5 2" xfId="6591" xr:uid="{904708FD-F400-4880-A8E0-1D2BC0775C50}"/>
    <cellStyle name="Input [yellow] 3 2 2 2 2 5 2 2" xfId="17153" xr:uid="{83981E02-AA0A-4D95-AD34-E3C680D9A6AE}"/>
    <cellStyle name="Input [yellow] 3 2 2 2 2 5 2 3" xfId="25436" xr:uid="{DA31FF63-FA06-48EF-9304-91DB69F65EB6}"/>
    <cellStyle name="Input [yellow] 3 2 2 2 2 5 2 4" xfId="30586" xr:uid="{233869B9-5E38-457C-96FC-7EC9AB2058BA}"/>
    <cellStyle name="Input [yellow] 3 2 2 2 2 5 2 5" xfId="35155" xr:uid="{80103220-E31B-42CC-8857-6499B6FAA1E4}"/>
    <cellStyle name="Input [yellow] 3 2 2 2 2 5 3" xfId="12427" xr:uid="{38C36D70-4658-43A9-AA15-42336F79AFA0}"/>
    <cellStyle name="Input [yellow] 3 2 2 2 2 5 4" xfId="21362" xr:uid="{FF11473F-1C77-44E1-BD02-BBB780503C79}"/>
    <cellStyle name="Input [yellow] 3 2 2 2 2 5 5" xfId="27149" xr:uid="{94728956-AD82-4EA0-B37A-58D00C1103C8}"/>
    <cellStyle name="Input [yellow] 3 2 2 2 2 5 6" xfId="32250" xr:uid="{7C4CCE95-B1E8-444A-8649-5E1A85181202}"/>
    <cellStyle name="Input [yellow] 3 2 2 2 2 6" xfId="4460" xr:uid="{A350C727-F4DB-4051-82B9-9CE9BF544352}"/>
    <cellStyle name="Input [yellow] 3 2 2 2 2 6 2" xfId="17847" xr:uid="{452F10A6-092C-41B7-B671-1A71EDD3BC27}"/>
    <cellStyle name="Input [yellow] 3 2 2 2 2 6 2 2" xfId="26130" xr:uid="{977601F3-B788-40D6-8B4F-8128A5E09C0A}"/>
    <cellStyle name="Input [yellow] 3 2 2 2 2 6 2 3" xfId="31280" xr:uid="{C00BB909-1539-4FD7-AEB3-957399FFD496}"/>
    <cellStyle name="Input [yellow] 3 2 2 2 2 6 2 4" xfId="35849" xr:uid="{717B573D-EBE6-4615-9535-F0418D57ECF3}"/>
    <cellStyle name="Input [yellow] 3 2 2 2 2 6 3" xfId="14224" xr:uid="{C558C811-8E6E-4374-9F3D-927856C3F4BF}"/>
    <cellStyle name="Input [yellow] 3 2 2 2 2 6 4" xfId="22752" xr:uid="{B23501C9-0BB3-4813-AB4E-B1AA307C3A14}"/>
    <cellStyle name="Input [yellow] 3 2 2 2 2 6 5" xfId="28163" xr:uid="{82DEF354-5292-46F8-B8A4-EB9FAE93D375}"/>
    <cellStyle name="Input [yellow] 3 2 2 2 2 6 6" xfId="32944" xr:uid="{FECA6947-3994-4338-B784-F2CE2A9BDCBF}"/>
    <cellStyle name="Input [yellow] 3 2 2 2 2 7" xfId="7337" xr:uid="{3470C31E-93EA-42FF-AF37-48CFE6884497}"/>
    <cellStyle name="Input [yellow] 3 2 2 2 2 7 2" xfId="17392" xr:uid="{A1C22494-A6C2-40C6-8C99-2E0C9E422395}"/>
    <cellStyle name="Input [yellow] 3 2 2 2 2 7 2 2" xfId="25675" xr:uid="{5DE92A1A-A7B0-471F-A69E-53086FFB552B}"/>
    <cellStyle name="Input [yellow] 3 2 2 2 2 7 2 3" xfId="30825" xr:uid="{B006A6F6-ACF1-421D-96EE-DC8644BB45AF}"/>
    <cellStyle name="Input [yellow] 3 2 2 2 2 7 2 4" xfId="35394" xr:uid="{7DBC5BF9-4ABA-44E6-A390-43A1DEFFB673}"/>
    <cellStyle name="Input [yellow] 3 2 2 2 2 7 3" xfId="13525" xr:uid="{24FBC175-82E6-405B-85D8-6EF15C31C079}"/>
    <cellStyle name="Input [yellow] 3 2 2 2 2 7 4" xfId="22142" xr:uid="{DBD4748B-D371-42F8-AAE2-8CFF28F70DD4}"/>
    <cellStyle name="Input [yellow] 3 2 2 2 2 7 5" xfId="27633" xr:uid="{3628B000-B4A8-4C38-9CFE-9FAA69CFE277}"/>
    <cellStyle name="Input [yellow] 3 2 2 2 2 7 6" xfId="32489" xr:uid="{1D8147F7-D059-4EF0-92A8-E30572292607}"/>
    <cellStyle name="Input [yellow] 3 2 2 2 2 8" xfId="8134" xr:uid="{16DBA0C0-DC44-4ED9-A33B-2A49F9612588}"/>
    <cellStyle name="Input [yellow] 3 2 2 2 2 8 2" xfId="18422" xr:uid="{17AAF084-AB86-4565-A0BE-C7D39CCB37AB}"/>
    <cellStyle name="Input [yellow] 3 2 2 2 2 8 2 2" xfId="26705" xr:uid="{4D306BE9-9855-4B11-916F-292C22E2BAFF}"/>
    <cellStyle name="Input [yellow] 3 2 2 2 2 8 2 3" xfId="31855" xr:uid="{2FA1BF43-14DB-4463-9E83-0B82DC2C835A}"/>
    <cellStyle name="Input [yellow] 3 2 2 2 2 8 2 4" xfId="36424" xr:uid="{0BC4EFF1-8933-49BD-B3B7-973B5B1B0521}"/>
    <cellStyle name="Input [yellow] 3 2 2 2 2 8 3" xfId="23560" xr:uid="{8C818984-2DA8-442D-8642-65B59044C261}"/>
    <cellStyle name="Input [yellow] 3 2 2 2 2 8 4" xfId="28843" xr:uid="{1C61D57C-811A-4905-9FC4-101E28A08A2C}"/>
    <cellStyle name="Input [yellow] 3 2 2 2 2 8 5" xfId="33519" xr:uid="{5B4ABDA0-61F2-42DB-8F86-0690C24EE06B}"/>
    <cellStyle name="Input [yellow] 3 2 2 2 2 9" xfId="15334" xr:uid="{282A010C-30E4-4813-B861-EBBD24A397B2}"/>
    <cellStyle name="Input [yellow] 3 2 2 2 2 9 2" xfId="18616" xr:uid="{5475C19A-1076-4886-BEA7-A7AAE75922F8}"/>
    <cellStyle name="Input [yellow] 3 2 2 2 2 9 2 2" xfId="26899" xr:uid="{12DC388B-60DA-4761-AAA9-2547060F8191}"/>
    <cellStyle name="Input [yellow] 3 2 2 2 2 9 2 3" xfId="32049" xr:uid="{30506424-1D3A-4C6D-90F9-1FEDC14405FC}"/>
    <cellStyle name="Input [yellow] 3 2 2 2 2 9 2 4" xfId="36618" xr:uid="{25104CCA-7204-4981-8A48-3FEF9792AB6C}"/>
    <cellStyle name="Input [yellow] 3 2 2 2 2 9 3" xfId="23754" xr:uid="{FD826F12-EC5B-4394-AB84-42EEAEA20D48}"/>
    <cellStyle name="Input [yellow] 3 2 2 2 2 9 4" xfId="29037" xr:uid="{D45E1E34-BAC7-493B-BABB-93C0BCB8EEA2}"/>
    <cellStyle name="Input [yellow] 3 2 2 2 2 9 5" xfId="33713" xr:uid="{A4B72DDB-1069-4ABB-B195-967A1AD99DF3}"/>
    <cellStyle name="Input [yellow] 3 2 2 2 3" xfId="2090" xr:uid="{378B37D4-DBE2-4AD5-B3DC-47C01C15E770}"/>
    <cellStyle name="Input [yellow] 3 2 2 2 3 2" xfId="5000" xr:uid="{70A533F6-E651-46AC-9AC2-8FD6B547A8DA}"/>
    <cellStyle name="Input [yellow] 3 2 2 2 3 2 2" xfId="16038" xr:uid="{D33F0852-372E-4B5C-87AB-B11451E30366}"/>
    <cellStyle name="Input [yellow] 3 2 2 2 3 2 3" xfId="24321" xr:uid="{6D68B980-349B-41F1-B47E-A65C44D246E8}"/>
    <cellStyle name="Input [yellow] 3 2 2 2 3 2 4" xfId="29471" xr:uid="{97F56F88-494A-4D35-A8EE-3DDE35768068}"/>
    <cellStyle name="Input [yellow] 3 2 2 2 3 2 5" xfId="34040" xr:uid="{F52EB7FA-5386-4690-904E-77BFA708B8DD}"/>
    <cellStyle name="Input [yellow] 3 2 2 2 3 3" xfId="10481" xr:uid="{89D115B6-0A3B-4F6A-A177-9E113955B4B2}"/>
    <cellStyle name="Input [yellow] 3 2 2 2 3 4" xfId="19753" xr:uid="{4682DBD5-E9B5-4982-ACA7-6E2D4C3FA637}"/>
    <cellStyle name="Input [yellow] 3 2 2 2 3 5" xfId="15308" xr:uid="{5254E4E4-90A1-4810-A564-675E6FEA06BA}"/>
    <cellStyle name="Input [yellow] 3 2 2 2 3 6" xfId="15183" xr:uid="{4698067C-EF0B-4A94-8712-F9B4FA3EBD57}"/>
    <cellStyle name="Input [yellow] 3 2 2 2 4" xfId="3093" xr:uid="{0F6B4364-B39D-48ED-A7C8-7A38DD54E7BD}"/>
    <cellStyle name="Input [yellow] 3 2 2 2 4 2" xfId="5994" xr:uid="{8BFDB15A-D690-467F-9BE5-964989D27639}"/>
    <cellStyle name="Input [yellow] 3 2 2 2 4 2 2" xfId="16494" xr:uid="{C45C0AA0-1C9B-4846-815A-36DB14FBE1BE}"/>
    <cellStyle name="Input [yellow] 3 2 2 2 4 2 3" xfId="24777" xr:uid="{A48F0C22-D3EB-4DA9-8994-152B3D299FF0}"/>
    <cellStyle name="Input [yellow] 3 2 2 2 4 2 4" xfId="29927" xr:uid="{1C9741E2-DDEA-4EEC-A658-B72D2FFD87DF}"/>
    <cellStyle name="Input [yellow] 3 2 2 2 4 2 5" xfId="34496" xr:uid="{95671B94-0287-419D-8675-3BC976DCDE00}"/>
    <cellStyle name="Input [yellow] 3 2 2 2 4 3" xfId="11014" xr:uid="{0182808C-986D-45FC-83B2-97A65B2C1EB3}"/>
    <cellStyle name="Input [yellow] 3 2 2 2 4 4" xfId="20259" xr:uid="{D028B626-037A-48C1-8CAB-70B5B83D2585}"/>
    <cellStyle name="Input [yellow] 3 2 2 2 4 5" xfId="19223" xr:uid="{DA52B4CB-694F-4696-8497-456B56D30975}"/>
    <cellStyle name="Input [yellow] 3 2 2 2 4 6" xfId="27214" xr:uid="{18E24D61-E27B-4E4E-8915-9A13DC2D365E}"/>
    <cellStyle name="Input [yellow] 3 2 2 2 5" xfId="3277" xr:uid="{F9BDD155-83AA-4644-84EF-94D79CEAD777}"/>
    <cellStyle name="Input [yellow] 3 2 2 2 5 2" xfId="6175" xr:uid="{6467AD2E-28C8-4FF8-86EF-CE22D29A9FD9}"/>
    <cellStyle name="Input [yellow] 3 2 2 2 5 2 2" xfId="16354" xr:uid="{6DBEE730-060F-4584-892F-F6F70D910BCB}"/>
    <cellStyle name="Input [yellow] 3 2 2 2 5 2 3" xfId="24637" xr:uid="{E3BEA4E3-F1B6-4D9A-9D6A-C8052A834743}"/>
    <cellStyle name="Input [yellow] 3 2 2 2 5 2 4" xfId="29787" xr:uid="{59C73760-D520-4E6C-B80E-031102226789}"/>
    <cellStyle name="Input [yellow] 3 2 2 2 5 2 5" xfId="34356" xr:uid="{C177A261-9E29-485F-837B-6D84237BB7CA}"/>
    <cellStyle name="Input [yellow] 3 2 2 2 5 3" xfId="10874" xr:uid="{55C0CAF9-811F-4145-AA2A-2E95B60F4743}"/>
    <cellStyle name="Input [yellow] 3 2 2 2 5 4" xfId="20119" xr:uid="{6FD14870-7633-47C5-9B2F-8EF351225A79}"/>
    <cellStyle name="Input [yellow] 3 2 2 2 5 5" xfId="23194" xr:uid="{37558A9B-75F5-49AE-9361-DEFFA0B6840C}"/>
    <cellStyle name="Input [yellow] 3 2 2 2 5 6" xfId="28592" xr:uid="{8F0DF433-0056-490B-B6FA-DCBD99E7C49D}"/>
    <cellStyle name="Input [yellow] 3 2 2 2 6" xfId="3562" xr:uid="{2DE9EF9F-DAD2-4D9B-AA49-727BEA4A03CF}"/>
    <cellStyle name="Input [yellow] 3 2 2 2 6 2" xfId="6459" xr:uid="{2ACD2951-3972-4A29-9E29-311D946C1CF6}"/>
    <cellStyle name="Input [yellow] 3 2 2 2 6 2 2" xfId="17021" xr:uid="{0278A65F-D9A6-45F3-98B8-61D8B749B9CA}"/>
    <cellStyle name="Input [yellow] 3 2 2 2 6 2 3" xfId="25304" xr:uid="{BD737330-8621-4899-9371-D491816019AD}"/>
    <cellStyle name="Input [yellow] 3 2 2 2 6 2 4" xfId="30454" xr:uid="{D9E90768-7CC4-47D3-9C81-303DA58E98A7}"/>
    <cellStyle name="Input [yellow] 3 2 2 2 6 2 5" xfId="35023" xr:uid="{CD794184-FE84-4B91-A60C-CD36760DC622}"/>
    <cellStyle name="Input [yellow] 3 2 2 2 6 3" xfId="12295" xr:uid="{4DA5305A-0DC4-4213-90A0-2C22300C89D5}"/>
    <cellStyle name="Input [yellow] 3 2 2 2 6 4" xfId="21230" xr:uid="{C93A0DA9-FBCA-4097-8172-1176B3B424E2}"/>
    <cellStyle name="Input [yellow] 3 2 2 2 6 5" xfId="27017" xr:uid="{C22A978B-A572-4C52-BA0E-4C9E9B5FD916}"/>
    <cellStyle name="Input [yellow] 3 2 2 2 6 6" xfId="32118" xr:uid="{2B69E379-C62D-4EE3-AADC-987D26F63D7E}"/>
    <cellStyle name="Input [yellow] 3 2 2 2 7" xfId="4328" xr:uid="{191DC3D4-2BDF-422A-A7DE-6704F3FB3056}"/>
    <cellStyle name="Input [yellow] 3 2 2 2 7 2" xfId="17631" xr:uid="{94786F7A-F5BC-4E84-B00B-59D0F82E9A69}"/>
    <cellStyle name="Input [yellow] 3 2 2 2 7 2 2" xfId="25914" xr:uid="{04B2AF64-B5DD-4F0D-B0C1-CB45716CDBAB}"/>
    <cellStyle name="Input [yellow] 3 2 2 2 7 2 3" xfId="31064" xr:uid="{64ABE22A-F8FC-4C2C-A3E6-9DC2CAD7DE25}"/>
    <cellStyle name="Input [yellow] 3 2 2 2 7 2 4" xfId="35633" xr:uid="{10D43863-731A-44E3-864E-D0AE6049F1D8}"/>
    <cellStyle name="Input [yellow] 3 2 2 2 7 3" xfId="13946" xr:uid="{437CFBA5-9E6D-485C-B471-055EC3FBF241}"/>
    <cellStyle name="Input [yellow] 3 2 2 2 7 4" xfId="22491" xr:uid="{F14AFC87-B798-4D69-93B1-3EF4B91A7009}"/>
    <cellStyle name="Input [yellow] 3 2 2 2 7 5" xfId="27920" xr:uid="{C605E4B0-0865-4B49-84CC-E1FA55424E05}"/>
    <cellStyle name="Input [yellow] 3 2 2 2 7 6" xfId="32728" xr:uid="{F1AB8CA1-D4AE-4476-B236-2B376E140A66}"/>
    <cellStyle name="Input [yellow] 3 2 2 2 8" xfId="7598" xr:uid="{F7A7EA8C-6E8C-46B3-BBFD-F3C8A7952BF8}"/>
    <cellStyle name="Input [yellow] 3 2 2 2 8 2" xfId="18129" xr:uid="{D418D563-476F-4577-8EC0-F55B6222505A}"/>
    <cellStyle name="Input [yellow] 3 2 2 2 8 2 2" xfId="26412" xr:uid="{19B5C932-BE78-4FC6-9940-0610910D49A4}"/>
    <cellStyle name="Input [yellow] 3 2 2 2 8 2 3" xfId="31562" xr:uid="{DC6367A0-F1FF-4F4E-98B1-0756EBF60393}"/>
    <cellStyle name="Input [yellow] 3 2 2 2 8 2 4" xfId="36131" xr:uid="{2933F800-E100-4996-9AF1-9C0AB8FE5FED}"/>
    <cellStyle name="Input [yellow] 3 2 2 2 8 3" xfId="14497" xr:uid="{0182BB10-7D03-490C-B61D-C6AAF68FD217}"/>
    <cellStyle name="Input [yellow] 3 2 2 2 8 4" xfId="23036" xr:uid="{2C8EE121-A110-42D7-875C-4A01AECFB57F}"/>
    <cellStyle name="Input [yellow] 3 2 2 2 8 5" xfId="28445" xr:uid="{2FCD7A89-9216-41ED-A4A0-43C8911C09BF}"/>
    <cellStyle name="Input [yellow] 3 2 2 2 8 6" xfId="33226" xr:uid="{C0A8E24D-396C-4AAC-820E-06DBD6DAF155}"/>
    <cellStyle name="Input [yellow] 3 2 2 2 9" xfId="8002" xr:uid="{5156EAF1-4501-4AB2-A114-C54A7435897A}"/>
    <cellStyle name="Input [yellow] 3 2 2 2 9 2" xfId="18290" xr:uid="{7D247061-30F0-4681-BF62-16968C558C0B}"/>
    <cellStyle name="Input [yellow] 3 2 2 2 9 2 2" xfId="26573" xr:uid="{CC05BA6B-C606-466A-8A32-8779FF503CFE}"/>
    <cellStyle name="Input [yellow] 3 2 2 2 9 2 3" xfId="31723" xr:uid="{75D2B8A6-9944-42A3-A406-D6661241F87E}"/>
    <cellStyle name="Input [yellow] 3 2 2 2 9 2 4" xfId="36292" xr:uid="{D9E2D416-6735-40C5-95B6-AEFAA57E8769}"/>
    <cellStyle name="Input [yellow] 3 2 2 2 9 3" xfId="23428" xr:uid="{F6A1827C-7809-4547-9B00-B14AF3782B34}"/>
    <cellStyle name="Input [yellow] 3 2 2 2 9 4" xfId="28711" xr:uid="{E4A978EA-F869-41AA-966F-62F5726A7787}"/>
    <cellStyle name="Input [yellow] 3 2 2 2 9 5" xfId="33387" xr:uid="{B342A7E6-096B-4AA3-93D4-16D09AC37FEE}"/>
    <cellStyle name="Input [yellow] 3 2 2 3" xfId="985" xr:uid="{D2A5ACF4-D35B-4F44-95D7-E3B83A80A09F}"/>
    <cellStyle name="Input [yellow] 3 2 2 3 10" xfId="9686" xr:uid="{C82EDBC4-9562-4BC8-8974-1E552733DB83}"/>
    <cellStyle name="Input [yellow] 3 2 2 3 10 2" xfId="19102" xr:uid="{CDC0AE3B-940F-469B-9D56-CE7A8742834D}"/>
    <cellStyle name="Input [yellow] 3 2 2 3 10 3" xfId="8936" xr:uid="{40CA479A-922B-40DA-806D-51D841D2C13C}"/>
    <cellStyle name="Input [yellow] 3 2 2 3 11" xfId="8393" xr:uid="{1339233C-4807-4B93-993D-8FD044DBF956}"/>
    <cellStyle name="Input [yellow] 3 2 2 3 12" xfId="23175" xr:uid="{2E8BB44E-8E6A-49FB-B455-DDC969CE51A4}"/>
    <cellStyle name="Input [yellow] 3 2 2 3 2" xfId="2153" xr:uid="{BB228E0A-6C26-4D24-964A-4A45A328150B}"/>
    <cellStyle name="Input [yellow] 3 2 2 3 2 2" xfId="5063" xr:uid="{82A3A451-8975-4B4A-AAAF-7C68CD1E2695}"/>
    <cellStyle name="Input [yellow] 3 2 2 3 2 2 2" xfId="16106" xr:uid="{A8699C2F-AE5F-4AD3-8137-795AF4EC2006}"/>
    <cellStyle name="Input [yellow] 3 2 2 3 2 2 3" xfId="24389" xr:uid="{08F384C6-D82D-4D85-B6C3-E201E17630E4}"/>
    <cellStyle name="Input [yellow] 3 2 2 3 2 2 4" xfId="29539" xr:uid="{4EEE743A-3E35-4218-B974-1A44F3CBD6F4}"/>
    <cellStyle name="Input [yellow] 3 2 2 3 2 2 5" xfId="34108" xr:uid="{1EA0048C-08BA-4408-8FB8-61C3F84F02C6}"/>
    <cellStyle name="Input [yellow] 3 2 2 3 2 3" xfId="10549" xr:uid="{BF19A76C-8502-49EC-AF53-24DD0D002068}"/>
    <cellStyle name="Input [yellow] 3 2 2 3 2 4" xfId="19821" xr:uid="{45DD46DC-D214-428C-BE91-A62DB0C450DB}"/>
    <cellStyle name="Input [yellow] 3 2 2 3 2 5" xfId="23252" xr:uid="{724A0D93-84A1-419C-98A5-A8DC3C2BF1A9}"/>
    <cellStyle name="Input [yellow] 3 2 2 3 2 6" xfId="22520" xr:uid="{1BE05D48-5559-42DD-9360-9930E56C2557}"/>
    <cellStyle name="Input [yellow] 3 2 2 3 3" xfId="2286" xr:uid="{93A9E877-9388-47B4-A6CF-A71E00B43B9A}"/>
    <cellStyle name="Input [yellow] 3 2 2 3 3 2" xfId="5191" xr:uid="{06A39849-F0F7-43FF-B56F-4E3A5906514D}"/>
    <cellStyle name="Input [yellow] 3 2 2 3 3 2 2" xfId="16562" xr:uid="{7198D5F9-2D05-46FB-9C2C-06A40C4EB6CC}"/>
    <cellStyle name="Input [yellow] 3 2 2 3 3 2 3" xfId="24845" xr:uid="{3B9EF3C9-54AA-44BA-92C0-5BC278DEE738}"/>
    <cellStyle name="Input [yellow] 3 2 2 3 3 2 4" xfId="29995" xr:uid="{D7482C21-D51B-40BF-8617-51DD40564E45}"/>
    <cellStyle name="Input [yellow] 3 2 2 3 3 2 5" xfId="34564" xr:uid="{036E98E3-65AF-483B-A2B2-DFC3A0622552}"/>
    <cellStyle name="Input [yellow] 3 2 2 3 3 3" xfId="11082" xr:uid="{A8A01770-4AFF-4A4E-87DD-2368D0164434}"/>
    <cellStyle name="Input [yellow] 3 2 2 3 3 4" xfId="20327" xr:uid="{FDCF2361-DE9A-4387-9D99-ADEECEF05FF8}"/>
    <cellStyle name="Input [yellow] 3 2 2 3 3 5" xfId="8881" xr:uid="{C09439DF-7813-4329-AE18-6E148836E713}"/>
    <cellStyle name="Input [yellow] 3 2 2 3 3 6" xfId="27353" xr:uid="{35F5A6A4-4D0A-4E53-B7C9-57C6F264A036}"/>
    <cellStyle name="Input [yellow] 3 2 2 3 4" xfId="3345" xr:uid="{0FACCFC2-9BA8-4D84-8FD4-FCE5B3799320}"/>
    <cellStyle name="Input [yellow] 3 2 2 3 4 2" xfId="6243" xr:uid="{99AC0ADC-984B-4584-9D1B-FDA42F455F0B}"/>
    <cellStyle name="Input [yellow] 3 2 2 3 4 2 2" xfId="16771" xr:uid="{DDAFA8D4-11AB-4E7C-A586-CCEEA2CB4EED}"/>
    <cellStyle name="Input [yellow] 3 2 2 3 4 2 3" xfId="25054" xr:uid="{C003278D-6F2C-467A-BC10-31DF6643064D}"/>
    <cellStyle name="Input [yellow] 3 2 2 3 4 2 4" xfId="30204" xr:uid="{76F7B830-92A3-48B9-B2F8-0B2C9B5FA1BD}"/>
    <cellStyle name="Input [yellow] 3 2 2 3 4 2 5" xfId="34773" xr:uid="{D971CC0F-E37C-40D6-B714-EAE379E748D5}"/>
    <cellStyle name="Input [yellow] 3 2 2 3 4 3" xfId="11294" xr:uid="{C6B85B7F-3FF1-475A-B2A5-8E04BA08A7EF}"/>
    <cellStyle name="Input [yellow] 3 2 2 3 4 4" xfId="20540" xr:uid="{49CCE78A-BD95-4F59-898F-168D86BB276E}"/>
    <cellStyle name="Input [yellow] 3 2 2 3 4 5" xfId="22185" xr:uid="{CA7A6848-9858-42A5-B15D-BB6DA0D621AA}"/>
    <cellStyle name="Input [yellow] 3 2 2 3 4 6" xfId="28544" xr:uid="{D560793D-3B3D-4B9B-B76D-F6F445DC0BC0}"/>
    <cellStyle name="Input [yellow] 3 2 2 3 5" xfId="3630" xr:uid="{4DB07536-E319-4202-8027-502283A93197}"/>
    <cellStyle name="Input [yellow] 3 2 2 3 5 2" xfId="6527" xr:uid="{F9753E3E-3BB5-4E01-A422-F79BBAD5C23D}"/>
    <cellStyle name="Input [yellow] 3 2 2 3 5 2 2" xfId="17089" xr:uid="{5B29E2C4-3EB2-415C-B4CC-6971B4CA54C1}"/>
    <cellStyle name="Input [yellow] 3 2 2 3 5 2 3" xfId="25372" xr:uid="{FD2DCDCD-9B7D-48D3-B704-BE36E52F57AC}"/>
    <cellStyle name="Input [yellow] 3 2 2 3 5 2 4" xfId="30522" xr:uid="{58977847-A3CE-4809-8AA1-49203EA5BEF2}"/>
    <cellStyle name="Input [yellow] 3 2 2 3 5 2 5" xfId="35091" xr:uid="{25821F71-2439-4D6E-BE60-39A183D664B6}"/>
    <cellStyle name="Input [yellow] 3 2 2 3 5 3" xfId="12363" xr:uid="{CE3EB827-6884-46FE-A54E-5E31176C8103}"/>
    <cellStyle name="Input [yellow] 3 2 2 3 5 4" xfId="21298" xr:uid="{D517C945-BD7A-466D-9641-ECDB3DEFF526}"/>
    <cellStyle name="Input [yellow] 3 2 2 3 5 5" xfId="27085" xr:uid="{828D477A-7753-4895-836C-96AAB38D814F}"/>
    <cellStyle name="Input [yellow] 3 2 2 3 5 6" xfId="32186" xr:uid="{C380EB86-014A-4E7B-B316-72EC5BEC04C7}"/>
    <cellStyle name="Input [yellow] 3 2 2 3 6" xfId="4396" xr:uid="{3404AA2F-3622-4F2C-96E4-91069095436A}"/>
    <cellStyle name="Input [yellow] 3 2 2 3 6 2" xfId="17492" xr:uid="{918EF4D4-343B-4832-82DF-567496697BD6}"/>
    <cellStyle name="Input [yellow] 3 2 2 3 6 2 2" xfId="25775" xr:uid="{3B9D383E-B682-43B9-BF3E-5AB9960D2AD6}"/>
    <cellStyle name="Input [yellow] 3 2 2 3 6 2 3" xfId="30925" xr:uid="{62E8B7CF-F189-44CE-AAA4-3E313282CCA6}"/>
    <cellStyle name="Input [yellow] 3 2 2 3 6 2 4" xfId="35494" xr:uid="{E3E051FD-DB3F-42FA-8DE0-8D7B0C3DB57A}"/>
    <cellStyle name="Input [yellow] 3 2 2 3 6 3" xfId="13812" xr:uid="{284DAB90-911F-48B7-935E-9CAA2C007711}"/>
    <cellStyle name="Input [yellow] 3 2 2 3 6 4" xfId="22352" xr:uid="{3A1060E5-7B0B-4C77-8CBA-4F1D31B004DA}"/>
    <cellStyle name="Input [yellow] 3 2 2 3 6 5" xfId="27781" xr:uid="{2A775734-3B0A-47D6-9655-54E7B09B2C6A}"/>
    <cellStyle name="Input [yellow] 3 2 2 3 6 6" xfId="32589" xr:uid="{64178E15-C61F-44F5-BC02-4A51D7CBAD3F}"/>
    <cellStyle name="Input [yellow] 3 2 2 3 7" xfId="7306" xr:uid="{7A981CA7-723C-47AC-9587-73B5DFC21375}"/>
    <cellStyle name="Input [yellow] 3 2 2 3 7 2" xfId="18051" xr:uid="{1FB1ACAB-AB81-4E85-83DA-FCAECBE37611}"/>
    <cellStyle name="Input [yellow] 3 2 2 3 7 2 2" xfId="26334" xr:uid="{9AD6E4D2-8CAE-49E0-A40A-6C2FC16754DB}"/>
    <cellStyle name="Input [yellow] 3 2 2 3 7 2 3" xfId="31484" xr:uid="{08C61440-F612-480C-817F-FEBE7BF32E85}"/>
    <cellStyle name="Input [yellow] 3 2 2 3 7 2 4" xfId="36053" xr:uid="{80C41299-36A5-4414-B02F-D15D0D43C6FB}"/>
    <cellStyle name="Input [yellow] 3 2 2 3 7 3" xfId="14422" xr:uid="{1CC88850-605E-40CF-8960-6491EE125A6B}"/>
    <cellStyle name="Input [yellow] 3 2 2 3 7 4" xfId="22957" xr:uid="{E926C09F-1556-4BCA-83B2-7F0AD90CB867}"/>
    <cellStyle name="Input [yellow] 3 2 2 3 7 5" xfId="28367" xr:uid="{235D1D3B-B92F-4B94-83A0-0D69C8F26B11}"/>
    <cellStyle name="Input [yellow] 3 2 2 3 7 6" xfId="33148" xr:uid="{E79B27C5-B96B-4340-A66D-E564FC3C053C}"/>
    <cellStyle name="Input [yellow] 3 2 2 3 8" xfId="8070" xr:uid="{FE918507-15B5-4F8D-84EC-FBDCFB570072}"/>
    <cellStyle name="Input [yellow] 3 2 2 3 8 2" xfId="18358" xr:uid="{966FF960-83B5-4880-A780-BB471C996AFA}"/>
    <cellStyle name="Input [yellow] 3 2 2 3 8 2 2" xfId="26641" xr:uid="{7B117EF9-B39A-4561-B746-F4548C2319DC}"/>
    <cellStyle name="Input [yellow] 3 2 2 3 8 2 3" xfId="31791" xr:uid="{E04471D8-1DA2-4D9D-9F16-0F460B49BF66}"/>
    <cellStyle name="Input [yellow] 3 2 2 3 8 2 4" xfId="36360" xr:uid="{BE04C984-18F4-4AA3-9DF7-F502D92BC8AC}"/>
    <cellStyle name="Input [yellow] 3 2 2 3 8 3" xfId="23496" xr:uid="{14A3FE0E-EDFF-4CF9-8E86-153997F50291}"/>
    <cellStyle name="Input [yellow] 3 2 2 3 8 4" xfId="28779" xr:uid="{050E9CD3-2179-4D1F-B012-916D57194898}"/>
    <cellStyle name="Input [yellow] 3 2 2 3 8 5" xfId="33455" xr:uid="{BC3CF7F5-3A60-41C1-B3AE-7E9B7C865320}"/>
    <cellStyle name="Input [yellow] 3 2 2 3 9" xfId="15216" xr:uid="{EC49981B-32E3-436F-8EA4-2C332615E0BC}"/>
    <cellStyle name="Input [yellow] 3 2 2 3 9 2" xfId="18484" xr:uid="{E87B8BD7-B1C9-4ECF-ACA5-6C5BBAF2E32A}"/>
    <cellStyle name="Input [yellow] 3 2 2 3 9 2 2" xfId="26767" xr:uid="{EA0A7D48-F99A-4E7A-8283-1BFE481858F7}"/>
    <cellStyle name="Input [yellow] 3 2 2 3 9 2 3" xfId="31917" xr:uid="{4D978F3D-86D3-4A33-805F-5D0004B4ACA7}"/>
    <cellStyle name="Input [yellow] 3 2 2 3 9 2 4" xfId="36486" xr:uid="{2CFDE43B-76F3-42DB-8BB1-6AFC3D0A07F3}"/>
    <cellStyle name="Input [yellow] 3 2 2 3 9 3" xfId="23622" xr:uid="{774F3439-D497-4D6B-9278-632A21DEAD80}"/>
    <cellStyle name="Input [yellow] 3 2 2 3 9 4" xfId="28905" xr:uid="{3EB7F4A6-6C00-4D58-9DE5-9596D9C57DB6}"/>
    <cellStyle name="Input [yellow] 3 2 2 3 9 5" xfId="33581" xr:uid="{91EF7666-2B13-4D8D-9CEF-BE57C0657C7E}"/>
    <cellStyle name="Input [yellow] 3 2 2 4" xfId="2025" xr:uid="{320F033F-BA1D-4353-ACC9-8E8E975C9023}"/>
    <cellStyle name="Input [yellow] 3 2 2 4 2" xfId="4935" xr:uid="{B2F542A0-4916-406B-9C96-CB755DE5F24C}"/>
    <cellStyle name="Input [yellow] 3 2 2 4 2 2" xfId="15968" xr:uid="{A944933F-A160-428B-8254-83CD19E91563}"/>
    <cellStyle name="Input [yellow] 3 2 2 4 2 3" xfId="24251" xr:uid="{44ADFA54-E2EC-4E43-9E81-F889EB909D6B}"/>
    <cellStyle name="Input [yellow] 3 2 2 4 2 4" xfId="29401" xr:uid="{E989A712-36FA-46C6-80EF-A6916965B7E3}"/>
    <cellStyle name="Input [yellow] 3 2 2 4 2 5" xfId="33970" xr:uid="{C43FB730-782A-45C4-A031-336D522234BB}"/>
    <cellStyle name="Input [yellow] 3 2 2 4 3" xfId="10411" xr:uid="{38C835D0-DD07-4B0C-8DCD-B93D5D2965C9}"/>
    <cellStyle name="Input [yellow] 3 2 2 4 4" xfId="19683" xr:uid="{03AB57DA-82C9-4E03-93D7-0704F0F729B2}"/>
    <cellStyle name="Input [yellow] 3 2 2 4 5" xfId="15312" xr:uid="{EA848568-3E1D-4343-B849-77E722192EF2}"/>
    <cellStyle name="Input [yellow] 3 2 2 4 6" xfId="21747" xr:uid="{32D35239-0A05-4022-99B6-3032258E9BD8}"/>
    <cellStyle name="Input [yellow] 3 2 2 5" xfId="2951" xr:uid="{A8093412-C165-4E81-9EA0-869E273EDC20}"/>
    <cellStyle name="Input [yellow] 3 2 2 5 2" xfId="5853" xr:uid="{A1C4D4FE-8469-4F09-A7C6-F53172996565}"/>
    <cellStyle name="Input [yellow] 3 2 2 5 2 2" xfId="16422" xr:uid="{31B25DCE-7F6E-483B-A6C9-E49B0C343497}"/>
    <cellStyle name="Input [yellow] 3 2 2 5 2 3" xfId="24705" xr:uid="{44F81D22-56EB-48E0-BCD3-93B10C67DD0F}"/>
    <cellStyle name="Input [yellow] 3 2 2 5 2 4" xfId="29855" xr:uid="{84B2EF6C-8D1B-4232-9CB4-11E713E140AB}"/>
    <cellStyle name="Input [yellow] 3 2 2 5 2 5" xfId="34424" xr:uid="{89BB0D1D-B3AA-437D-876A-A8BBE57EFE3E}"/>
    <cellStyle name="Input [yellow] 3 2 2 5 3" xfId="10942" xr:uid="{C6C9CE77-C515-4247-B677-0E34E8BB97F4}"/>
    <cellStyle name="Input [yellow] 3 2 2 5 4" xfId="20187" xr:uid="{3F3C7410-EBCB-4E85-9E01-CD1DDECE9049}"/>
    <cellStyle name="Input [yellow] 3 2 2 5 5" xfId="18900" xr:uid="{06CE5500-6CC5-47FE-8B4F-96894D660C06}"/>
    <cellStyle name="Input [yellow] 3 2 2 5 6" xfId="21653" xr:uid="{A2F6F1F5-DFC4-47BD-BA5C-296758C8D9B1}"/>
    <cellStyle name="Input [yellow] 3 2 2 6" xfId="3208" xr:uid="{E617E822-A093-40FE-8B2C-87746675FFF4}"/>
    <cellStyle name="Input [yellow] 3 2 2 6 2" xfId="6106" xr:uid="{714BA01A-0F6F-497F-8932-CB5233899B5C}"/>
    <cellStyle name="Input [yellow] 3 2 2 6 2 2" xfId="15723" xr:uid="{63573EBB-1044-4298-9585-B7B3FE723C2F}"/>
    <cellStyle name="Input [yellow] 3 2 2 6 2 3" xfId="24006" xr:uid="{75971C04-4CAB-42B9-93C3-22CC95E49CE1}"/>
    <cellStyle name="Input [yellow] 3 2 2 6 2 4" xfId="29156" xr:uid="{B555D4D7-9BF5-4136-B24A-33A0051B71D1}"/>
    <cellStyle name="Input [yellow] 3 2 2 6 2 5" xfId="33725" xr:uid="{061EA149-CCE0-4377-9A22-60EDD8E1F90C}"/>
    <cellStyle name="Input [yellow] 3 2 2 6 3" xfId="9858" xr:uid="{AE1251CE-0AE1-4ADD-9869-6CA9B8448D82}"/>
    <cellStyle name="Input [yellow] 3 2 2 6 4" xfId="19246" xr:uid="{CBD3AEA5-07B0-42D6-9207-AE0B579D0BD9}"/>
    <cellStyle name="Input [yellow] 3 2 2 6 5" xfId="23213" xr:uid="{B53D5A0A-E680-4642-9C8F-9B0A2331D774}"/>
    <cellStyle name="Input [yellow] 3 2 2 6 6" xfId="13570" xr:uid="{B648F86D-F147-4DA9-B0CC-EA22CEE50E3B}"/>
    <cellStyle name="Input [yellow] 3 2 2 7" xfId="3493" xr:uid="{F66A42EE-CC70-4D9F-BBEA-12CD3D924A9C}"/>
    <cellStyle name="Input [yellow] 3 2 2 7 2" xfId="6390" xr:uid="{B1774D28-B391-4698-B9F3-CA2AEE47DC07}"/>
    <cellStyle name="Input [yellow] 3 2 2 7 2 2" xfId="16952" xr:uid="{0EAB810E-DCA8-41D3-8A1B-908F2E363596}"/>
    <cellStyle name="Input [yellow] 3 2 2 7 2 3" xfId="25235" xr:uid="{1B8F5FC9-9EC6-4C22-8916-7469B7D9EA50}"/>
    <cellStyle name="Input [yellow] 3 2 2 7 2 4" xfId="30385" xr:uid="{AC55A145-58D0-4EFB-851E-FF6275A0F317}"/>
    <cellStyle name="Input [yellow] 3 2 2 7 2 5" xfId="34954" xr:uid="{85CF2CD8-0362-4A61-8CC9-EF0E8EFD8A10}"/>
    <cellStyle name="Input [yellow] 3 2 2 7 3" xfId="12226" xr:uid="{7AFE8B3C-700D-4E27-9D1E-CFC9468B7A34}"/>
    <cellStyle name="Input [yellow] 3 2 2 7 4" xfId="21161" xr:uid="{66189B71-7CEE-4C41-A864-0DBED65AD21C}"/>
    <cellStyle name="Input [yellow] 3 2 2 7 5" xfId="26948" xr:uid="{F8C9D3F4-6ABE-46D8-8F2D-20A6BA19D4EF}"/>
    <cellStyle name="Input [yellow] 3 2 2 7 6" xfId="23972" xr:uid="{29F21543-806C-4D35-8023-7182754DDD35}"/>
    <cellStyle name="Input [yellow] 3 2 2 8" xfId="4259" xr:uid="{3AAD50BD-3758-425C-9B3A-76FC4F4EB45F}"/>
    <cellStyle name="Input [yellow] 3 2 2 8 2" xfId="17557" xr:uid="{0B4E09E3-FE68-4C45-A9BC-8CB84104DF49}"/>
    <cellStyle name="Input [yellow] 3 2 2 8 2 2" xfId="25840" xr:uid="{CBB246F5-9DAA-49BF-96FE-323BA1EA7CA7}"/>
    <cellStyle name="Input [yellow] 3 2 2 8 2 3" xfId="30990" xr:uid="{EE15D734-8590-48F7-B99E-303300EB2729}"/>
    <cellStyle name="Input [yellow] 3 2 2 8 2 4" xfId="35559" xr:uid="{C5690C7B-7FB2-4C17-8095-235130CE2495}"/>
    <cellStyle name="Input [yellow] 3 2 2 8 3" xfId="13875" xr:uid="{6926B783-B96C-414E-8BFA-0ACA2210B079}"/>
    <cellStyle name="Input [yellow] 3 2 2 8 4" xfId="22417" xr:uid="{965E44A3-6C8A-4F9F-AC1A-CAC47597AB4E}"/>
    <cellStyle name="Input [yellow] 3 2 2 8 5" xfId="27846" xr:uid="{3817D024-202B-4C07-9F03-31BA2EA7AD9C}"/>
    <cellStyle name="Input [yellow] 3 2 2 8 6" xfId="32654" xr:uid="{627372DB-4226-469C-9783-DB0EB8F8FBAC}"/>
    <cellStyle name="Input [yellow] 3 2 2 9" xfId="7860" xr:uid="{B7ADA66E-D189-4BBE-824D-06CE82B3C3B8}"/>
    <cellStyle name="Input [yellow] 3 2 2 9 2" xfId="17249" xr:uid="{177D71AF-B831-4CDA-8E0E-D4B7B843246E}"/>
    <cellStyle name="Input [yellow] 3 2 2 9 2 2" xfId="25532" xr:uid="{062013D3-07FD-4433-9DC0-5C0CAB703F0A}"/>
    <cellStyle name="Input [yellow] 3 2 2 9 2 3" xfId="30682" xr:uid="{59747C9D-230A-48C5-BF38-00DE31A567E6}"/>
    <cellStyle name="Input [yellow] 3 2 2 9 2 4" xfId="35251" xr:uid="{839D3B49-5584-4E2C-BC09-B9B175B85CB9}"/>
    <cellStyle name="Input [yellow] 3 2 2 9 3" xfId="13332" xr:uid="{D084A46C-EDC4-4299-B13F-15A16D81344D}"/>
    <cellStyle name="Input [yellow] 3 2 2 9 4" xfId="21954" xr:uid="{D27AF79A-1B63-42D3-8307-B04320C5288A}"/>
    <cellStyle name="Input [yellow] 3 2 2 9 5" xfId="27477" xr:uid="{53A4BBBD-89CB-4FE0-9941-749DB95A4001}"/>
    <cellStyle name="Input [yellow] 3 2 2 9 6" xfId="32346" xr:uid="{904DA496-EBC8-4D56-9C8B-7FFBC78225D9}"/>
    <cellStyle name="Input [yellow] 3 2 3" xfId="866" xr:uid="{4DDD378F-34A8-4545-8075-D4473023A365}"/>
    <cellStyle name="Input [yellow] 3 2 4" xfId="4167" xr:uid="{DAD930CE-1368-491A-A02E-7816CF6F68F3}"/>
    <cellStyle name="Input [yellow] 3 3" xfId="796" xr:uid="{49320D12-8238-4D38-BAA4-2E5E6ED67D1F}"/>
    <cellStyle name="Input [yellow] 4" xfId="633" xr:uid="{771D2804-3783-424D-8BE5-F835AA18C4D9}"/>
    <cellStyle name="Input [yellow] 4 2" xfId="813" xr:uid="{3F58E9C3-4A1B-44CE-8FFB-C087322275CB}"/>
    <cellStyle name="Input [yellow] 4 2 10" xfId="7904" xr:uid="{4C9AB550-304B-4901-A0CC-277252C7A98F}"/>
    <cellStyle name="Input [yellow] 4 2 10 2" xfId="18193" xr:uid="{1E3D3AF7-0553-4AC0-8807-71C840D35AAE}"/>
    <cellStyle name="Input [yellow] 4 2 10 2 2" xfId="26476" xr:uid="{00F779B5-9829-419D-A5CD-8D3273073F28}"/>
    <cellStyle name="Input [yellow] 4 2 10 2 3" xfId="31626" xr:uid="{8A9743E9-73E9-4829-8B42-FB70F7061EC9}"/>
    <cellStyle name="Input [yellow] 4 2 10 2 4" xfId="36195" xr:uid="{AEA8D4B8-5B7B-4E4A-84EB-681B4EF75FDC}"/>
    <cellStyle name="Input [yellow] 4 2 10 3" xfId="23331" xr:uid="{149C3E52-3280-4D2D-934D-1EE71A0B888A}"/>
    <cellStyle name="Input [yellow] 4 2 10 4" xfId="28614" xr:uid="{74FA114D-C83B-47A9-AB8A-0911567EDDD7}"/>
    <cellStyle name="Input [yellow] 4 2 10 5" xfId="33290" xr:uid="{8B70FE27-ABE6-4BD2-9715-D7FBE6BEEDD5}"/>
    <cellStyle name="Input [yellow] 4 2 11" xfId="15198" xr:uid="{25F0D8A6-E8C3-4A96-8AE2-8F86142972D2}"/>
    <cellStyle name="Input [yellow] 4 2 11 2" xfId="18464" xr:uid="{356CBE62-1CF9-4C40-9D6E-8BB9951222D0}"/>
    <cellStyle name="Input [yellow] 4 2 11 2 2" xfId="26747" xr:uid="{BDBF3A1F-26EA-4DA2-A305-8D8AA72BD46E}"/>
    <cellStyle name="Input [yellow] 4 2 11 2 3" xfId="31897" xr:uid="{BE206CAD-5D46-47BB-A261-98E49E3C22AF}"/>
    <cellStyle name="Input [yellow] 4 2 11 2 4" xfId="36466" xr:uid="{32105138-9DAE-45EA-9E27-BB0CBB45C3C4}"/>
    <cellStyle name="Input [yellow] 4 2 11 3" xfId="23602" xr:uid="{AE5E889A-6335-4A3E-954A-9C05554A05AC}"/>
    <cellStyle name="Input [yellow] 4 2 11 4" xfId="28885" xr:uid="{160ABC29-BF19-4038-B5E0-4DCAC8640244}"/>
    <cellStyle name="Input [yellow] 4 2 11 5" xfId="33561" xr:uid="{7AC5834D-6154-4614-80FD-3317E9B0DB23}"/>
    <cellStyle name="Input [yellow] 4 2 12" xfId="9521" xr:uid="{B67584CE-FB82-4355-9A71-8CF3A92DC1AC}"/>
    <cellStyle name="Input [yellow] 4 2 12 2" xfId="18937" xr:uid="{BD522F80-D5BE-439A-88A5-809C50B19864}"/>
    <cellStyle name="Input [yellow] 4 2 12 3" xfId="8317" xr:uid="{79A6EFEB-F6F0-4045-B1EF-33FD5E93379E}"/>
    <cellStyle name="Input [yellow] 4 2 13" xfId="8907" xr:uid="{75B4D4F2-568E-43D8-B31E-1898CABA7B99}"/>
    <cellStyle name="Input [yellow] 4 2 14" xfId="11320" xr:uid="{65C07CA8-39F6-4707-843A-B6F75AD9F554}"/>
    <cellStyle name="Input [yellow] 4 2 2" xfId="891" xr:uid="{5BD39F39-73DF-4144-AF9D-F54F476B8019}"/>
    <cellStyle name="Input [yellow] 4 2 2 10" xfId="15214" xr:uid="{EB25B304-58C4-4C48-81C9-F056EEEAC5D9}"/>
    <cellStyle name="Input [yellow] 4 2 2 10 2" xfId="18482" xr:uid="{5EE9A837-5B65-460D-8350-D7440F9F0381}"/>
    <cellStyle name="Input [yellow] 4 2 2 10 2 2" xfId="26765" xr:uid="{476F1234-B05D-40AE-8B39-FE675D718149}"/>
    <cellStyle name="Input [yellow] 4 2 2 10 2 3" xfId="31915" xr:uid="{26085ECA-F021-4D2A-877E-EE93FF284949}"/>
    <cellStyle name="Input [yellow] 4 2 2 10 2 4" xfId="36484" xr:uid="{1CFABEAC-F7B7-4D44-AD2E-E9EAD9452206}"/>
    <cellStyle name="Input [yellow] 4 2 2 10 3" xfId="23620" xr:uid="{E3F6DC7E-C63D-4143-AA0B-AB56345B5F79}"/>
    <cellStyle name="Input [yellow] 4 2 2 10 4" xfId="28903" xr:uid="{1FFE1D24-14BF-4297-87FE-9518B6F8E910}"/>
    <cellStyle name="Input [yellow] 4 2 2 10 5" xfId="33579" xr:uid="{18ABCE91-FCF8-4B65-AA49-B38419E1967A}"/>
    <cellStyle name="Input [yellow] 4 2 2 11" xfId="9592" xr:uid="{583F41FC-A2CC-4214-B018-EF3CB7E04446}"/>
    <cellStyle name="Input [yellow] 4 2 2 11 2" xfId="19008" xr:uid="{1A0711D5-585A-4D1A-92D4-4D0E3265B9E9}"/>
    <cellStyle name="Input [yellow] 4 2 2 11 3" xfId="27190" xr:uid="{00ACC237-AE76-40CC-B371-C7062582FFAD}"/>
    <cellStyle name="Input [yellow] 4 2 2 12" xfId="8523" xr:uid="{06B25F87-26A8-4A96-8765-AF2E17F164B9}"/>
    <cellStyle name="Input [yellow] 4 2 2 13" xfId="21648" xr:uid="{56C05851-4012-4D1A-A7C1-6DD5CB5C567C}"/>
    <cellStyle name="Input [yellow] 4 2 2 2" xfId="1023" xr:uid="{4BD66205-97F7-4955-A8DD-1A4E3D74C8A3}"/>
    <cellStyle name="Input [yellow] 4 2 2 2 10" xfId="9724" xr:uid="{4EBEB289-9BBC-429C-B340-57E271182F63}"/>
    <cellStyle name="Input [yellow] 4 2 2 2 10 2" xfId="19140" xr:uid="{779D1610-50EA-46C4-A69D-88CD6D3C1CDF}"/>
    <cellStyle name="Input [yellow] 4 2 2 2 10 3" xfId="28540" xr:uid="{DD68FF18-4AA2-4DF4-B423-10AB0655EA37}"/>
    <cellStyle name="Input [yellow] 4 2 2 2 11" xfId="8493" xr:uid="{CEE6F801-CD31-4346-B596-5107F024C4EC}"/>
    <cellStyle name="Input [yellow] 4 2 2 2 12" xfId="21451" xr:uid="{693DE8E2-8981-4F52-9552-52258FC71883}"/>
    <cellStyle name="Input [yellow] 4 2 2 2 2" xfId="2189" xr:uid="{F1E65E10-E5EC-4F1B-A360-8E4ACB6DEF4C}"/>
    <cellStyle name="Input [yellow] 4 2 2 2 2 2" xfId="5099" xr:uid="{5FC825AC-795B-4D6F-B511-FB16374C49E0}"/>
    <cellStyle name="Input [yellow] 4 2 2 2 2 2 2" xfId="16144" xr:uid="{BA90A449-CAF8-400C-80B1-002F59E17400}"/>
    <cellStyle name="Input [yellow] 4 2 2 2 2 2 3" xfId="24427" xr:uid="{7C24D107-2329-4E18-BA26-B20DD5592952}"/>
    <cellStyle name="Input [yellow] 4 2 2 2 2 2 4" xfId="29577" xr:uid="{7AC1C2AB-4BA7-485E-9C59-0E5F0D5BBB63}"/>
    <cellStyle name="Input [yellow] 4 2 2 2 2 2 5" xfId="34146" xr:uid="{B5D4F5FC-C2BB-4686-8B18-C048638F2144}"/>
    <cellStyle name="Input [yellow] 4 2 2 2 2 3" xfId="10587" xr:uid="{9740A8E9-F719-4572-8B6B-5486799F9A69}"/>
    <cellStyle name="Input [yellow] 4 2 2 2 2 4" xfId="19859" xr:uid="{CD6CFC2A-D6DB-4CC2-8910-7316FA606731}"/>
    <cellStyle name="Input [yellow] 4 2 2 2 2 5" xfId="18686" xr:uid="{299086A0-D623-4181-8058-BECC3F3E557D}"/>
    <cellStyle name="Input [yellow] 4 2 2 2 2 6" xfId="27187" xr:uid="{2B62669E-EF57-4502-85F1-C5B112FAE6EA}"/>
    <cellStyle name="Input [yellow] 4 2 2 2 3" xfId="2609" xr:uid="{270CAF2E-33B6-4D06-AE3C-2EFCEE447546}"/>
    <cellStyle name="Input [yellow] 4 2 2 2 3 2" xfId="5514" xr:uid="{7E41D8C8-5AF1-4D14-8DB2-9162518790EE}"/>
    <cellStyle name="Input [yellow] 4 2 2 2 3 2 2" xfId="16600" xr:uid="{08CD5E05-7F39-4C5C-A7F1-5104823C6BC2}"/>
    <cellStyle name="Input [yellow] 4 2 2 2 3 2 3" xfId="24883" xr:uid="{134A4130-926D-4E91-B536-848D90918DF8}"/>
    <cellStyle name="Input [yellow] 4 2 2 2 3 2 4" xfId="30033" xr:uid="{A604B7EE-038F-4F45-A4D8-844302A4AEDC}"/>
    <cellStyle name="Input [yellow] 4 2 2 2 3 2 5" xfId="34602" xr:uid="{977A2AB8-E4DC-4086-A96D-0207911D28B2}"/>
    <cellStyle name="Input [yellow] 4 2 2 2 3 3" xfId="11120" xr:uid="{2FBA1BD9-0833-4B33-9917-40D625BFFFC8}"/>
    <cellStyle name="Input [yellow] 4 2 2 2 3 4" xfId="20365" xr:uid="{E73CE6D9-D731-4E73-AA40-E19596AFF8C5}"/>
    <cellStyle name="Input [yellow] 4 2 2 2 3 5" xfId="8917" xr:uid="{F5D78E37-4119-40AF-A45B-F2CB5540A222}"/>
    <cellStyle name="Input [yellow] 4 2 2 2 3 6" xfId="23929" xr:uid="{BEE1AF44-F01E-4F6C-BE76-6B90DC75FF49}"/>
    <cellStyle name="Input [yellow] 4 2 2 2 4" xfId="3383" xr:uid="{041CD152-1841-4B3F-9AB1-76AE3F630E57}"/>
    <cellStyle name="Input [yellow] 4 2 2 2 4 2" xfId="6281" xr:uid="{2D0B99CF-E0B6-40C7-B73A-94E80A4A6257}"/>
    <cellStyle name="Input [yellow] 4 2 2 2 4 2 2" xfId="16776" xr:uid="{D205407E-9AC8-4CF3-B520-68D1CE3324FA}"/>
    <cellStyle name="Input [yellow] 4 2 2 2 4 2 3" xfId="25059" xr:uid="{293A4622-2E83-4FB5-9F87-C83559C01956}"/>
    <cellStyle name="Input [yellow] 4 2 2 2 4 2 4" xfId="30209" xr:uid="{6516A7A2-E591-4FA8-90B8-57D251E15277}"/>
    <cellStyle name="Input [yellow] 4 2 2 2 4 2 5" xfId="34778" xr:uid="{1E965920-CD0B-4BA4-9808-49BE1328E212}"/>
    <cellStyle name="Input [yellow] 4 2 2 2 4 3" xfId="11299" xr:uid="{86939EE3-8D5B-4B3C-B980-B018608D783E}"/>
    <cellStyle name="Input [yellow] 4 2 2 2 4 4" xfId="20545" xr:uid="{454214FB-5AA5-414E-96E3-E9164CBC706F}"/>
    <cellStyle name="Input [yellow] 4 2 2 2 4 5" xfId="20966" xr:uid="{775A9D11-21D7-4508-A030-31C1561FD3DA}"/>
    <cellStyle name="Input [yellow] 4 2 2 2 4 6" xfId="23845" xr:uid="{AAE10B6D-5AFA-4AE3-8A78-602B47F73FA0}"/>
    <cellStyle name="Input [yellow] 4 2 2 2 5" xfId="3668" xr:uid="{F3B31016-451E-4224-8F33-E2D880B2E783}"/>
    <cellStyle name="Input [yellow] 4 2 2 2 5 2" xfId="6565" xr:uid="{C1775A19-9526-4653-A7D7-F684CFC70BBC}"/>
    <cellStyle name="Input [yellow] 4 2 2 2 5 2 2" xfId="17127" xr:uid="{C1C4A3BD-1E3B-48BB-AD66-5B25C9E294FD}"/>
    <cellStyle name="Input [yellow] 4 2 2 2 5 2 3" xfId="25410" xr:uid="{1797420E-87B6-4BE3-9D22-C06D657BC34C}"/>
    <cellStyle name="Input [yellow] 4 2 2 2 5 2 4" xfId="30560" xr:uid="{AE7556E1-D7F5-4E95-BBCF-CB7260D5B094}"/>
    <cellStyle name="Input [yellow] 4 2 2 2 5 2 5" xfId="35129" xr:uid="{50ED366C-218E-44DD-B35F-7DFD4706AAFC}"/>
    <cellStyle name="Input [yellow] 4 2 2 2 5 3" xfId="12401" xr:uid="{7F5334C9-7088-4BD0-A239-E5AEC559B631}"/>
    <cellStyle name="Input [yellow] 4 2 2 2 5 4" xfId="21336" xr:uid="{66E211C2-54B0-4728-A889-BA1EFE6E0E94}"/>
    <cellStyle name="Input [yellow] 4 2 2 2 5 5" xfId="27123" xr:uid="{0945DB86-1B78-4B6B-B7D3-A6CB945E6C89}"/>
    <cellStyle name="Input [yellow] 4 2 2 2 5 6" xfId="32224" xr:uid="{95541AB9-E35A-4C4F-BA69-FAAD650D5BD2}"/>
    <cellStyle name="Input [yellow] 4 2 2 2 6" xfId="4434" xr:uid="{32C17919-BA79-4004-BD0F-77EDDC103216}"/>
    <cellStyle name="Input [yellow] 4 2 2 2 6 2" xfId="17293" xr:uid="{80A90368-087F-45B1-BF44-655D83F184E2}"/>
    <cellStyle name="Input [yellow] 4 2 2 2 6 2 2" xfId="25576" xr:uid="{FDC5F2D3-9D14-46AD-9472-F0F7D702877F}"/>
    <cellStyle name="Input [yellow] 4 2 2 2 6 2 3" xfId="30726" xr:uid="{6FBEFE63-DC7D-48D2-95A0-E58195E04D94}"/>
    <cellStyle name="Input [yellow] 4 2 2 2 6 2 4" xfId="35295" xr:uid="{D4EB8BF4-9946-4F95-B0F8-34EAA82B92A4}"/>
    <cellStyle name="Input [yellow] 4 2 2 2 6 3" xfId="13404" xr:uid="{166757C6-5F84-475B-BF61-DEF8B15B1CAD}"/>
    <cellStyle name="Input [yellow] 4 2 2 2 6 4" xfId="22022" xr:uid="{10113BE2-4236-425B-B425-9F65385B18D9}"/>
    <cellStyle name="Input [yellow] 4 2 2 2 6 5" xfId="27529" xr:uid="{C8C7FA56-4DD5-483E-B8C8-B0667243F359}"/>
    <cellStyle name="Input [yellow] 4 2 2 2 6 6" xfId="32390" xr:uid="{30768FEA-7464-4A5F-B11C-B65D81795D3D}"/>
    <cellStyle name="Input [yellow] 4 2 2 2 7" xfId="6811" xr:uid="{70A2378E-9631-4409-A5C6-FB56ADC9A130}"/>
    <cellStyle name="Input [yellow] 4 2 2 2 7 2" xfId="17861" xr:uid="{C150819F-27A8-481E-8921-05BD8AD0822B}"/>
    <cellStyle name="Input [yellow] 4 2 2 2 7 2 2" xfId="26144" xr:uid="{7531E2A6-E348-4843-9AEC-C7E55CF11B88}"/>
    <cellStyle name="Input [yellow] 4 2 2 2 7 2 3" xfId="31294" xr:uid="{59B5872A-09DC-460B-BA89-04464F760E7D}"/>
    <cellStyle name="Input [yellow] 4 2 2 2 7 2 4" xfId="35863" xr:uid="{520B4E4C-946C-4BE4-B6A6-CD7D9FD2F79F}"/>
    <cellStyle name="Input [yellow] 4 2 2 2 7 3" xfId="14237" xr:uid="{2837B0F2-DEBE-4355-AAFA-2F16C54389E3}"/>
    <cellStyle name="Input [yellow] 4 2 2 2 7 4" xfId="22766" xr:uid="{7288B463-F8BC-49CF-A71A-D03EF1314FA4}"/>
    <cellStyle name="Input [yellow] 4 2 2 2 7 5" xfId="28177" xr:uid="{18782903-6FAB-48ED-BB5F-A9C8195A3BA1}"/>
    <cellStyle name="Input [yellow] 4 2 2 2 7 6" xfId="32958" xr:uid="{018AC8C9-BAAE-4E65-8AC1-17CECD407EE1}"/>
    <cellStyle name="Input [yellow] 4 2 2 2 8" xfId="8108" xr:uid="{5CC65ABF-D8F2-4647-B46E-6EF9519C0A0C}"/>
    <cellStyle name="Input [yellow] 4 2 2 2 8 2" xfId="18396" xr:uid="{F5B03DD6-1F05-4FDF-A55D-946DEA465313}"/>
    <cellStyle name="Input [yellow] 4 2 2 2 8 2 2" xfId="26679" xr:uid="{4414A951-2AEE-46BF-ADCB-721D565F85B7}"/>
    <cellStyle name="Input [yellow] 4 2 2 2 8 2 3" xfId="31829" xr:uid="{4BB0AE3B-C01C-4CEC-AA80-6536309FEDF2}"/>
    <cellStyle name="Input [yellow] 4 2 2 2 8 2 4" xfId="36398" xr:uid="{D78E4ED6-BB32-4498-B1B4-27505399992B}"/>
    <cellStyle name="Input [yellow] 4 2 2 2 8 3" xfId="23534" xr:uid="{FBD649F4-706D-4FCD-8A3A-4C91710A3304}"/>
    <cellStyle name="Input [yellow] 4 2 2 2 8 4" xfId="28817" xr:uid="{E65C5F7A-501C-4448-8E8C-3FC42B6C6775}"/>
    <cellStyle name="Input [yellow] 4 2 2 2 8 5" xfId="33493" xr:uid="{D31AFE11-BF0D-47CA-91BD-1E9060D77A3F}"/>
    <cellStyle name="Input [yellow] 4 2 2 2 9" xfId="15241" xr:uid="{05C8B608-016E-4772-A2A5-7DC635831B2D}"/>
    <cellStyle name="Input [yellow] 4 2 2 2 9 2" xfId="18510" xr:uid="{9E3E0B98-181E-4243-89BF-0D4716A54857}"/>
    <cellStyle name="Input [yellow] 4 2 2 2 9 2 2" xfId="26793" xr:uid="{F22DF517-64BB-404B-AD2F-7A51ADC04D85}"/>
    <cellStyle name="Input [yellow] 4 2 2 2 9 2 3" xfId="31943" xr:uid="{A2FF1CAF-CA86-4B5C-B6F2-D0396D6813FA}"/>
    <cellStyle name="Input [yellow] 4 2 2 2 9 2 4" xfId="36512" xr:uid="{EB79162E-BA3A-4FDE-A032-2C3A4D276754}"/>
    <cellStyle name="Input [yellow] 4 2 2 2 9 3" xfId="23648" xr:uid="{09B698D2-1A6E-4F34-8FE9-C95BA251E022}"/>
    <cellStyle name="Input [yellow] 4 2 2 2 9 4" xfId="28931" xr:uid="{CC08E38D-E147-4A74-9E00-739F15B1C94E}"/>
    <cellStyle name="Input [yellow] 4 2 2 2 9 5" xfId="33607" xr:uid="{F665A845-7CC8-4345-8826-1B6A96A98DFA}"/>
    <cellStyle name="Input [yellow] 4 2 2 3" xfId="2066" xr:uid="{2C75E072-D6E9-4FF6-A768-DA2A9EEBA6ED}"/>
    <cellStyle name="Input [yellow] 4 2 2 3 2" xfId="4976" xr:uid="{B36E8733-D27F-4E7E-A538-33F0991CBC19}"/>
    <cellStyle name="Input [yellow] 4 2 2 3 2 2" xfId="16012" xr:uid="{92F491CA-5A50-47FA-BE58-0A4B5FEC9F98}"/>
    <cellStyle name="Input [yellow] 4 2 2 3 2 3" xfId="24295" xr:uid="{A8791384-E572-42B7-879F-33419CC24FB9}"/>
    <cellStyle name="Input [yellow] 4 2 2 3 2 4" xfId="29445" xr:uid="{13627EA2-516F-4086-82D0-259BC9EB8AA1}"/>
    <cellStyle name="Input [yellow] 4 2 2 3 2 5" xfId="34014" xr:uid="{52A693A3-54A9-46B5-BFE3-BDF921D169F0}"/>
    <cellStyle name="Input [yellow] 4 2 2 3 3" xfId="10455" xr:uid="{03FC4B6F-B02B-4BB9-8706-9752A407B6EC}"/>
    <cellStyle name="Input [yellow] 4 2 2 3 4" xfId="19727" xr:uid="{1A68EDED-2874-4611-B215-5D5A2D3D1709}"/>
    <cellStyle name="Input [yellow] 4 2 2 3 5" xfId="19298" xr:uid="{63224AB8-1A4C-412C-931C-3DA953D0AE88}"/>
    <cellStyle name="Input [yellow] 4 2 2 3 6" xfId="8458" xr:uid="{5BA0CD12-2A9E-48B3-9532-54875E151996}"/>
    <cellStyle name="Input [yellow] 4 2 2 4" xfId="2720" xr:uid="{A89090D9-27EA-4FEB-B1BC-C40A64F51F2B}"/>
    <cellStyle name="Input [yellow] 4 2 2 4 2" xfId="5625" xr:uid="{F21ADD70-98A3-4465-A649-3CDFA8007535}"/>
    <cellStyle name="Input [yellow] 4 2 2 4 2 2" xfId="16468" xr:uid="{85BAE521-DE3D-41E5-AFE1-9769C1815553}"/>
    <cellStyle name="Input [yellow] 4 2 2 4 2 3" xfId="24751" xr:uid="{EABAE448-AA60-403C-AAEE-3D3961116371}"/>
    <cellStyle name="Input [yellow] 4 2 2 4 2 4" xfId="29901" xr:uid="{1815A23F-5E0A-46AD-8859-EFF8A285213E}"/>
    <cellStyle name="Input [yellow] 4 2 2 4 2 5" xfId="34470" xr:uid="{ED715917-941C-4D63-AEF8-803615D45421}"/>
    <cellStyle name="Input [yellow] 4 2 2 4 3" xfId="10988" xr:uid="{B916FC33-4C88-4F7A-945E-E831FC9FBB0C}"/>
    <cellStyle name="Input [yellow] 4 2 2 4 4" xfId="20233" xr:uid="{BC03B2BC-5D68-41C4-84DE-AC0F58E11562}"/>
    <cellStyle name="Input [yellow] 4 2 2 4 5" xfId="21755" xr:uid="{DD4F799D-6536-4007-BED9-66E54428F21E}"/>
    <cellStyle name="Input [yellow] 4 2 2 4 6" xfId="27297" xr:uid="{94DBAAE2-2727-4D67-A110-B92F63BF6804}"/>
    <cellStyle name="Input [yellow] 4 2 2 5" xfId="3251" xr:uid="{8A840CB9-D8E5-476F-B3AE-BAA83E5EAA9E}"/>
    <cellStyle name="Input [yellow] 4 2 2 5 2" xfId="6149" xr:uid="{01CB31D0-AC3E-4FBA-AC34-D7EAF89AF428}"/>
    <cellStyle name="Input [yellow] 4 2 2 5 2 2" xfId="15759" xr:uid="{60E87CB7-733C-474F-8558-5A29F1B7A3F3}"/>
    <cellStyle name="Input [yellow] 4 2 2 5 2 3" xfId="24042" xr:uid="{825A9D42-8075-4D9A-AB83-6E71CFCFB2A3}"/>
    <cellStyle name="Input [yellow] 4 2 2 5 2 4" xfId="29192" xr:uid="{E4090BE2-5C75-45B7-8FF6-DDC0CA2BD843}"/>
    <cellStyle name="Input [yellow] 4 2 2 5 2 5" xfId="33761" xr:uid="{A1FE5FD1-2601-4BFF-B753-47F01A1D4C9F}"/>
    <cellStyle name="Input [yellow] 4 2 2 5 3" xfId="9964" xr:uid="{10AC2AD3-F258-4685-9EE0-12540EF7A2DD}"/>
    <cellStyle name="Input [yellow] 4 2 2 5 4" xfId="19323" xr:uid="{FA66080B-05F4-4DE2-B9D3-5850A708D15A}"/>
    <cellStyle name="Input [yellow] 4 2 2 5 5" xfId="8875" xr:uid="{7F397EC3-9E09-4E14-A151-52A83C31E8CB}"/>
    <cellStyle name="Input [yellow] 4 2 2 5 6" xfId="27324" xr:uid="{BBAD5ECD-B772-43F5-9565-8309E0C4B73D}"/>
    <cellStyle name="Input [yellow] 4 2 2 6" xfId="3536" xr:uid="{15A5EF7B-D527-400B-9F8A-7C632481C559}"/>
    <cellStyle name="Input [yellow] 4 2 2 6 2" xfId="6433" xr:uid="{3E890037-A11C-426E-8F97-85CA26199BC4}"/>
    <cellStyle name="Input [yellow] 4 2 2 6 2 2" xfId="16995" xr:uid="{A43DA871-0415-4E0D-8E0B-8876F2C78588}"/>
    <cellStyle name="Input [yellow] 4 2 2 6 2 3" xfId="25278" xr:uid="{80899791-D2DB-46FA-987F-398D74684AEC}"/>
    <cellStyle name="Input [yellow] 4 2 2 6 2 4" xfId="30428" xr:uid="{1DF8C2EC-1594-4F6A-B03C-321D7B2E83D4}"/>
    <cellStyle name="Input [yellow] 4 2 2 6 2 5" xfId="34997" xr:uid="{0647006B-B435-431A-8C23-2A7C42332C50}"/>
    <cellStyle name="Input [yellow] 4 2 2 6 3" xfId="12269" xr:uid="{B2B65D16-F9AC-4165-89E0-F71624FB1011}"/>
    <cellStyle name="Input [yellow] 4 2 2 6 4" xfId="21204" xr:uid="{8F94A079-B422-4CDF-9FC1-F929439688EF}"/>
    <cellStyle name="Input [yellow] 4 2 2 6 5" xfId="26991" xr:uid="{E6C52011-6AC5-4B89-9E7A-577DCB911D6C}"/>
    <cellStyle name="Input [yellow] 4 2 2 6 6" xfId="32092" xr:uid="{B061C0FA-B52E-4896-A77A-9EBC1B303B53}"/>
    <cellStyle name="Input [yellow] 4 2 2 7" xfId="4302" xr:uid="{1D7A7A43-65A8-477F-BF91-5903897B2B0D}"/>
    <cellStyle name="Input [yellow] 4 2 2 7 2" xfId="17164" xr:uid="{F779EFBE-136C-439A-9AF7-3768461D36ED}"/>
    <cellStyle name="Input [yellow] 4 2 2 7 2 2" xfId="25447" xr:uid="{0D365E1D-225E-4A8B-9763-3D822F0114B3}"/>
    <cellStyle name="Input [yellow] 4 2 2 7 2 3" xfId="30597" xr:uid="{62325A6F-85BA-44F7-B621-F9107B00E43A}"/>
    <cellStyle name="Input [yellow] 4 2 2 7 2 4" xfId="35166" xr:uid="{DDDF1DAE-FD39-4DA0-9E93-9559ACEB3D45}"/>
    <cellStyle name="Input [yellow] 4 2 2 7 3" xfId="13189" xr:uid="{99EAA40B-288F-44EF-A1F7-95CDBF8219C2}"/>
    <cellStyle name="Input [yellow] 4 2 2 7 4" xfId="21826" xr:uid="{0EF2CE7C-4ED8-4014-AF2E-AC3421423D4C}"/>
    <cellStyle name="Input [yellow] 4 2 2 7 5" xfId="27368" xr:uid="{7263585B-9518-44C6-B5F9-05427DBAF078}"/>
    <cellStyle name="Input [yellow] 4 2 2 7 6" xfId="32261" xr:uid="{57084914-7623-4C9A-AF58-4580BF368612}"/>
    <cellStyle name="Input [yellow] 4 2 2 8" xfId="7756" xr:uid="{388CCE8B-2AB1-4518-A26F-B6B4B029B69B}"/>
    <cellStyle name="Input [yellow] 4 2 2 8 2" xfId="17939" xr:uid="{58BC1759-2ABE-4B0E-8D99-52E204449EC2}"/>
    <cellStyle name="Input [yellow] 4 2 2 8 2 2" xfId="26222" xr:uid="{C95DA37C-4818-4E11-A8BF-802C78171AAE}"/>
    <cellStyle name="Input [yellow] 4 2 2 8 2 3" xfId="31372" xr:uid="{74100531-57AE-46E4-845E-608ED4E9EF43}"/>
    <cellStyle name="Input [yellow] 4 2 2 8 2 4" xfId="35941" xr:uid="{C4D2EF6E-552A-4A56-8DCC-EC6BCD2CDC38}"/>
    <cellStyle name="Input [yellow] 4 2 2 8 3" xfId="14318" xr:uid="{79A7A978-A491-447F-95F1-044BFB1720AA}"/>
    <cellStyle name="Input [yellow] 4 2 2 8 4" xfId="22845" xr:uid="{8E842D0A-205A-409D-AD6A-1D8C5C114CD5}"/>
    <cellStyle name="Input [yellow] 4 2 2 8 5" xfId="28255" xr:uid="{5A62654F-497B-45D4-912B-B0BD4A7A9631}"/>
    <cellStyle name="Input [yellow] 4 2 2 8 6" xfId="33036" xr:uid="{14F760AB-9343-4BC8-BE5B-99EF648F10B4}"/>
    <cellStyle name="Input [yellow] 4 2 2 9" xfId="7976" xr:uid="{46609504-6F9B-4EF1-BC23-5C2A2A6BF293}"/>
    <cellStyle name="Input [yellow] 4 2 2 9 2" xfId="18264" xr:uid="{A8AC973B-55C5-4302-99E6-9B563D75ED8B}"/>
    <cellStyle name="Input [yellow] 4 2 2 9 2 2" xfId="26547" xr:uid="{FD3164B7-C06D-4952-9977-0C3D437FCC07}"/>
    <cellStyle name="Input [yellow] 4 2 2 9 2 3" xfId="31697" xr:uid="{B2093EF4-05A2-43C7-9AF0-A719ABB1C499}"/>
    <cellStyle name="Input [yellow] 4 2 2 9 2 4" xfId="36266" xr:uid="{25AE6F5B-EDC2-49E8-ABBE-B0E5A710ECA3}"/>
    <cellStyle name="Input [yellow] 4 2 2 9 3" xfId="23402" xr:uid="{44C86D91-5B46-4294-900C-3482D014D0DE}"/>
    <cellStyle name="Input [yellow] 4 2 2 9 4" xfId="28685" xr:uid="{FEED8343-5519-4A37-8F75-D0FAE34A2DCF}"/>
    <cellStyle name="Input [yellow] 4 2 2 9 5" xfId="33361" xr:uid="{0D33407A-7A79-4D30-8271-257D55729ACD}"/>
    <cellStyle name="Input [yellow] 4 2 3" xfId="959" xr:uid="{63026E34-8F64-4565-885B-09378B966A8A}"/>
    <cellStyle name="Input [yellow] 4 2 3 10" xfId="9660" xr:uid="{981A21A3-1DF2-48A7-B20E-7387F6C9F9ED}"/>
    <cellStyle name="Input [yellow] 4 2 3 10 2" xfId="19076" xr:uid="{E7078A02-63A3-4B25-8D77-0D9FD77DA259}"/>
    <cellStyle name="Input [yellow] 4 2 3 10 3" xfId="27730" xr:uid="{36A5219E-5FC4-45D3-A281-6DF2F03CFA03}"/>
    <cellStyle name="Input [yellow] 4 2 3 11" xfId="8399" xr:uid="{6C40369D-B640-47AF-B358-F5B4160DC91D}"/>
    <cellStyle name="Input [yellow] 4 2 3 12" xfId="9013" xr:uid="{E875405F-51E6-4F7E-8200-0515C81C2890}"/>
    <cellStyle name="Input [yellow] 4 2 3 2" xfId="2129" xr:uid="{75EE6405-F54E-411C-A4E7-0B8940242D9E}"/>
    <cellStyle name="Input [yellow] 4 2 3 2 2" xfId="5039" xr:uid="{84AC77A2-9A9F-4DDB-A9CC-516ACD7AEB47}"/>
    <cellStyle name="Input [yellow] 4 2 3 2 2 2" xfId="16080" xr:uid="{4E9F6024-4B4A-4DE7-9DCD-98515351595D}"/>
    <cellStyle name="Input [yellow] 4 2 3 2 2 3" xfId="24363" xr:uid="{D0099CBA-C36C-41E5-A542-0BC4D7ADE294}"/>
    <cellStyle name="Input [yellow] 4 2 3 2 2 4" xfId="29513" xr:uid="{74637B38-4DFF-4C77-9EB9-4F81A827B0B4}"/>
    <cellStyle name="Input [yellow] 4 2 3 2 2 5" xfId="34082" xr:uid="{F340D3FC-30A6-4A3C-8575-3A944AB6968D}"/>
    <cellStyle name="Input [yellow] 4 2 3 2 3" xfId="10523" xr:uid="{0DB8DAE3-3E5A-4273-8592-CC5A39428FB3}"/>
    <cellStyle name="Input [yellow] 4 2 3 2 4" xfId="19795" xr:uid="{7923DD5A-566B-4C9A-B9AB-80A45CBB58D1}"/>
    <cellStyle name="Input [yellow] 4 2 3 2 5" xfId="19295" xr:uid="{B11C2040-0421-48B5-A915-B57E753466D8}"/>
    <cellStyle name="Input [yellow] 4 2 3 2 6" xfId="28595" xr:uid="{0ACDC26A-50D4-4EB9-AB98-B0F00E92187A}"/>
    <cellStyle name="Input [yellow] 4 2 3 3" xfId="3017" xr:uid="{646B492D-E88A-4AE3-A2FC-E458A3E24226}"/>
    <cellStyle name="Input [yellow] 4 2 3 3 2" xfId="5918" xr:uid="{3AF33B79-680C-406C-A8C9-4F070715C949}"/>
    <cellStyle name="Input [yellow] 4 2 3 3 2 2" xfId="16536" xr:uid="{B566EE59-6EE4-4A73-9E06-FCC7A5374AE8}"/>
    <cellStyle name="Input [yellow] 4 2 3 3 2 3" xfId="24819" xr:uid="{9EFD5277-5436-4A94-87D8-F59BC720E57D}"/>
    <cellStyle name="Input [yellow] 4 2 3 3 2 4" xfId="29969" xr:uid="{A4CEA695-5A4C-4679-BC22-E398F0D57E2B}"/>
    <cellStyle name="Input [yellow] 4 2 3 3 2 5" xfId="34538" xr:uid="{4A4ABC72-0017-4189-863E-037D768987CB}"/>
    <cellStyle name="Input [yellow] 4 2 3 3 3" xfId="11056" xr:uid="{DDED21A3-E416-4472-9643-F203D0ED8BB1}"/>
    <cellStyle name="Input [yellow] 4 2 3 3 4" xfId="20301" xr:uid="{7D41F82A-6212-41C8-ADA1-CD59202210B9}"/>
    <cellStyle name="Input [yellow] 4 2 3 3 5" xfId="18623" xr:uid="{5399C171-9C5D-48D7-B7E2-5F533FB6C4F8}"/>
    <cellStyle name="Input [yellow] 4 2 3 3 6" xfId="28563" xr:uid="{1988BA0F-17E7-4935-A092-38E97B14F419}"/>
    <cellStyle name="Input [yellow] 4 2 3 4" xfId="3319" xr:uid="{39775446-DE96-4EE0-9AB8-06C10032FFBB}"/>
    <cellStyle name="Input [yellow] 4 2 3 4 2" xfId="6217" xr:uid="{BD39EFB6-0E79-4869-B284-10614BD41CB1}"/>
    <cellStyle name="Input [yellow] 4 2 3 4 2 2" xfId="16269" xr:uid="{1FBDFA04-8618-4E39-8D1F-04D16AF345A6}"/>
    <cellStyle name="Input [yellow] 4 2 3 4 2 3" xfId="24552" xr:uid="{336CC7E9-9674-4D24-AAD2-4E528A185D70}"/>
    <cellStyle name="Input [yellow] 4 2 3 4 2 4" xfId="29702" xr:uid="{7DF3DC84-B007-42BC-BB8D-C46D9DF649A6}"/>
    <cellStyle name="Input [yellow] 4 2 3 4 2 5" xfId="34271" xr:uid="{F30356E8-3165-40DF-90F7-5C5D74A5D683}"/>
    <cellStyle name="Input [yellow] 4 2 3 4 3" xfId="10788" xr:uid="{5BD4BA56-B786-4DBA-82F0-A789C79D54A8}"/>
    <cellStyle name="Input [yellow] 4 2 3 4 4" xfId="20033" xr:uid="{61C9B9C7-A21A-4F47-8E80-1CE05C2A4A9E}"/>
    <cellStyle name="Input [yellow] 4 2 3 4 5" xfId="18643" xr:uid="{14963566-17FB-4C91-B494-105D7DBCF4EE}"/>
    <cellStyle name="Input [yellow] 4 2 3 4 6" xfId="21539" xr:uid="{CCF9C165-D711-4BE1-9D1F-CDFD2BB518FD}"/>
    <cellStyle name="Input [yellow] 4 2 3 5" xfId="3604" xr:uid="{D0786B04-A2D7-4C32-86B1-F5CC533E8892}"/>
    <cellStyle name="Input [yellow] 4 2 3 5 2" xfId="6501" xr:uid="{438C1FE1-AC91-43E9-8803-72708102D5F1}"/>
    <cellStyle name="Input [yellow] 4 2 3 5 2 2" xfId="17063" xr:uid="{1CD3A685-BDE3-4C4A-8835-0670E0F0FEC4}"/>
    <cellStyle name="Input [yellow] 4 2 3 5 2 3" xfId="25346" xr:uid="{FDF2D1D3-8F82-4F4A-B881-3A2BFF771E0D}"/>
    <cellStyle name="Input [yellow] 4 2 3 5 2 4" xfId="30496" xr:uid="{6BC6F789-A9C1-4427-AEDE-B34D83F28E0D}"/>
    <cellStyle name="Input [yellow] 4 2 3 5 2 5" xfId="35065" xr:uid="{46E3F395-953D-4C61-B182-F25A317F1221}"/>
    <cellStyle name="Input [yellow] 4 2 3 5 3" xfId="12337" xr:uid="{ACBB6FD7-3635-4832-AB8E-606E3508D0A9}"/>
    <cellStyle name="Input [yellow] 4 2 3 5 4" xfId="21272" xr:uid="{B26D0EAE-4C64-4CEF-8738-A84B4EA279E7}"/>
    <cellStyle name="Input [yellow] 4 2 3 5 5" xfId="27059" xr:uid="{38BB2A04-B6E1-41B8-BF9D-B4E53FA53C11}"/>
    <cellStyle name="Input [yellow] 4 2 3 5 6" xfId="32160" xr:uid="{4082C766-96F8-4607-B937-DC32716E025E}"/>
    <cellStyle name="Input [yellow] 4 2 3 6" xfId="4370" xr:uid="{A586FB29-69F0-4CFD-B2DC-DAB8F18D1D54}"/>
    <cellStyle name="Input [yellow] 4 2 3 6 2" xfId="17678" xr:uid="{EA0A070B-EC50-4EFF-9813-B71A3EF28D25}"/>
    <cellStyle name="Input [yellow] 4 2 3 6 2 2" xfId="25961" xr:uid="{96F5AB08-0EE8-4632-B23B-A7BD0B2DDBB8}"/>
    <cellStyle name="Input [yellow] 4 2 3 6 2 3" xfId="31111" xr:uid="{A32433C6-E88A-4C27-B628-1AF4ECA1583E}"/>
    <cellStyle name="Input [yellow] 4 2 3 6 2 4" xfId="35680" xr:uid="{3D219A02-B7D3-40CA-BF86-6FFB9EE1CE25}"/>
    <cellStyle name="Input [yellow] 4 2 3 6 3" xfId="14059" xr:uid="{0860A1AF-C0F9-4287-838D-D516DC2992A1}"/>
    <cellStyle name="Input [yellow] 4 2 3 6 4" xfId="22579" xr:uid="{FB37092A-5922-4BA1-A555-B255457E821D}"/>
    <cellStyle name="Input [yellow] 4 2 3 6 5" xfId="27993" xr:uid="{20A893B7-0AD6-4447-BAA9-430EE245F476}"/>
    <cellStyle name="Input [yellow] 4 2 3 6 6" xfId="32775" xr:uid="{A3ACB875-B52F-4B7A-9238-03B5FCA0E1BC}"/>
    <cellStyle name="Input [yellow] 4 2 3 7" xfId="6897" xr:uid="{5AE35B34-59E4-42B6-8A10-F51BC893B883}"/>
    <cellStyle name="Input [yellow] 4 2 3 7 2" xfId="17898" xr:uid="{91B0F6E5-E787-4B9A-8EC4-6C0C855B77E8}"/>
    <cellStyle name="Input [yellow] 4 2 3 7 2 2" xfId="26181" xr:uid="{2E8D54F1-FC45-4281-985D-1504CB2B4C63}"/>
    <cellStyle name="Input [yellow] 4 2 3 7 2 3" xfId="31331" xr:uid="{04860B64-D267-416C-A991-CD1103A7077B}"/>
    <cellStyle name="Input [yellow] 4 2 3 7 2 4" xfId="35900" xr:uid="{5073608B-F20C-44CA-BD94-2D1BD0E95A0D}"/>
    <cellStyle name="Input [yellow] 4 2 3 7 3" xfId="14275" xr:uid="{39C3207D-9056-41B6-926A-397EBB16BE43}"/>
    <cellStyle name="Input [yellow] 4 2 3 7 4" xfId="22803" xr:uid="{64CA4006-FBBA-4D6C-9013-8A758C57AE2F}"/>
    <cellStyle name="Input [yellow] 4 2 3 7 5" xfId="28214" xr:uid="{03D1CE73-A296-4F61-9630-9851FAF0310D}"/>
    <cellStyle name="Input [yellow] 4 2 3 7 6" xfId="32995" xr:uid="{FC514DF4-A0F4-41C6-82E0-651B9DDB35B4}"/>
    <cellStyle name="Input [yellow] 4 2 3 8" xfId="8044" xr:uid="{9CBB637D-E711-4561-B8F1-0FC6EEEE5B3F}"/>
    <cellStyle name="Input [yellow] 4 2 3 8 2" xfId="18332" xr:uid="{46624519-DB1B-42BF-B1EB-08D9A44ED662}"/>
    <cellStyle name="Input [yellow] 4 2 3 8 2 2" xfId="26615" xr:uid="{DE97C938-B752-426D-B31C-26310A62FCD3}"/>
    <cellStyle name="Input [yellow] 4 2 3 8 2 3" xfId="31765" xr:uid="{29DDFCE3-1CB1-400A-A289-2C55BF27E4EE}"/>
    <cellStyle name="Input [yellow] 4 2 3 8 2 4" xfId="36334" xr:uid="{EA44352D-B0A8-490E-9326-9B5520177E9A}"/>
    <cellStyle name="Input [yellow] 4 2 3 8 3" xfId="23470" xr:uid="{FB3608A2-3129-40B1-BF9B-F9304E35CA38}"/>
    <cellStyle name="Input [yellow] 4 2 3 8 4" xfId="28753" xr:uid="{700753D3-7D5B-447F-B65E-DBC80AF0DB41}"/>
    <cellStyle name="Input [yellow] 4 2 3 8 5" xfId="33429" xr:uid="{90232B67-1C74-441A-B59A-549E51BFCABD}"/>
    <cellStyle name="Input [yellow] 4 2 3 9" xfId="14280" xr:uid="{31BDC6FF-36DA-426E-8FDA-16E766562671}"/>
    <cellStyle name="Input [yellow] 4 2 3 9 2" xfId="17903" xr:uid="{9CDDAB91-4D34-49BD-A538-542E63AD7A3F}"/>
    <cellStyle name="Input [yellow] 4 2 3 9 2 2" xfId="26186" xr:uid="{5805FF7E-BEE5-45E8-9C0A-7E95EF3C5CA6}"/>
    <cellStyle name="Input [yellow] 4 2 3 9 2 3" xfId="31336" xr:uid="{07DBC5AC-3D3B-451B-A811-CACB02DD9805}"/>
    <cellStyle name="Input [yellow] 4 2 3 9 2 4" xfId="35905" xr:uid="{1D8809D6-18A0-4A3F-AA80-934E11D97AEB}"/>
    <cellStyle name="Input [yellow] 4 2 3 9 3" xfId="22808" xr:uid="{4C3A02BB-5E7D-44B2-A097-0A9BFD22E93B}"/>
    <cellStyle name="Input [yellow] 4 2 3 9 4" xfId="28219" xr:uid="{5BAE9B26-7D79-4A0F-BAC9-0CD51238C9CD}"/>
    <cellStyle name="Input [yellow] 4 2 3 9 5" xfId="33000" xr:uid="{A9357464-55E6-44F4-9A28-9E0E99E296DC}"/>
    <cellStyle name="Input [yellow] 4 2 4" xfId="1999" xr:uid="{02FE87B1-360F-4981-B606-E0763945744D}"/>
    <cellStyle name="Input [yellow] 4 2 4 2" xfId="4909" xr:uid="{BF53DE8D-17A3-4E69-915E-D1FDF62860E6}"/>
    <cellStyle name="Input [yellow] 4 2 4 2 2" xfId="15940" xr:uid="{9FABD40B-A740-4078-9213-BBEB40500B1F}"/>
    <cellStyle name="Input [yellow] 4 2 4 2 3" xfId="24223" xr:uid="{0AE0F6D2-A9B5-4A70-B03C-13F2B5255340}"/>
    <cellStyle name="Input [yellow] 4 2 4 2 4" xfId="29373" xr:uid="{A8BBE10E-70D2-4131-92A8-D0DFFE970281}"/>
    <cellStyle name="Input [yellow] 4 2 4 2 5" xfId="33942" xr:uid="{84D51B07-7797-4820-9804-AEFA4F6D1DEA}"/>
    <cellStyle name="Input [yellow] 4 2 4 3" xfId="10383" xr:uid="{645B1752-6E6E-4882-8AF9-6DEBF826F7CC}"/>
    <cellStyle name="Input [yellow] 4 2 4 4" xfId="19655" xr:uid="{6D4290D7-DCAB-4116-9B04-D88964803135}"/>
    <cellStyle name="Input [yellow] 4 2 4 5" xfId="18647" xr:uid="{20D3EE78-F0EB-407F-852F-FC5DD873B41C}"/>
    <cellStyle name="Input [yellow] 4 2 4 6" xfId="19546" xr:uid="{4696BBA4-CE6A-48B3-AFAF-6958312BA0BF}"/>
    <cellStyle name="Input [yellow] 4 2 5" xfId="2977" xr:uid="{E01C653A-09CB-4E18-A82F-2C24DBC930F8}"/>
    <cellStyle name="Input [yellow] 4 2 5 2" xfId="5879" xr:uid="{7C7E1127-71C8-4B73-8C4F-2729B5A3DE17}"/>
    <cellStyle name="Input [yellow] 4 2 5 2 2" xfId="16394" xr:uid="{02FE9838-4FC3-4B41-A72D-F0B549567A08}"/>
    <cellStyle name="Input [yellow] 4 2 5 2 3" xfId="24677" xr:uid="{FD1A5A6B-0FAB-4911-82C4-4073DC20BCCA}"/>
    <cellStyle name="Input [yellow] 4 2 5 2 4" xfId="29827" xr:uid="{39D1F89F-7A37-4FC2-BBAA-57B65827BDBD}"/>
    <cellStyle name="Input [yellow] 4 2 5 2 5" xfId="34396" xr:uid="{1565D966-A3AB-45B3-BC03-97657D8BD8D8}"/>
    <cellStyle name="Input [yellow] 4 2 5 3" xfId="10914" xr:uid="{48E19A57-CB0B-44D4-8510-EC28E5BEFCC7}"/>
    <cellStyle name="Input [yellow] 4 2 5 4" xfId="20159" xr:uid="{A3068C09-CA06-448E-ADE3-3FFD51978E73}"/>
    <cellStyle name="Input [yellow] 4 2 5 5" xfId="21568" xr:uid="{1716D5E6-DBEB-4BCF-B9A7-39C8F141C4C9}"/>
    <cellStyle name="Input [yellow] 4 2 5 6" xfId="27362" xr:uid="{46FF5B07-2E4F-4799-8718-16D51D5605CB}"/>
    <cellStyle name="Input [yellow] 4 2 6" xfId="3180" xr:uid="{51D55217-118E-4D39-8474-1905FF2C7D58}"/>
    <cellStyle name="Input [yellow] 4 2 6 2" xfId="6078" xr:uid="{4EEB8388-7A7F-4BD0-85E4-34017BF0A129}"/>
    <cellStyle name="Input [yellow] 4 2 6 2 2" xfId="16213" xr:uid="{90662C25-9B25-4229-BDEF-3C3B13DC68B8}"/>
    <cellStyle name="Input [yellow] 4 2 6 2 3" xfId="24496" xr:uid="{B5423CEB-BA81-4E32-952F-52CF15EE4B8F}"/>
    <cellStyle name="Input [yellow] 4 2 6 2 4" xfId="29646" xr:uid="{81A5291A-4615-4F1E-91D8-110054AB655C}"/>
    <cellStyle name="Input [yellow] 4 2 6 2 5" xfId="34215" xr:uid="{A4767E76-B405-4047-95BC-8639A406B176}"/>
    <cellStyle name="Input [yellow] 4 2 6 3" xfId="10732" xr:uid="{AE942BBE-B5D6-47AF-824B-E7DFE34D4427}"/>
    <cellStyle name="Input [yellow] 4 2 6 4" xfId="19977" xr:uid="{2E3F85DD-5714-4A37-A1CE-DE4151BBEB35}"/>
    <cellStyle name="Input [yellow] 4 2 6 5" xfId="21905" xr:uid="{C1B7E5AE-E640-436F-85F9-2518B8CC0F5A}"/>
    <cellStyle name="Input [yellow] 4 2 6 6" xfId="23141" xr:uid="{00291D4C-B6BA-4595-97BB-159C761D653F}"/>
    <cellStyle name="Input [yellow] 4 2 7" xfId="3465" xr:uid="{D139B2B7-0A9A-4A8A-948A-26ED3743B9F8}"/>
    <cellStyle name="Input [yellow] 4 2 7 2" xfId="6362" xr:uid="{11B9B507-B2B3-423C-AE80-03B19DCD1016}"/>
    <cellStyle name="Input [yellow] 4 2 7 2 2" xfId="16924" xr:uid="{44A1D69B-2EFA-4B5D-B817-B6CC04599AD2}"/>
    <cellStyle name="Input [yellow] 4 2 7 2 3" xfId="25207" xr:uid="{1BFCAC6C-BC31-4563-9E89-F2F0BCA302F5}"/>
    <cellStyle name="Input [yellow] 4 2 7 2 4" xfId="30357" xr:uid="{A14116DD-6389-45F4-8789-594214FD642A}"/>
    <cellStyle name="Input [yellow] 4 2 7 2 5" xfId="34926" xr:uid="{3091AF5A-3A68-412F-A4C2-D8CF4E32A23E}"/>
    <cellStyle name="Input [yellow] 4 2 7 3" xfId="12198" xr:uid="{9902DAB1-DF0C-403F-AA6A-BC4ABB237DCC}"/>
    <cellStyle name="Input [yellow] 4 2 7 4" xfId="21133" xr:uid="{3F33B202-A5D9-4951-A36A-51B63AE8AF7F}"/>
    <cellStyle name="Input [yellow] 4 2 7 5" xfId="26920" xr:uid="{E6A014DC-E8A1-4572-BBB0-B1D1FF28CA7F}"/>
    <cellStyle name="Input [yellow] 4 2 7 6" xfId="29090" xr:uid="{B9048A5A-4214-43CB-8B51-E323664BB210}"/>
    <cellStyle name="Input [yellow] 4 2 8" xfId="4231" xr:uid="{04031806-6767-4677-8D0F-713CCA377FFC}"/>
    <cellStyle name="Input [yellow] 4 2 8 2" xfId="17895" xr:uid="{AF9F4000-19B4-4C5D-8A55-216106C3B9B1}"/>
    <cellStyle name="Input [yellow] 4 2 8 2 2" xfId="26178" xr:uid="{876560C9-EF4E-4488-8AE9-D372959C0749}"/>
    <cellStyle name="Input [yellow] 4 2 8 2 3" xfId="31328" xr:uid="{E2E75779-B70A-4EC9-8419-12BF07AB4967}"/>
    <cellStyle name="Input [yellow] 4 2 8 2 4" xfId="35897" xr:uid="{8E4A1CD9-ED48-4D45-BABB-49FF61EA26EE}"/>
    <cellStyle name="Input [yellow] 4 2 8 3" xfId="14272" xr:uid="{3D3412C7-DC62-4490-8EB0-541365A4AEBB}"/>
    <cellStyle name="Input [yellow] 4 2 8 4" xfId="22800" xr:uid="{77C897C5-606C-4A29-8B8D-2E04C487B610}"/>
    <cellStyle name="Input [yellow] 4 2 8 5" xfId="28211" xr:uid="{1F980DE6-BA81-4415-8483-03FF62AB81DF}"/>
    <cellStyle name="Input [yellow] 4 2 8 6" xfId="32992" xr:uid="{26A63E6B-2F7F-4ECF-9FFC-7BB15FDED910}"/>
    <cellStyle name="Input [yellow] 4 2 9" xfId="6952" xr:uid="{C972C24C-1E34-4696-8A89-E310442F9569}"/>
    <cellStyle name="Input [yellow] 4 2 9 2" xfId="17258" xr:uid="{0DF08153-6549-4B52-A784-BF66C742AC22}"/>
    <cellStyle name="Input [yellow] 4 2 9 2 2" xfId="25541" xr:uid="{942A18F2-3A8C-40F0-A78D-FA075B94D433}"/>
    <cellStyle name="Input [yellow] 4 2 9 2 3" xfId="30691" xr:uid="{CEE917DE-60E1-4F4B-B11E-3DC3AA00B522}"/>
    <cellStyle name="Input [yellow] 4 2 9 2 4" xfId="35260" xr:uid="{6CAD4812-D646-4B94-843B-E8AAF6107272}"/>
    <cellStyle name="Input [yellow] 4 2 9 3" xfId="13360" xr:uid="{7CAA2895-774F-489A-A908-40454FE93C2C}"/>
    <cellStyle name="Input [yellow] 4 2 9 4" xfId="21979" xr:uid="{A335E3B8-BAD3-43F5-913B-A5107CEF502D}"/>
    <cellStyle name="Input [yellow] 4 2 9 5" xfId="27494" xr:uid="{331C4E55-F3D0-4028-8FC1-968FDC069635}"/>
    <cellStyle name="Input [yellow] 4 2 9 6" xfId="32355" xr:uid="{CCD3B209-8A9B-44BE-B64C-DBF29F798963}"/>
    <cellStyle name="Input [yellow] 4 3" xfId="716" xr:uid="{9A7D2B00-6DB3-40B2-910C-2764E1D5D2F5}"/>
    <cellStyle name="Input [yellow] 4 4" xfId="4058" xr:uid="{E5734857-E7E6-4A93-A24F-66699EF54795}"/>
    <cellStyle name="Input [yellow] 5" xfId="687" xr:uid="{9E5A8D59-DD77-45A4-9335-7FA37C274A18}"/>
    <cellStyle name="Input [yellow] 5 10" xfId="6848" xr:uid="{15E564E4-4356-4C8C-A79B-396C233E94B2}"/>
    <cellStyle name="Input [yellow] 5 10 2" xfId="18042" xr:uid="{0AE7E3ED-1384-4BC4-9F64-1ECAD05317BF}"/>
    <cellStyle name="Input [yellow] 5 10 2 2" xfId="26325" xr:uid="{37E44887-8C2D-4FDB-9957-F28A2DF3BD9D}"/>
    <cellStyle name="Input [yellow] 5 10 2 3" xfId="31475" xr:uid="{C206C083-FE68-4CCD-A209-4F1E9745377F}"/>
    <cellStyle name="Input [yellow] 5 10 2 4" xfId="36044" xr:uid="{6A2829D5-980E-4F9D-A832-DBA0723B4E9E}"/>
    <cellStyle name="Input [yellow] 5 10 3" xfId="22948" xr:uid="{14FFA78B-025C-4B1D-B409-886DB8A68692}"/>
    <cellStyle name="Input [yellow] 5 10 4" xfId="28358" xr:uid="{F1E802DC-65B8-4CE4-A4D5-F81C3806684B}"/>
    <cellStyle name="Input [yellow] 5 10 5" xfId="33139" xr:uid="{8AD04199-8294-4EEA-A1F6-5167AFC2DAC6}"/>
    <cellStyle name="Input [yellow] 5 11" xfId="15274" xr:uid="{C0290F44-4939-425C-AC62-B53BDE9A018D}"/>
    <cellStyle name="Input [yellow] 5 11 2" xfId="18548" xr:uid="{364EAC58-0ADB-4609-B592-1C2265C0FE23}"/>
    <cellStyle name="Input [yellow] 5 11 2 2" xfId="26831" xr:uid="{CEA25E23-1AE2-4E15-A97F-8A0732369AB8}"/>
    <cellStyle name="Input [yellow] 5 11 2 3" xfId="31981" xr:uid="{700301DA-AEB4-4FAA-A0F1-1F730FDFE1EF}"/>
    <cellStyle name="Input [yellow] 5 11 2 4" xfId="36550" xr:uid="{3D2851D9-A1DD-4B54-877B-BC0380097B80}"/>
    <cellStyle name="Input [yellow] 5 11 3" xfId="23686" xr:uid="{E8E7D52E-AED1-4DB6-A154-46D7B0F6F232}"/>
    <cellStyle name="Input [yellow] 5 11 4" xfId="28969" xr:uid="{8A7BF77F-82FA-42E5-ABF6-E32FD5369190}"/>
    <cellStyle name="Input [yellow] 5 11 5" xfId="33645" xr:uid="{D13BBAD8-1528-4FEA-BBED-B3F94789CD73}"/>
    <cellStyle name="Input [yellow] 5 12" xfId="9408" xr:uid="{31C43908-1B91-4B9F-8034-BA7D7CD5FF2C}"/>
    <cellStyle name="Input [yellow] 5 12 2" xfId="18851" xr:uid="{D4939AC7-5522-479F-8D06-E40B0F9567A4}"/>
    <cellStyle name="Input [yellow] 5 12 3" xfId="21710" xr:uid="{3AA49ED0-9878-4363-A385-24EB9EB93382}"/>
    <cellStyle name="Input [yellow] 5 13" xfId="8889" xr:uid="{4501CE84-AD89-4449-896D-5D1D5B3A69EF}"/>
    <cellStyle name="Input [yellow] 5 14" xfId="20879" xr:uid="{6643A712-3874-4F77-9CAE-01C404A498F2}"/>
    <cellStyle name="Input [yellow] 5 2" xfId="849" xr:uid="{0159725C-81D6-4574-BA83-A054A0879590}"/>
    <cellStyle name="Input [yellow] 5 2 10" xfId="15257" xr:uid="{C31AD5F9-3E9A-48C3-992A-8CE4694C6FAD}"/>
    <cellStyle name="Input [yellow] 5 2 10 2" xfId="18527" xr:uid="{00CD9AC2-2D62-45F7-BC26-7BDDED3B2A31}"/>
    <cellStyle name="Input [yellow] 5 2 10 2 2" xfId="26810" xr:uid="{98113FF3-FD64-4A5F-A713-2B4A3DD498CA}"/>
    <cellStyle name="Input [yellow] 5 2 10 2 3" xfId="31960" xr:uid="{A1821D10-8806-4543-868A-B9C99762E381}"/>
    <cellStyle name="Input [yellow] 5 2 10 2 4" xfId="36529" xr:uid="{C8A7791E-BC5A-4C66-A116-9A4CB3AA6490}"/>
    <cellStyle name="Input [yellow] 5 2 10 3" xfId="23665" xr:uid="{1E2B056A-9DC3-46EE-8C10-8A0B20D2CA37}"/>
    <cellStyle name="Input [yellow] 5 2 10 4" xfId="28948" xr:uid="{0006884B-7210-42C2-8253-2BAA8BB37366}"/>
    <cellStyle name="Input [yellow] 5 2 10 5" xfId="33624" xr:uid="{04606D9C-0021-498D-80B5-44F660490EAF}"/>
    <cellStyle name="Input [yellow] 5 2 11" xfId="9557" xr:uid="{B282A01E-0E57-4735-AE46-A108BB2271AA}"/>
    <cellStyle name="Input [yellow] 5 2 11 2" xfId="18973" xr:uid="{D7F1778D-7866-45F0-AE86-12AC5CA72656}"/>
    <cellStyle name="Input [yellow] 5 2 11 3" xfId="20920" xr:uid="{9672285F-B079-4C71-8ED7-3D4401F8C578}"/>
    <cellStyle name="Input [yellow] 5 2 12" xfId="8929" xr:uid="{84EA2576-ABCF-4616-9BCF-A0A82D8BC45D}"/>
    <cellStyle name="Input [yellow] 5 2 13" xfId="21799" xr:uid="{6D6791FB-B567-4B7E-ADB2-1DC257E50929}"/>
    <cellStyle name="Input [yellow] 5 2 2" xfId="993" xr:uid="{0D179DEC-8AA9-44A2-8209-FAA821374EA5}"/>
    <cellStyle name="Input [yellow] 5 2 2 10" xfId="9694" xr:uid="{68974FDB-D619-4398-9AA4-F05AFF606BBD}"/>
    <cellStyle name="Input [yellow] 5 2 2 10 2" xfId="19110" xr:uid="{5112461F-8841-43E9-8FE9-37531CBCE0FD}"/>
    <cellStyle name="Input [yellow] 5 2 2 10 3" xfId="23791" xr:uid="{0700632C-B41A-4793-AF5B-6FDDC8D15018}"/>
    <cellStyle name="Input [yellow] 5 2 2 11" xfId="8171" xr:uid="{8E50C8F3-710A-4C27-901C-23CDC2B5E08C}"/>
    <cellStyle name="Input [yellow] 5 2 2 12" xfId="20798" xr:uid="{02C5DA5F-B305-4F89-8571-1BABB78539C4}"/>
    <cellStyle name="Input [yellow] 5 2 2 2" xfId="2161" xr:uid="{4B321E2A-5131-4705-AAF1-D5A326C3EC73}"/>
    <cellStyle name="Input [yellow] 5 2 2 2 2" xfId="5071" xr:uid="{510E0BA8-06F9-496F-A78C-8CBAE023F949}"/>
    <cellStyle name="Input [yellow] 5 2 2 2 2 2" xfId="16114" xr:uid="{A234CF1E-4AC2-4EC3-936D-8DC3FEE47D77}"/>
    <cellStyle name="Input [yellow] 5 2 2 2 2 3" xfId="24397" xr:uid="{AC7A78A9-F3C2-4246-8D78-ED27082B985F}"/>
    <cellStyle name="Input [yellow] 5 2 2 2 2 4" xfId="29547" xr:uid="{353AB92F-AF41-4D3D-AD71-75EBECE5A2BA}"/>
    <cellStyle name="Input [yellow] 5 2 2 2 2 5" xfId="34116" xr:uid="{3B935A72-07FB-4AB4-B7FE-99ED3706FFC5}"/>
    <cellStyle name="Input [yellow] 5 2 2 2 3" xfId="10557" xr:uid="{E831FAB8-BF8E-4AE0-9171-C395799931A0}"/>
    <cellStyle name="Input [yellow] 5 2 2 2 4" xfId="19829" xr:uid="{6312E90E-66FA-401C-94D4-A1D7F95FE792}"/>
    <cellStyle name="Input [yellow] 5 2 2 2 5" xfId="22069" xr:uid="{6C9D22E3-A97A-4FD9-81EE-BA22F758678D}"/>
    <cellStyle name="Input [yellow] 5 2 2 2 6" xfId="27248" xr:uid="{1E653BED-EDD8-420E-AB22-ABE497480099}"/>
    <cellStyle name="Input [yellow] 5 2 2 3" xfId="3053" xr:uid="{F8F58594-1FA6-472D-8A2B-E12282017B49}"/>
    <cellStyle name="Input [yellow] 5 2 2 3 2" xfId="5954" xr:uid="{C683C242-C4CF-4019-8168-06F5FC9777B2}"/>
    <cellStyle name="Input [yellow] 5 2 2 3 2 2" xfId="16570" xr:uid="{9573BBF7-5551-44AA-8681-66E996FD5F14}"/>
    <cellStyle name="Input [yellow] 5 2 2 3 2 3" xfId="24853" xr:uid="{2A118648-BC0E-4CB0-944D-E0944A56EB41}"/>
    <cellStyle name="Input [yellow] 5 2 2 3 2 4" xfId="30003" xr:uid="{808E3F4A-017A-4F64-9632-AA250B247262}"/>
    <cellStyle name="Input [yellow] 5 2 2 3 2 5" xfId="34572" xr:uid="{0F91AB8B-C07D-4A26-8BE3-1A0FBB63BD5C}"/>
    <cellStyle name="Input [yellow] 5 2 2 3 3" xfId="11090" xr:uid="{261069E5-2176-47CF-83E9-3AA4E5119AA5}"/>
    <cellStyle name="Input [yellow] 5 2 2 3 4" xfId="20335" xr:uid="{8C841819-B7CA-4580-A45C-F98BFA81E06D}"/>
    <cellStyle name="Input [yellow] 5 2 2 3 5" xfId="8926" xr:uid="{BF66FC3B-512D-4A44-A07C-BD3C02DDDA5A}"/>
    <cellStyle name="Input [yellow] 5 2 2 3 6" xfId="19179" xr:uid="{A8724465-439B-49D3-9944-5AA9857B100D}"/>
    <cellStyle name="Input [yellow] 5 2 2 4" xfId="3353" xr:uid="{2349F651-7D94-40BA-B5AD-21AF4F05112C}"/>
    <cellStyle name="Input [yellow] 5 2 2 4 2" xfId="6251" xr:uid="{CD9701E0-7214-4898-983E-627E6DD91356}"/>
    <cellStyle name="Input [yellow] 5 2 2 4 2 2" xfId="16348" xr:uid="{37FAD392-EF45-4E64-8860-28EFF10B9C42}"/>
    <cellStyle name="Input [yellow] 5 2 2 4 2 3" xfId="24631" xr:uid="{9610B7A6-5182-4994-A7B3-AB1FE2A9BB9D}"/>
    <cellStyle name="Input [yellow] 5 2 2 4 2 4" xfId="29781" xr:uid="{FD54F538-41B9-4B96-A0AD-03885066DCF3}"/>
    <cellStyle name="Input [yellow] 5 2 2 4 2 5" xfId="34350" xr:uid="{7EA9B296-777E-4441-A4F7-CAAD55860DB8}"/>
    <cellStyle name="Input [yellow] 5 2 2 4 3" xfId="10868" xr:uid="{6E275890-7C4F-4D46-8973-FF948C5203AE}"/>
    <cellStyle name="Input [yellow] 5 2 2 4 4" xfId="20113" xr:uid="{ACB94A70-CCB2-43D1-B4B3-EE3DC9E0788E}"/>
    <cellStyle name="Input [yellow] 5 2 2 4 5" xfId="18624" xr:uid="{2F725ED5-42F0-42F3-8E45-A453E248E849}"/>
    <cellStyle name="Input [yellow] 5 2 2 4 6" xfId="19927" xr:uid="{17359810-E6D4-45D2-AD96-1AB3BFD707D8}"/>
    <cellStyle name="Input [yellow] 5 2 2 5" xfId="3638" xr:uid="{D40C0850-3949-4E39-B68A-71E96E6AFF32}"/>
    <cellStyle name="Input [yellow] 5 2 2 5 2" xfId="6535" xr:uid="{8C0195D7-ED25-4D8F-BCDF-381F2BFA50E5}"/>
    <cellStyle name="Input [yellow] 5 2 2 5 2 2" xfId="17097" xr:uid="{0A69136A-DAA3-40D6-9D25-D015772849F1}"/>
    <cellStyle name="Input [yellow] 5 2 2 5 2 3" xfId="25380" xr:uid="{B0624B79-0101-477D-B5F9-5F38D4E2BEC8}"/>
    <cellStyle name="Input [yellow] 5 2 2 5 2 4" xfId="30530" xr:uid="{7EAF228D-76E3-436B-A6BC-C5C10A9F865D}"/>
    <cellStyle name="Input [yellow] 5 2 2 5 2 5" xfId="35099" xr:uid="{23FC10F9-20B5-42A7-8C00-78A493A57A7A}"/>
    <cellStyle name="Input [yellow] 5 2 2 5 3" xfId="12371" xr:uid="{99E1FD85-920A-4725-8D15-EFF0007DBAA6}"/>
    <cellStyle name="Input [yellow] 5 2 2 5 4" xfId="21306" xr:uid="{140F1FE0-81E3-482F-A971-239F20D4EC96}"/>
    <cellStyle name="Input [yellow] 5 2 2 5 5" xfId="27093" xr:uid="{A30FB25F-48A0-402D-BFFF-84BB70EE2C00}"/>
    <cellStyle name="Input [yellow] 5 2 2 5 6" xfId="32194" xr:uid="{995374BD-18C3-4F50-AEAB-BD90588CFA81}"/>
    <cellStyle name="Input [yellow] 5 2 2 6" xfId="4404" xr:uid="{C1659258-73D0-44C7-98F3-AC5E3FDD404F}"/>
    <cellStyle name="Input [yellow] 5 2 2 6 2" xfId="17191" xr:uid="{99D64682-1E7F-42C6-8634-56A21CAF46BC}"/>
    <cellStyle name="Input [yellow] 5 2 2 6 2 2" xfId="25474" xr:uid="{C158EE20-F0EF-43B6-AF19-632904D2D158}"/>
    <cellStyle name="Input [yellow] 5 2 2 6 2 3" xfId="30624" xr:uid="{A1462A85-B6C9-466E-8BD6-7DE68960C523}"/>
    <cellStyle name="Input [yellow] 5 2 2 6 2 4" xfId="35193" xr:uid="{8EC66082-71DF-4D41-B23C-301C936F7E8C}"/>
    <cellStyle name="Input [yellow] 5 2 2 6 3" xfId="13224" xr:uid="{3D9CBE8B-1717-4AAD-A1E2-58A35B40C71E}"/>
    <cellStyle name="Input [yellow] 5 2 2 6 4" xfId="21860" xr:uid="{036619A9-E8D1-4B1C-880E-FDB5A26FDA7A}"/>
    <cellStyle name="Input [yellow] 5 2 2 6 5" xfId="27401" xr:uid="{2B6400D5-53FB-4B39-8778-4677AC33C0FE}"/>
    <cellStyle name="Input [yellow] 5 2 2 6 6" xfId="32288" xr:uid="{10CAB6D8-F67B-4020-B4C6-7406BD253786}"/>
    <cellStyle name="Input [yellow] 5 2 2 7" xfId="7880" xr:uid="{F287B54F-4704-4ABD-B4E5-26FA738ADB09}"/>
    <cellStyle name="Input [yellow] 5 2 2 7 2" xfId="17885" xr:uid="{BA95D4EA-D065-4047-ABCA-AB7E175E96F2}"/>
    <cellStyle name="Input [yellow] 5 2 2 7 2 2" xfId="26168" xr:uid="{EE9D0269-A76D-417E-B18B-5A8A32E16A08}"/>
    <cellStyle name="Input [yellow] 5 2 2 7 2 3" xfId="31318" xr:uid="{887C3FC0-D7FB-431F-85AF-1EC8988F6280}"/>
    <cellStyle name="Input [yellow] 5 2 2 7 2 4" xfId="35887" xr:uid="{124E2FEF-382D-474A-A6BA-4859B1AD9B55}"/>
    <cellStyle name="Input [yellow] 5 2 2 7 3" xfId="14262" xr:uid="{746C36E9-07AB-43D7-9557-7F6E354B3DCB}"/>
    <cellStyle name="Input [yellow] 5 2 2 7 4" xfId="22790" xr:uid="{A024105E-044E-48CB-8E4A-0A96E996FB36}"/>
    <cellStyle name="Input [yellow] 5 2 2 7 5" xfId="28201" xr:uid="{E9AC2E86-FDB2-4457-9C07-D3B486713454}"/>
    <cellStyle name="Input [yellow] 5 2 2 7 6" xfId="32982" xr:uid="{40CA0223-6D3B-4637-BF8E-D10DBFFD592D}"/>
    <cellStyle name="Input [yellow] 5 2 2 8" xfId="8078" xr:uid="{CA61EA87-8402-41F1-9A23-829A06AAE24D}"/>
    <cellStyle name="Input [yellow] 5 2 2 8 2" xfId="18366" xr:uid="{E828A072-017F-4C6E-A773-503A2E774781}"/>
    <cellStyle name="Input [yellow] 5 2 2 8 2 2" xfId="26649" xr:uid="{26675677-B090-4AE5-B4E3-C0D7EFF0B12C}"/>
    <cellStyle name="Input [yellow] 5 2 2 8 2 3" xfId="31799" xr:uid="{D141D7F0-1F75-4A10-91CC-035A07727D73}"/>
    <cellStyle name="Input [yellow] 5 2 2 8 2 4" xfId="36368" xr:uid="{78C1D698-AAAF-46F0-B6BD-B3893A58633B}"/>
    <cellStyle name="Input [yellow] 5 2 2 8 3" xfId="23504" xr:uid="{FE0B6E02-9D89-4944-9A14-3E09A07F1F4A}"/>
    <cellStyle name="Input [yellow] 5 2 2 8 4" xfId="28787" xr:uid="{F5FFE2AB-1E76-4514-9EC7-ED0CFFE141DF}"/>
    <cellStyle name="Input [yellow] 5 2 2 8 5" xfId="33463" xr:uid="{7F7F21A8-0772-453A-9DDD-3BD65E362C0F}"/>
    <cellStyle name="Input [yellow] 5 2 2 9" xfId="14530" xr:uid="{1DA148C5-8EA1-4D01-8BFC-0BA7BA5FCC03}"/>
    <cellStyle name="Input [yellow] 5 2 2 9 2" xfId="18161" xr:uid="{3F027C85-A22A-4E07-9027-0F7F1E6857B9}"/>
    <cellStyle name="Input [yellow] 5 2 2 9 2 2" xfId="26444" xr:uid="{F9D6B96C-B0A0-456B-9E9A-D31DB07C2019}"/>
    <cellStyle name="Input [yellow] 5 2 2 9 2 3" xfId="31594" xr:uid="{1905CEAB-7FC6-4558-A34B-DF2848898B30}"/>
    <cellStyle name="Input [yellow] 5 2 2 9 2 4" xfId="36163" xr:uid="{4257BF4B-733B-4472-A816-9FDE250975F9}"/>
    <cellStyle name="Input [yellow] 5 2 2 9 3" xfId="23069" xr:uid="{37C50555-7288-4964-A6FF-E196D749742E}"/>
    <cellStyle name="Input [yellow] 5 2 2 9 4" xfId="28477" xr:uid="{2C4CD053-CE9E-4F4A-A891-635FA87EED90}"/>
    <cellStyle name="Input [yellow] 5 2 2 9 5" xfId="33258" xr:uid="{FCE17ADE-0DCD-46AF-ACBC-6F0B05935626}"/>
    <cellStyle name="Input [yellow] 5 2 3" xfId="2033" xr:uid="{D11A31A6-784E-4709-AF88-979D22A67D39}"/>
    <cellStyle name="Input [yellow] 5 2 3 2" xfId="4943" xr:uid="{B97BD981-CA6F-4ED5-BB19-206B5C9ACEB6}"/>
    <cellStyle name="Input [yellow] 5 2 3 2 2" xfId="15976" xr:uid="{8C7C6A18-38AE-4A6D-89E2-22332FF017E0}"/>
    <cellStyle name="Input [yellow] 5 2 3 2 3" xfId="24259" xr:uid="{2724B22B-F45F-470F-805D-079A0AF8B375}"/>
    <cellStyle name="Input [yellow] 5 2 3 2 4" xfId="29409" xr:uid="{C61898F4-6510-4C89-9AED-EF91F82F9EC2}"/>
    <cellStyle name="Input [yellow] 5 2 3 2 5" xfId="33978" xr:uid="{4D2801E2-931C-4509-8242-79FBE2D7F511}"/>
    <cellStyle name="Input [yellow] 5 2 3 3" xfId="10419" xr:uid="{C1162C4E-5C7A-4830-9F25-F3A0B5C3383C}"/>
    <cellStyle name="Input [yellow] 5 2 3 4" xfId="19691" xr:uid="{203957A9-993B-42D2-8A24-6F31793CD78B}"/>
    <cellStyle name="Input [yellow] 5 2 3 5" xfId="20662" xr:uid="{AC507572-74C4-4DD5-8ABD-4E1ED12A1931}"/>
    <cellStyle name="Input [yellow] 5 2 3 6" xfId="8742" xr:uid="{7164077E-8757-4F77-8156-9A8ADE6CC2DB}"/>
    <cellStyle name="Input [yellow] 5 2 4" xfId="3007" xr:uid="{9707B696-B9AE-4705-92E9-36D02E5DCAD9}"/>
    <cellStyle name="Input [yellow] 5 2 4 2" xfId="5909" xr:uid="{BD44CDB7-04A5-417C-BC4D-E3E83A063793}"/>
    <cellStyle name="Input [yellow] 5 2 4 2 2" xfId="16430" xr:uid="{F56A84A6-1120-4A11-BD5F-7FD692967E2D}"/>
    <cellStyle name="Input [yellow] 5 2 4 2 3" xfId="24713" xr:uid="{CDF307D8-189A-4CEB-85AC-3E5B235C63EA}"/>
    <cellStyle name="Input [yellow] 5 2 4 2 4" xfId="29863" xr:uid="{0FA6E787-F4CD-415C-914F-25326FCBED4C}"/>
    <cellStyle name="Input [yellow] 5 2 4 2 5" xfId="34432" xr:uid="{EB11F5E8-61F0-4C1A-9D80-FAB7F1E50600}"/>
    <cellStyle name="Input [yellow] 5 2 4 3" xfId="10950" xr:uid="{D95B3539-8BA7-4ADB-AB51-84047981D170}"/>
    <cellStyle name="Input [yellow] 5 2 4 4" xfId="20195" xr:uid="{239D6819-98E3-4867-B877-B7F2A507734D}"/>
    <cellStyle name="Input [yellow] 5 2 4 5" xfId="19616" xr:uid="{2A22AC84-AEFB-4833-9E1E-94F07F91EAC5}"/>
    <cellStyle name="Input [yellow] 5 2 4 6" xfId="22311" xr:uid="{045E893A-3659-4203-8F36-E92B3C48DD4E}"/>
    <cellStyle name="Input [yellow] 5 2 5" xfId="3216" xr:uid="{8831E375-36DC-496D-81A8-387626021CEA}"/>
    <cellStyle name="Input [yellow] 5 2 5 2" xfId="6114" xr:uid="{D52D58D8-C433-427A-B3B5-728B4B9B5504}"/>
    <cellStyle name="Input [yellow] 5 2 5 2 2" xfId="16715" xr:uid="{8C7C381E-9688-4BCB-846F-32081A3604D5}"/>
    <cellStyle name="Input [yellow] 5 2 5 2 3" xfId="24998" xr:uid="{BB45BD7E-B619-450A-BE03-F2CD0EDF600B}"/>
    <cellStyle name="Input [yellow] 5 2 5 2 4" xfId="30148" xr:uid="{9DFC6C54-212D-4C01-AEBA-391681B7B699}"/>
    <cellStyle name="Input [yellow] 5 2 5 2 5" xfId="34717" xr:uid="{6AC0271C-AE97-4F85-B09F-EFAC65CD4BD6}"/>
    <cellStyle name="Input [yellow] 5 2 5 3" xfId="11238" xr:uid="{A5CD186A-A5B9-4C18-AC8C-D61B636F609E}"/>
    <cellStyle name="Input [yellow] 5 2 5 4" xfId="20484" xr:uid="{9CE5323B-E3F9-4A90-BB50-A691CD9B11F8}"/>
    <cellStyle name="Input [yellow] 5 2 5 5" xfId="20895" xr:uid="{FFCAB6EF-D0A3-4ACD-A80E-EA4DB46DF801}"/>
    <cellStyle name="Input [yellow] 5 2 5 6" xfId="21823" xr:uid="{722627AC-36B0-4FAB-9371-9822D0C799CA}"/>
    <cellStyle name="Input [yellow] 5 2 6" xfId="3501" xr:uid="{8A2A0AF0-FA7E-46C7-A6E5-277335619B62}"/>
    <cellStyle name="Input [yellow] 5 2 6 2" xfId="6398" xr:uid="{DA294362-6B31-46B6-B010-4D9169A76D9C}"/>
    <cellStyle name="Input [yellow] 5 2 6 2 2" xfId="16960" xr:uid="{E4118F14-27C4-4196-848F-DC0BAA4DABF9}"/>
    <cellStyle name="Input [yellow] 5 2 6 2 3" xfId="25243" xr:uid="{EABCDF3F-496E-47A4-AFBB-6A01BA23730E}"/>
    <cellStyle name="Input [yellow] 5 2 6 2 4" xfId="30393" xr:uid="{93D1FA62-5695-4039-879E-598F22A87018}"/>
    <cellStyle name="Input [yellow] 5 2 6 2 5" xfId="34962" xr:uid="{DBCCB909-3BC7-488C-8F55-DA756D59624A}"/>
    <cellStyle name="Input [yellow] 5 2 6 3" xfId="12234" xr:uid="{8DEFC132-EFF0-4ECE-93AD-AEEED17C042A}"/>
    <cellStyle name="Input [yellow] 5 2 6 4" xfId="21169" xr:uid="{2D45F2CA-3573-4075-A813-FB00915B385A}"/>
    <cellStyle name="Input [yellow] 5 2 6 5" xfId="26956" xr:uid="{D7096F27-FD9B-4F04-A19E-1C6851AC9364}"/>
    <cellStyle name="Input [yellow] 5 2 6 6" xfId="32057" xr:uid="{A0BBEF27-AA03-4625-8CFF-22D84E9E074E}"/>
    <cellStyle name="Input [yellow] 5 2 7" xfId="4267" xr:uid="{7E022B65-8F9F-4C4B-BDA5-6AE691A9DF70}"/>
    <cellStyle name="Input [yellow] 5 2 7 2" xfId="17889" xr:uid="{530505EE-2655-4B93-8A8B-CA85E73D1441}"/>
    <cellStyle name="Input [yellow] 5 2 7 2 2" xfId="26172" xr:uid="{64FBCAC0-D7E9-47FE-AEF1-B05D9BE3ACB4}"/>
    <cellStyle name="Input [yellow] 5 2 7 2 3" xfId="31322" xr:uid="{CFF0DA77-8B1B-4779-9B13-9D80DC70A6E0}"/>
    <cellStyle name="Input [yellow] 5 2 7 2 4" xfId="35891" xr:uid="{1036E3BA-B3F6-4FE0-9741-FD8157C8C383}"/>
    <cellStyle name="Input [yellow] 5 2 7 3" xfId="14266" xr:uid="{C05A7BCD-7393-4C90-B5DD-314526275846}"/>
    <cellStyle name="Input [yellow] 5 2 7 4" xfId="22794" xr:uid="{44FE284C-D1BE-43E3-A790-F7B355113F32}"/>
    <cellStyle name="Input [yellow] 5 2 7 5" xfId="28205" xr:uid="{0927A6D8-BC30-42F3-A65C-5904A5848C0B}"/>
    <cellStyle name="Input [yellow] 5 2 7 6" xfId="32986" xr:uid="{2C0FFEB4-BFEA-43DC-AA30-48E964CC67EC}"/>
    <cellStyle name="Input [yellow] 5 2 8" xfId="7715" xr:uid="{4AC60695-B014-4A24-8E70-5BB89996062F}"/>
    <cellStyle name="Input [yellow] 5 2 8 2" xfId="17296" xr:uid="{BBCF732C-2D8A-4003-BB75-B946BDCD4CC5}"/>
    <cellStyle name="Input [yellow] 5 2 8 2 2" xfId="25579" xr:uid="{16168877-DC41-4C79-8AB7-BB0786CAE259}"/>
    <cellStyle name="Input [yellow] 5 2 8 2 3" xfId="30729" xr:uid="{4FDBA94D-B52D-4B4C-849E-3E0F93AB38DC}"/>
    <cellStyle name="Input [yellow] 5 2 8 2 4" xfId="35298" xr:uid="{E56B6B41-2D76-4FB2-BD12-48073BF6F70A}"/>
    <cellStyle name="Input [yellow] 5 2 8 3" xfId="13407" xr:uid="{2FF613D8-9C65-44D3-AB69-B73FB8021FFC}"/>
    <cellStyle name="Input [yellow] 5 2 8 4" xfId="22025" xr:uid="{45D91CDD-4476-4199-9B21-D20BE68E90B5}"/>
    <cellStyle name="Input [yellow] 5 2 8 5" xfId="27532" xr:uid="{5E666582-CB8A-40A0-84F4-2CDBF99DC1CB}"/>
    <cellStyle name="Input [yellow] 5 2 8 6" xfId="32393" xr:uid="{D389AA72-C246-4ACD-8DAF-ED8D02D4E6FC}"/>
    <cellStyle name="Input [yellow] 5 2 9" xfId="7940" xr:uid="{B6B3749A-8BDD-4931-91DD-C308831E1EF9}"/>
    <cellStyle name="Input [yellow] 5 2 9 2" xfId="18229" xr:uid="{E28C5532-36C7-4FBE-8ED3-D4E99D2DE6B7}"/>
    <cellStyle name="Input [yellow] 5 2 9 2 2" xfId="26512" xr:uid="{3F8CDF02-10C8-4774-B6A8-2BFC0650BC1A}"/>
    <cellStyle name="Input [yellow] 5 2 9 2 3" xfId="31662" xr:uid="{BBD9B4BC-F36F-489F-9174-6390970496EC}"/>
    <cellStyle name="Input [yellow] 5 2 9 2 4" xfId="36231" xr:uid="{0DF50042-39EC-4C58-884B-C8E8AB75F56A}"/>
    <cellStyle name="Input [yellow] 5 2 9 3" xfId="23367" xr:uid="{F3DABD66-0993-441A-B7F1-C781F05DC5D8}"/>
    <cellStyle name="Input [yellow] 5 2 9 4" xfId="28650" xr:uid="{7421D256-E26C-4BBF-A5E4-03D557D18911}"/>
    <cellStyle name="Input [yellow] 5 2 9 5" xfId="33326" xr:uid="{619E0E55-60A2-469D-82FE-B7812EAE9BD9}"/>
    <cellStyle name="Input [yellow] 5 3" xfId="872" xr:uid="{3A0A011A-38D1-444C-8C4C-F463540CEBF1}"/>
    <cellStyle name="Input [yellow] 5 3 10" xfId="9573" xr:uid="{F2D2B01F-A035-4DD8-85E0-6F1FD4BD2393}"/>
    <cellStyle name="Input [yellow] 5 3 10 2" xfId="18989" xr:uid="{BD3697F6-C325-44C8-A842-BEEC4240A990}"/>
    <cellStyle name="Input [yellow] 5 3 10 3" xfId="27164" xr:uid="{AFB16A6A-8C0D-4BDB-8B03-1C50542BEC10}"/>
    <cellStyle name="Input [yellow] 5 3 11" xfId="8911" xr:uid="{F8FECDA5-4863-4B2C-8DC2-4936C4BE1A38}"/>
    <cellStyle name="Input [yellow] 5 3 12" xfId="14192" xr:uid="{F15A99B4-4510-4D50-BA06-4E2F4B462D51}"/>
    <cellStyle name="Input [yellow] 5 3 2" xfId="2048" xr:uid="{2D4995E8-8C8F-49BA-9BDC-8197D9037A2B}"/>
    <cellStyle name="Input [yellow] 5 3 2 2" xfId="4958" xr:uid="{DBE5BBFC-DCBD-457F-AAA0-EBA7072B48E9}"/>
    <cellStyle name="Input [yellow] 5 3 2 2 2" xfId="15993" xr:uid="{937F907B-09F4-46A1-AEEB-E664266E8AD2}"/>
    <cellStyle name="Input [yellow] 5 3 2 2 3" xfId="24276" xr:uid="{480ADA0E-5CEB-4EF1-BFF8-ADAB8E1B8834}"/>
    <cellStyle name="Input [yellow] 5 3 2 2 4" xfId="29426" xr:uid="{A40279A1-1495-4CE1-BA72-1E167D8851D5}"/>
    <cellStyle name="Input [yellow] 5 3 2 2 5" xfId="33995" xr:uid="{3E4CC2F8-715E-481C-AF33-B34B4D1E5A11}"/>
    <cellStyle name="Input [yellow] 5 3 2 3" xfId="10436" xr:uid="{EE60D92D-2553-43BA-9886-13F6A6DBB335}"/>
    <cellStyle name="Input [yellow] 5 3 2 4" xfId="19708" xr:uid="{336DC813-F004-40EF-A17F-AC5AAFA4928A}"/>
    <cellStyle name="Input [yellow] 5 3 2 5" xfId="8688" xr:uid="{24361944-62DF-4803-9192-4F390275D94E}"/>
    <cellStyle name="Input [yellow] 5 3 2 6" xfId="29042" xr:uid="{A5D61EBF-7E7B-4F24-A844-3324957E0022}"/>
    <cellStyle name="Input [yellow] 5 3 3" xfId="2498" xr:uid="{8353980C-2B58-4AB2-8F8F-741230971B94}"/>
    <cellStyle name="Input [yellow] 5 3 3 2" xfId="5403" xr:uid="{6B5028D7-ED39-462B-AFF5-CD7D68434A1C}"/>
    <cellStyle name="Input [yellow] 5 3 3 2 2" xfId="16449" xr:uid="{21C30D2E-67F1-4106-8AD5-D3C044E8B333}"/>
    <cellStyle name="Input [yellow] 5 3 3 2 3" xfId="24732" xr:uid="{E3B81F05-4C4A-4E9D-82EB-D2DFA1884B9F}"/>
    <cellStyle name="Input [yellow] 5 3 3 2 4" xfId="29882" xr:uid="{0F099428-AB75-4121-84F9-4547845CE37E}"/>
    <cellStyle name="Input [yellow] 5 3 3 2 5" xfId="34451" xr:uid="{05BE3D41-5CAD-4469-BDD4-74E1F07EEDDD}"/>
    <cellStyle name="Input [yellow] 5 3 3 3" xfId="10969" xr:uid="{9D3676A8-A1B5-4624-801F-AB0288F21D6F}"/>
    <cellStyle name="Input [yellow] 5 3 3 4" xfId="20214" xr:uid="{B68E5173-2ED4-4A85-9A0A-F0A681DAD985}"/>
    <cellStyle name="Input [yellow] 5 3 3 5" xfId="20988" xr:uid="{7816C62D-75DD-472D-8829-5A5A0F6BF3BC}"/>
    <cellStyle name="Input [yellow] 5 3 3 6" xfId="19372" xr:uid="{C6A7D815-CE41-455E-B38B-67CD5D8F4A16}"/>
    <cellStyle name="Input [yellow] 5 3 4" xfId="3232" xr:uid="{54CB89F7-DF61-46DA-A515-9BA9751727B7}"/>
    <cellStyle name="Input [yellow] 5 3 4 2" xfId="6130" xr:uid="{20EDBDBE-A790-4495-9D0C-01B401A06138}"/>
    <cellStyle name="Input [yellow] 5 3 4 2 2" xfId="16728" xr:uid="{67FA94B2-BC9F-421F-B5A4-C1AEF403936F}"/>
    <cellStyle name="Input [yellow] 5 3 4 2 3" xfId="25011" xr:uid="{0BC1A72E-F324-4284-AFF4-B4873F39C673}"/>
    <cellStyle name="Input [yellow] 5 3 4 2 4" xfId="30161" xr:uid="{4677F34F-202C-4AB2-9F6E-A2BB4CC75006}"/>
    <cellStyle name="Input [yellow] 5 3 4 2 5" xfId="34730" xr:uid="{88F69E5F-1128-4A27-9C0D-B61350A4B7CC}"/>
    <cellStyle name="Input [yellow] 5 3 4 3" xfId="11251" xr:uid="{2C62AA41-B573-4237-B747-B03B7C2FCBC1}"/>
    <cellStyle name="Input [yellow] 5 3 4 4" xfId="20497" xr:uid="{CD572502-44D5-4073-9AE7-8A408BA75E5D}"/>
    <cellStyle name="Input [yellow] 5 3 4 5" xfId="23792" xr:uid="{CA51CD99-800B-4664-AFCC-111C437021D0}"/>
    <cellStyle name="Input [yellow] 5 3 4 6" xfId="29084" xr:uid="{E7635D04-7138-43EA-A700-49320AC5016C}"/>
    <cellStyle name="Input [yellow] 5 3 5" xfId="3517" xr:uid="{956E53A4-2270-4378-9DFA-58808821E0C1}"/>
    <cellStyle name="Input [yellow] 5 3 5 2" xfId="6414" xr:uid="{ADAE9026-D7DD-4E46-BD35-9C283BC5E525}"/>
    <cellStyle name="Input [yellow] 5 3 5 2 2" xfId="16976" xr:uid="{C85D0ABF-2251-48DE-9C2E-B2C32FC0D3F1}"/>
    <cellStyle name="Input [yellow] 5 3 5 2 3" xfId="25259" xr:uid="{923BD8F4-4CE1-4202-AD4F-BA7DFD516AA4}"/>
    <cellStyle name="Input [yellow] 5 3 5 2 4" xfId="30409" xr:uid="{1531C030-8ADF-4BB7-B203-20B5563EAF90}"/>
    <cellStyle name="Input [yellow] 5 3 5 2 5" xfId="34978" xr:uid="{F8C426B6-F2E1-4CCB-8AB4-9A58AF06384D}"/>
    <cellStyle name="Input [yellow] 5 3 5 3" xfId="12250" xr:uid="{0856C2DE-4C9C-4834-AD9E-862DC5B6F57E}"/>
    <cellStyle name="Input [yellow] 5 3 5 4" xfId="21185" xr:uid="{5A884A22-0C51-489D-857D-99EF71CF5071}"/>
    <cellStyle name="Input [yellow] 5 3 5 5" xfId="26972" xr:uid="{A75905A5-F21B-42A3-B11C-922D6DD95D00}"/>
    <cellStyle name="Input [yellow] 5 3 5 6" xfId="32073" xr:uid="{4ED304A1-1C7D-4DED-9942-6C7ACFB920B0}"/>
    <cellStyle name="Input [yellow] 5 3 6" xfId="4283" xr:uid="{B527B69B-B0D9-4A87-BF30-03ECF1F6ECA2}"/>
    <cellStyle name="Input [yellow] 5 3 6 2" xfId="17660" xr:uid="{89EC21D3-8FE7-4EAD-9103-F08763464D10}"/>
    <cellStyle name="Input [yellow] 5 3 6 2 2" xfId="25943" xr:uid="{97DDFCE7-573B-45F3-A64A-E212701AFA8E}"/>
    <cellStyle name="Input [yellow] 5 3 6 2 3" xfId="31093" xr:uid="{0C7EB019-B05C-44A1-8B56-9C563642529E}"/>
    <cellStyle name="Input [yellow] 5 3 6 2 4" xfId="35662" xr:uid="{B515AF1A-459E-4F2D-976D-CAD8ED7CA7FF}"/>
    <cellStyle name="Input [yellow] 5 3 6 3" xfId="14001" xr:uid="{995875E3-6548-4C92-90EB-8855A9547AD8}"/>
    <cellStyle name="Input [yellow] 5 3 6 4" xfId="22534" xr:uid="{17210285-47D1-48AA-982B-39120D57B598}"/>
    <cellStyle name="Input [yellow] 5 3 6 5" xfId="27958" xr:uid="{846DED62-71B1-4BC7-BD6B-36AB4E6D1AF2}"/>
    <cellStyle name="Input [yellow] 5 3 6 6" xfId="32757" xr:uid="{6E9A9D9B-7180-4191-88C4-4432E345B44B}"/>
    <cellStyle name="Input [yellow] 5 3 7" xfId="7704" xr:uid="{DD804670-BBFA-4D28-8A97-89001C02A423}"/>
    <cellStyle name="Input [yellow] 5 3 7 2" xfId="17259" xr:uid="{D46D122A-4E05-4988-AA4A-09BC42002390}"/>
    <cellStyle name="Input [yellow] 5 3 7 2 2" xfId="25542" xr:uid="{41F65657-29A7-4635-8135-6A9D5BBE1123}"/>
    <cellStyle name="Input [yellow] 5 3 7 2 3" xfId="30692" xr:uid="{30F041E8-3349-441F-8EBA-3B5ED0460633}"/>
    <cellStyle name="Input [yellow] 5 3 7 2 4" xfId="35261" xr:uid="{D4E61143-6D48-4B49-8C1D-205942A095ED}"/>
    <cellStyle name="Input [yellow] 5 3 7 3" xfId="13361" xr:uid="{C1B2183E-0D7B-49A3-8D31-9F9A8188F2E3}"/>
    <cellStyle name="Input [yellow] 5 3 7 4" xfId="21980" xr:uid="{9E1A8D4F-50F8-4E71-9AB5-CE773ADB8966}"/>
    <cellStyle name="Input [yellow] 5 3 7 5" xfId="27495" xr:uid="{AFF07C73-0649-464F-8EBB-788636222FCE}"/>
    <cellStyle name="Input [yellow] 5 3 7 6" xfId="32356" xr:uid="{2323B3F8-2FBB-4DC3-8499-6ED8F8AA4D75}"/>
    <cellStyle name="Input [yellow] 5 3 8" xfId="7957" xr:uid="{88D707E8-3717-4EF9-8525-9CBB901F5A94}"/>
    <cellStyle name="Input [yellow] 5 3 8 2" xfId="18245" xr:uid="{65AD5D39-3BD5-4EF6-8C3D-B39F2397F557}"/>
    <cellStyle name="Input [yellow] 5 3 8 2 2" xfId="26528" xr:uid="{C064CFF2-3A6F-4FEE-8234-B68B3FCE8375}"/>
    <cellStyle name="Input [yellow] 5 3 8 2 3" xfId="31678" xr:uid="{CBA7C9B5-CA55-4079-BEB4-4A94011052A8}"/>
    <cellStyle name="Input [yellow] 5 3 8 2 4" xfId="36247" xr:uid="{0EDD7394-CBBC-4BA3-94BF-18B6C4B37273}"/>
    <cellStyle name="Input [yellow] 5 3 8 3" xfId="23383" xr:uid="{246B6F8D-0496-4559-81D3-880FCE9E49B1}"/>
    <cellStyle name="Input [yellow] 5 3 8 4" xfId="28666" xr:uid="{2768327A-1607-42EF-B3D9-88AFF103A39E}"/>
    <cellStyle name="Input [yellow] 5 3 8 5" xfId="33342" xr:uid="{591EF6F8-B44F-4532-AC64-685A8D13500B}"/>
    <cellStyle name="Input [yellow] 5 3 9" xfId="14449" xr:uid="{2EC2F649-4421-4375-B2E1-B26E0D5F5973}"/>
    <cellStyle name="Input [yellow] 5 3 9 2" xfId="18080" xr:uid="{B89BA2A6-BD02-486C-B187-E920539ECC48}"/>
    <cellStyle name="Input [yellow] 5 3 9 2 2" xfId="26363" xr:uid="{CD4C5C4B-F2BB-41FD-A52A-2856D3EC808C}"/>
    <cellStyle name="Input [yellow] 5 3 9 2 3" xfId="31513" xr:uid="{33E7F989-5489-41F5-881C-D9B45B4380BB}"/>
    <cellStyle name="Input [yellow] 5 3 9 2 4" xfId="36082" xr:uid="{6D9EAF5C-B2BE-4FFC-84B0-F2BB5F7323ED}"/>
    <cellStyle name="Input [yellow] 5 3 9 3" xfId="22987" xr:uid="{68DAF28A-E5B7-4F29-8A86-064DF1AD3D24}"/>
    <cellStyle name="Input [yellow] 5 3 9 4" xfId="28396" xr:uid="{9B719540-7688-49B4-BCA4-AD33D0B8C9F1}"/>
    <cellStyle name="Input [yellow] 5 3 9 5" xfId="33177" xr:uid="{77AB16C7-033E-4A0C-8F44-9909EB3808E4}"/>
    <cellStyle name="Input [yellow] 5 4" xfId="1892" xr:uid="{1BAB3E5E-6D5B-4CF4-A573-7AA8A43BD70D}"/>
    <cellStyle name="Input [yellow] 5 4 2" xfId="4802" xr:uid="{EBDD3F02-9116-4784-85A4-C8BDB4327860}"/>
    <cellStyle name="Input [yellow] 5 4 2 2" xfId="15878" xr:uid="{AD18B837-CFAB-43DD-B25C-847CF68DE254}"/>
    <cellStyle name="Input [yellow] 5 4 2 3" xfId="24161" xr:uid="{9B9B068B-E278-4CEF-8299-44437DF52CD7}"/>
    <cellStyle name="Input [yellow] 5 4 2 4" xfId="29311" xr:uid="{3FC01C7A-71E9-4D45-87D2-5E27FB60B050}"/>
    <cellStyle name="Input [yellow] 5 4 2 5" xfId="33880" xr:uid="{558F98A8-DA70-48B4-B426-DC450D63363B}"/>
    <cellStyle name="Input [yellow] 5 4 3" xfId="10266" xr:uid="{BDEFE3B3-D38D-4315-824F-7542371E6344}"/>
    <cellStyle name="Input [yellow] 5 4 4" xfId="19559" xr:uid="{1E3AC1BA-79ED-456F-9986-049BBB80946E}"/>
    <cellStyle name="Input [yellow] 5 4 5" xfId="18634" xr:uid="{C305611C-6BF5-4AFF-89F9-FFEA9632633D}"/>
    <cellStyle name="Input [yellow] 5 4 6" xfId="21462" xr:uid="{ECDE7019-3415-43C9-BC01-48F638BE8765}"/>
    <cellStyle name="Input [yellow] 5 5" xfId="3025" xr:uid="{288F64CA-912F-4155-B0C9-8DAED8C5659F}"/>
    <cellStyle name="Input [yellow] 5 5 2" xfId="5926" xr:uid="{EF7F7948-3BC3-4746-8CBB-FAE678407563}"/>
    <cellStyle name="Input [yellow] 5 5 2 2" xfId="16317" xr:uid="{5B987941-A902-4C22-9118-7322C63C32DB}"/>
    <cellStyle name="Input [yellow] 5 5 2 3" xfId="24600" xr:uid="{64FCB36E-D64B-40A7-A59C-FED9E706A480}"/>
    <cellStyle name="Input [yellow] 5 5 2 4" xfId="29750" xr:uid="{E0245957-915E-4B0E-A44E-27B30EBF84EA}"/>
    <cellStyle name="Input [yellow] 5 5 2 5" xfId="34319" xr:uid="{1EC4135E-497F-489D-8ED0-01BA5C41FC6B}"/>
    <cellStyle name="Input [yellow] 5 5 3" xfId="10836" xr:uid="{2C2E3463-B996-469A-A69D-7167C7034858}"/>
    <cellStyle name="Input [yellow] 5 5 4" xfId="20081" xr:uid="{E5818D8A-17C3-449F-98FD-D58097FF9B6A}"/>
    <cellStyle name="Input [yellow] 5 5 5" xfId="21636" xr:uid="{EC74D54F-3CE5-4642-B05E-94BCBCE408DC}"/>
    <cellStyle name="Input [yellow] 5 5 6" xfId="21879" xr:uid="{1FCD795C-1529-455D-807B-1D1F22F80194}"/>
    <cellStyle name="Input [yellow] 5 6" xfId="3011" xr:uid="{129BAC9E-2C28-4DA3-9BDD-06600EEE1EFB}"/>
    <cellStyle name="Input [yellow] 5 6 2" xfId="5913" xr:uid="{0BBE1389-B883-4136-ADC7-9299D2227A8E}"/>
    <cellStyle name="Input [yellow] 5 6 2 2" xfId="15831" xr:uid="{A0E08B24-E3C8-4AC5-82D8-3E8C7F4BAB93}"/>
    <cellStyle name="Input [yellow] 5 6 2 3" xfId="24114" xr:uid="{41D80CDD-2609-4F52-A2BE-F38B5FC2BECD}"/>
    <cellStyle name="Input [yellow] 5 6 2 4" xfId="29264" xr:uid="{69192019-8BDF-4E62-854F-EB24C69A3E3B}"/>
    <cellStyle name="Input [yellow] 5 6 2 5" xfId="33833" xr:uid="{480D50AC-36F3-45AE-9E52-CEB090F8D951}"/>
    <cellStyle name="Input [yellow] 5 6 3" xfId="10094" xr:uid="{8026340A-0706-42FF-823A-37FC33E68FF3}"/>
    <cellStyle name="Input [yellow] 5 6 4" xfId="19428" xr:uid="{49DC56A7-7643-4D26-AA4B-BD53CCE468CB}"/>
    <cellStyle name="Input [yellow] 5 6 5" xfId="21511" xr:uid="{A4E06C0C-3F42-454A-9E6F-3219EE90068D}"/>
    <cellStyle name="Input [yellow] 5 6 6" xfId="19437" xr:uid="{CB09EC2E-EFE1-436D-91CD-58C6AF506C07}"/>
    <cellStyle name="Input [yellow] 5 7" xfId="3417" xr:uid="{A5A813CF-F7AA-4674-983F-A517D18683D9}"/>
    <cellStyle name="Input [yellow] 5 7 2" xfId="6315" xr:uid="{8574E821-DE80-4226-9525-BB83A1B46D05}"/>
    <cellStyle name="Input [yellow] 5 7 2 2" xfId="16832" xr:uid="{82E04A30-E860-4F1F-8874-AF175EBAE225}"/>
    <cellStyle name="Input [yellow] 5 7 2 3" xfId="25115" xr:uid="{6A912995-2692-4F3B-A056-69CEDB2F7946}"/>
    <cellStyle name="Input [yellow] 5 7 2 4" xfId="30265" xr:uid="{84BD616B-1504-4D8A-B1D1-67F53ADB3C3B}"/>
    <cellStyle name="Input [yellow] 5 7 2 5" xfId="34834" xr:uid="{FBF0E176-B954-4FDC-94BE-FC2990F881EE}"/>
    <cellStyle name="Input [yellow] 5 7 3" xfId="11446" xr:uid="{97ED4F21-98A9-45EE-848E-14F977FEDC68}"/>
    <cellStyle name="Input [yellow] 5 7 4" xfId="20655" xr:uid="{F19EB0F8-1E2C-401C-83FE-F4D6A77B47E0}"/>
    <cellStyle name="Input [yellow] 5 7 5" xfId="23218" xr:uid="{9FE8BC19-F07A-4277-83BE-4323C541D1B2}"/>
    <cellStyle name="Input [yellow] 5 7 6" xfId="18784" xr:uid="{04B91CBB-E25E-413E-9E54-BCBA3041D5C3}"/>
    <cellStyle name="Input [yellow] 5 8" xfId="4111" xr:uid="{11AD7603-19D5-41C0-842B-6627082FE9AC}"/>
    <cellStyle name="Input [yellow] 5 8 2" xfId="17470" xr:uid="{2FCD3859-D283-4EC4-918E-EEC059AF7322}"/>
    <cellStyle name="Input [yellow] 5 8 2 2" xfId="25753" xr:uid="{8222606D-F7EF-42B6-ABA2-41EB3C2F927F}"/>
    <cellStyle name="Input [yellow] 5 8 2 3" xfId="30903" xr:uid="{511D60BB-00A0-475C-ACB4-2DB7451BEAE2}"/>
    <cellStyle name="Input [yellow] 5 8 2 4" xfId="35472" xr:uid="{D86DA092-AB4A-4190-8F89-720B614F951C}"/>
    <cellStyle name="Input [yellow] 5 8 3" xfId="13790" xr:uid="{90BA7CC6-FDC5-4573-BBD3-44292B2AF899}"/>
    <cellStyle name="Input [yellow] 5 8 4" xfId="22330" xr:uid="{DDAEE0A5-5B93-4F8A-8B9B-225326137E4F}"/>
    <cellStyle name="Input [yellow] 5 8 5" xfId="27759" xr:uid="{0389779A-EF98-4D20-865A-7F0DDF6B27AD}"/>
    <cellStyle name="Input [yellow] 5 8 6" xfId="32567" xr:uid="{DF5AACFF-AA3B-4F32-B674-D7BD5ECA5B24}"/>
    <cellStyle name="Input [yellow] 5 9" xfId="7764" xr:uid="{525B697E-FE2B-4EB3-AE9E-154BA6C20952}"/>
    <cellStyle name="Input [yellow] 5 9 2" xfId="17993" xr:uid="{87871C9C-1F3A-4788-AF1F-9BBA455ED2EE}"/>
    <cellStyle name="Input [yellow] 5 9 2 2" xfId="26276" xr:uid="{8FD836D9-DF3E-433E-8B4C-FEBE69BD6E98}"/>
    <cellStyle name="Input [yellow] 5 9 2 3" xfId="31426" xr:uid="{06764DA5-E853-496B-A3D7-769DA348C88F}"/>
    <cellStyle name="Input [yellow] 5 9 2 4" xfId="35995" xr:uid="{0708EFAE-11A5-4676-B943-580E6B093826}"/>
    <cellStyle name="Input [yellow] 5 9 3" xfId="14370" xr:uid="{105DA2FD-07CE-4F79-8705-5E4A05FF08E0}"/>
    <cellStyle name="Input [yellow] 5 9 4" xfId="22899" xr:uid="{B5361463-41FF-4E2F-A75C-EA7D02B046CF}"/>
    <cellStyle name="Input [yellow] 5 9 5" xfId="28309" xr:uid="{A55F54B8-E815-4389-9BD6-2A650648966A}"/>
    <cellStyle name="Input [yellow] 5 9 6" xfId="33090" xr:uid="{C05B11AD-B5CD-483A-A9BB-6022F1541F3B}"/>
    <cellStyle name="Input 10" xfId="1659" xr:uid="{80BE7C12-975B-403A-AD73-3708CBF87725}"/>
    <cellStyle name="Input 10 2" xfId="4570" xr:uid="{37C9339F-946F-4A3E-99EA-D8A3E26F1CE1}"/>
    <cellStyle name="Input 10 2 2" xfId="15795" xr:uid="{615810A1-1D74-4D77-A6CD-2559227B9601}"/>
    <cellStyle name="Input 10 2 3" xfId="24078" xr:uid="{EF483F50-1F84-49B4-B852-B6125CFAC013}"/>
    <cellStyle name="Input 10 2 4" xfId="29228" xr:uid="{5B79F492-C826-437B-AB5A-10EAD6247BCB}"/>
    <cellStyle name="Input 10 2 5" xfId="33797" xr:uid="{D844824A-F619-47BA-B6CB-765CE8605D43}"/>
    <cellStyle name="Input 10 3" xfId="10043" xr:uid="{168F303F-C4FE-4B88-9392-5B82DABB6E8F}"/>
    <cellStyle name="Input 10 4" xfId="19386" xr:uid="{2505FE91-D66C-4A25-88D1-A2CCF8ECD444}"/>
    <cellStyle name="Input 10 5" xfId="23806" xr:uid="{1CA5C165-A422-4A66-86E9-E5D267EECC8A}"/>
    <cellStyle name="Input 10 6" xfId="22161" xr:uid="{A0948897-F19C-4B23-B973-186D917573DD}"/>
    <cellStyle name="Input 11" xfId="2259" xr:uid="{21E0306B-C220-4679-88A1-F36FCAED643D}"/>
    <cellStyle name="Input 11 2" xfId="5168" xr:uid="{37841373-2B42-40E6-921E-87B9D3A5B170}"/>
    <cellStyle name="Input 11 2 2" xfId="16190" xr:uid="{9AAFA7B4-DA28-4BF3-9CC7-93F1A95071B0}"/>
    <cellStyle name="Input 11 2 3" xfId="24473" xr:uid="{FA013028-6247-46BB-A449-71193C8F391A}"/>
    <cellStyle name="Input 11 2 4" xfId="29623" xr:uid="{F40FD2F8-CD06-4692-87DE-E28A4F3216DB}"/>
    <cellStyle name="Input 11 2 5" xfId="34192" xr:uid="{0E7F555C-B123-4158-8BCE-23E56BD4C2CC}"/>
    <cellStyle name="Input 11 3" xfId="10709" xr:uid="{FB4E70F3-2538-42CE-9213-BBB49013EA7F}"/>
    <cellStyle name="Input 11 4" xfId="19954" xr:uid="{7183C6F5-FD5B-412A-AB11-3A52D0DC4DDE}"/>
    <cellStyle name="Input 11 5" xfId="23967" xr:uid="{48A1D9A4-B574-4A3D-AA9D-E29602027CFA}"/>
    <cellStyle name="Input 11 6" xfId="8874" xr:uid="{EB52C604-FA6F-490F-8C77-074DF8EF2C47}"/>
    <cellStyle name="Input 12" xfId="2426" xr:uid="{2440882E-AF73-4669-A4C4-2CF015EDD74C}"/>
    <cellStyle name="Input 12 2" xfId="5331" xr:uid="{827DE1F5-C2DE-4F99-8583-B21728E6BF10}"/>
    <cellStyle name="Input 12 2 2" xfId="16821" xr:uid="{E271C855-F61C-4130-AC1C-EBFC4E65C37F}"/>
    <cellStyle name="Input 12 2 3" xfId="25104" xr:uid="{216B823E-462D-4BC0-A230-23292A98EBAF}"/>
    <cellStyle name="Input 12 2 4" xfId="30254" xr:uid="{FC8941E9-C855-40AB-93D0-A79471052B7D}"/>
    <cellStyle name="Input 12 2 5" xfId="34823" xr:uid="{E701CFDE-F1FC-44A9-8EEE-BCC82B9CF97C}"/>
    <cellStyle name="Input 12 3" xfId="11435" xr:uid="{B58919C3-6E04-4E9E-A7AE-17B692F11AA8}"/>
    <cellStyle name="Input 12 4" xfId="20644" xr:uid="{CBBD3CE5-478E-4A8C-82CC-867B965A3544}"/>
    <cellStyle name="Input 12 5" xfId="21401" xr:uid="{9FBA3C6A-8486-4E8A-B19D-3ACE64A38B00}"/>
    <cellStyle name="Input 12 6" xfId="27201" xr:uid="{EFBF041D-B985-4938-8E5B-CA4006D267ED}"/>
    <cellStyle name="Input 13" xfId="2885" xr:uid="{4C1711FF-76FC-4E7D-A3E3-6D435EB98C37}"/>
    <cellStyle name="Input 13 2" xfId="5788" xr:uid="{71CA7F9A-0EAC-4B58-8A76-82CFA699605D}"/>
    <cellStyle name="Input 13 2 2" xfId="16847" xr:uid="{4100451F-7BAE-4009-B977-108E0F5EFA5E}"/>
    <cellStyle name="Input 13 2 3" xfId="25130" xr:uid="{944E0106-1639-4777-9111-439BC7AD28DB}"/>
    <cellStyle name="Input 13 2 4" xfId="30280" xr:uid="{CE8EC595-0803-4DE7-A950-EE0F427197E3}"/>
    <cellStyle name="Input 13 2 5" xfId="34849" xr:uid="{3D9F6584-A8E9-432B-89A7-40A62C158DBE}"/>
    <cellStyle name="Input 13 3" xfId="11479" xr:uid="{751062E3-7060-46F9-9948-8EF436F872E3}"/>
    <cellStyle name="Input 13 4" xfId="20680" xr:uid="{D73794B5-C0BE-4AC3-8239-C3DF90351836}"/>
    <cellStyle name="Input 13 5" xfId="23185" xr:uid="{A0089A90-5B7B-4653-B5CB-5C32D25436BA}"/>
    <cellStyle name="Input 13 6" xfId="20754" xr:uid="{2088DA35-E447-4849-831C-BFBCC44312F0}"/>
    <cellStyle name="Input 14" xfId="2359" xr:uid="{D3EEC9C8-00C9-4FDB-896C-5C6F2DF85A8F}"/>
    <cellStyle name="Input 14 2" xfId="5264" xr:uid="{9E31D248-7F53-4484-8BDB-62F44FA55D7B}"/>
    <cellStyle name="Input 14 2 2" xfId="17161" xr:uid="{E0A55392-57E2-425F-88DF-7BBC6E86E4E6}"/>
    <cellStyle name="Input 14 2 3" xfId="25444" xr:uid="{9BFFAA8B-DD35-4D69-B939-625B6CA38801}"/>
    <cellStyle name="Input 14 2 4" xfId="30594" xr:uid="{F5DB69AB-E0AF-4A34-BCBC-13469A1C3C29}"/>
    <cellStyle name="Input 14 2 5" xfId="35163" xr:uid="{4239E53D-9178-4DED-B772-C33943628D31}"/>
    <cellStyle name="Input 14 3" xfId="12525" xr:uid="{9E9E46CB-CFC3-4B23-8310-690A82D94CBB}"/>
    <cellStyle name="Input 14 4" xfId="21429" xr:uid="{FB9E721C-B7D4-45F8-865D-C380D987EE83}"/>
    <cellStyle name="Input 14 5" xfId="27182" xr:uid="{0C8B064D-0564-4EDB-810F-9F12B43B5D41}"/>
    <cellStyle name="Input 14 6" xfId="32258" xr:uid="{742F1E6D-C416-431A-86B7-29FBA623D958}"/>
    <cellStyle name="Input 15" xfId="2971" xr:uid="{1F7FFFCB-77C0-42D3-992B-21D4B7F7CF4B}"/>
    <cellStyle name="Input 15 2" xfId="5873" xr:uid="{1C42144F-F4CD-4151-A1DB-8220F4F54B41}"/>
    <cellStyle name="Input 15 2 2" xfId="17278" xr:uid="{9A73D22F-7903-441F-9898-5EA734BAC7FC}"/>
    <cellStyle name="Input 15 2 3" xfId="25561" xr:uid="{6E8F6794-385F-4FB6-A5E2-31F7FB2F38A8}"/>
    <cellStyle name="Input 15 2 4" xfId="30711" xr:uid="{6BFC7205-A85A-47A6-975A-EB045D264E31}"/>
    <cellStyle name="Input 15 2 5" xfId="35280" xr:uid="{4C27CF53-634A-41F8-AF33-E5B2F869FA96}"/>
    <cellStyle name="Input 15 3" xfId="13388" xr:uid="{59552967-7B7A-4C4B-A8AD-626F0F29CE28}"/>
    <cellStyle name="Input 15 4" xfId="22006" xr:uid="{61F2ED58-33E9-4F27-878A-649C07E4698E}"/>
    <cellStyle name="Input 15 5" xfId="27514" xr:uid="{9F418881-2290-4F4A-8738-904D29B8FA36}"/>
    <cellStyle name="Input 15 6" xfId="32375" xr:uid="{E28455FE-3683-4655-AB41-F725174BF82B}"/>
    <cellStyle name="Input 16" xfId="2439" xr:uid="{29CAF36E-A839-4B26-8A1C-8227301153BE}"/>
    <cellStyle name="Input 16 2" xfId="5344" xr:uid="{7D92B91E-8CF3-463F-AFC0-E736D9519A1B}"/>
    <cellStyle name="Input 16 2 2" xfId="17318" xr:uid="{45694525-8AFF-42CC-9318-2572CF4CBE7C}"/>
    <cellStyle name="Input 16 2 3" xfId="25601" xr:uid="{9CE6130A-1C16-4D88-B9FA-758C46D99510}"/>
    <cellStyle name="Input 16 2 4" xfId="30751" xr:uid="{56AF831F-110B-4ADC-B88A-DCE8D5079734}"/>
    <cellStyle name="Input 16 2 5" xfId="35320" xr:uid="{FBE74FEA-4E8B-46C5-B996-E8D3D1ED2967}"/>
    <cellStyle name="Input 16 3" xfId="13429" xr:uid="{3128A9EC-D114-40C4-B536-58C677B013EB}"/>
    <cellStyle name="Input 16 4" xfId="22049" xr:uid="{945EBD1D-50BC-44BF-957B-E0EB7B3A4662}"/>
    <cellStyle name="Input 16 5" xfId="27555" xr:uid="{08D31CEF-D39B-423B-BB3D-6F84527F192D}"/>
    <cellStyle name="Input 16 6" xfId="32415" xr:uid="{F49E8405-63CE-4770-AFCD-505A21B66C0E}"/>
    <cellStyle name="Input 17" xfId="2492" xr:uid="{71F8789D-A4B4-47A6-9973-F526CF745F8D}"/>
    <cellStyle name="Input 17 2" xfId="5397" xr:uid="{973C50E6-DB07-4CC5-8BEC-1FEFE5A3F3EC}"/>
    <cellStyle name="Input 17 2 2" xfId="17294" xr:uid="{2914923C-66A9-4983-AEF6-514E4A85A8C9}"/>
    <cellStyle name="Input 17 2 3" xfId="25577" xr:uid="{30BCDCA6-A7E6-42B8-9453-779F0C63C575}"/>
    <cellStyle name="Input 17 2 4" xfId="30727" xr:uid="{831AF43E-C8CD-4EF8-8C67-5A1CA2F911FC}"/>
    <cellStyle name="Input 17 2 5" xfId="35296" xr:uid="{36C138AE-7601-4095-80E2-DDC74281EC57}"/>
    <cellStyle name="Input 17 3" xfId="13405" xr:uid="{884B4100-1827-4D8C-84FE-171C787A3BC3}"/>
    <cellStyle name="Input 17 4" xfId="22023" xr:uid="{6B990BDD-7C6A-4FAF-A86E-E4C658C9B9C5}"/>
    <cellStyle name="Input 17 5" xfId="27530" xr:uid="{55088B06-904D-4D38-A647-4E49DE5F085B}"/>
    <cellStyle name="Input 17 6" xfId="32391" xr:uid="{F7F3CB10-386A-4560-B01A-D7A70A88D811}"/>
    <cellStyle name="Input 18" xfId="6873" xr:uid="{8345056D-0C95-4D20-A8CC-775ED1D5EE7A}"/>
    <cellStyle name="Input 18 2" xfId="17544" xr:uid="{08BC762D-513A-4703-A03A-FF89ECE8A3F1}"/>
    <cellStyle name="Input 18 2 2" xfId="25827" xr:uid="{CFED9916-720F-4140-8BCB-BF3C4079FC15}"/>
    <cellStyle name="Input 18 2 3" xfId="30977" xr:uid="{8D4FF97A-214C-4D7D-AB68-0120003404FF}"/>
    <cellStyle name="Input 18 2 4" xfId="35546" xr:uid="{C3664C45-3AAF-4256-86E7-D3F8CEFBD7DD}"/>
    <cellStyle name="Input 18 3" xfId="13862" xr:uid="{B6753C97-F359-49D3-9412-029690B9D904}"/>
    <cellStyle name="Input 18 4" xfId="22404" xr:uid="{3419C056-A685-4FE8-A2DB-ECD632A41A57}"/>
    <cellStyle name="Input 18 5" xfId="27833" xr:uid="{AC35D14D-8C08-48CC-B55C-6F232AF42E2C}"/>
    <cellStyle name="Input 18 6" xfId="32641" xr:uid="{625E9F95-D53E-459F-B05C-580C94694DFD}"/>
    <cellStyle name="Input 19" xfId="7375" xr:uid="{94F2B0D1-9B02-4287-BA24-63BBD4D00D49}"/>
    <cellStyle name="Input 19 2" xfId="17234" xr:uid="{64679003-7DC8-4E29-BD23-A64AEF337EDD}"/>
    <cellStyle name="Input 19 2 2" xfId="25517" xr:uid="{79BD9470-F4E3-42DA-AFD8-149C01925A89}"/>
    <cellStyle name="Input 19 2 3" xfId="30667" xr:uid="{02CA3747-A697-40F7-AB16-38F068792B37}"/>
    <cellStyle name="Input 19 2 4" xfId="35236" xr:uid="{23CD8D56-C7CE-4289-AD39-F67B84F92A60}"/>
    <cellStyle name="Input 19 3" xfId="13316" xr:uid="{729D00DF-6B55-42FB-AEB5-11C495709F8E}"/>
    <cellStyle name="Input 19 4" xfId="21938" xr:uid="{08699071-A920-4B22-B26A-3B7448C8FFDF}"/>
    <cellStyle name="Input 19 5" xfId="27461" xr:uid="{EF4D3EB3-59AE-42D6-A0E8-871CC3A458B7}"/>
    <cellStyle name="Input 19 6" xfId="32331" xr:uid="{3171C887-FFC0-43CE-A0E9-BD1079EECAEA}"/>
    <cellStyle name="Input 2" xfId="175" xr:uid="{EB30A5B3-B5B2-451E-9CD5-D390FBD6F33A}"/>
    <cellStyle name="Input 2 2" xfId="6688" xr:uid="{B6BFA432-6A3B-49D6-B8DC-926CD35B4930}"/>
    <cellStyle name="Input 2 2 2" xfId="4509" xr:uid="{CDBF90F1-3536-410D-8C71-5B68C36599B4}"/>
    <cellStyle name="Input 2 2 2 2" xfId="36661" xr:uid="{8A2AD2B8-5D7E-4C13-8D2F-FEFF99317E8D}"/>
    <cellStyle name="Input 2 2 2 3" xfId="36707" xr:uid="{8E32D26E-5C55-4ABB-AC5C-F4C28C235AF3}"/>
    <cellStyle name="Input 2 2 2 4" xfId="36752" xr:uid="{E8542E82-535F-40B6-BAB6-76A7CC2BE675}"/>
    <cellStyle name="Input 2 2 3" xfId="36672" xr:uid="{6085BBCB-9558-4044-B665-A611009301E5}"/>
    <cellStyle name="Input 2 2 3 2" xfId="36718" xr:uid="{2E50EEAF-46C4-4A49-BBA2-FDAF99EB6C42}"/>
    <cellStyle name="Input 2 2 3 3" xfId="36763" xr:uid="{A73A3365-42AB-4230-88DD-9E69D2AAD700}"/>
    <cellStyle name="Input 2 2 4" xfId="36639" xr:uid="{1C806121-D631-4727-B948-CC96BA8A213F}"/>
    <cellStyle name="Input 2 2 5" xfId="36685" xr:uid="{82949FED-EEA9-4694-9C5C-004ECC500ECE}"/>
    <cellStyle name="Input 2 2 6" xfId="36730" xr:uid="{5D4FF697-47E2-426D-A868-DF03992584BF}"/>
    <cellStyle name="Input 2 3" xfId="6654" xr:uid="{810E32A0-FE99-4703-A6EF-CA1098E8C650}"/>
    <cellStyle name="Input 2 3 2" xfId="36650" xr:uid="{38D7725B-0EFB-4689-BF19-1CAB9F96F6E6}"/>
    <cellStyle name="Input 2 3 3" xfId="36696" xr:uid="{262D26E1-F48D-45EB-BBB3-4E334DA626D1}"/>
    <cellStyle name="Input 2 3 4" xfId="36741" xr:uid="{4AE79EFC-F3E4-488B-880F-93B1F93FDB4A}"/>
    <cellStyle name="Input 2 4" xfId="3890" xr:uid="{BD52BAA3-61FD-43D5-9E66-DA9FA2321447}"/>
    <cellStyle name="Input 2 5" xfId="36626" xr:uid="{81947B2F-9A55-4649-BFA4-320A0EA52D00}"/>
    <cellStyle name="Input 2 6" xfId="36942" xr:uid="{902947F8-C59A-451A-9225-5492C261395E}"/>
    <cellStyle name="Input 2 7" xfId="36969" xr:uid="{A0C46848-FEAD-4721-839E-5366669B07BC}"/>
    <cellStyle name="Input 20" xfId="7360" xr:uid="{1C2D2E7E-AF6A-4BB2-90DC-564EBDAA6D9D}"/>
    <cellStyle name="Input 20 2" xfId="17555" xr:uid="{BCE5A258-61B5-4109-90A2-4568048DDBB3}"/>
    <cellStyle name="Input 20 2 2" xfId="25838" xr:uid="{562EEEDF-E637-4F05-AE6D-61C2D9070EB8}"/>
    <cellStyle name="Input 20 2 3" xfId="30988" xr:uid="{7BB7700C-DAA0-460B-8641-AF382BF9D3A7}"/>
    <cellStyle name="Input 20 2 4" xfId="35557" xr:uid="{5E653943-ED22-4071-B03C-11E0611FD8DB}"/>
    <cellStyle name="Input 20 3" xfId="13873" xr:uid="{167E1E34-D4B5-4E85-9414-16DC376EC64D}"/>
    <cellStyle name="Input 20 4" xfId="22415" xr:uid="{4B6C2734-B429-48B2-AB37-AE5A0EB80284}"/>
    <cellStyle name="Input 20 5" xfId="27844" xr:uid="{7E4D7A4D-AFE0-46B7-991F-8A019A0C1E00}"/>
    <cellStyle name="Input 20 6" xfId="32652" xr:uid="{37902B6A-7DAE-47E9-B6E6-AD306667055E}"/>
    <cellStyle name="Input 21" xfId="7879" xr:uid="{E60AF53C-8691-44A4-854A-B97D5EB5C676}"/>
    <cellStyle name="Input 21 2" xfId="17890" xr:uid="{D0236843-4AB6-4CD8-885E-8506DD3EE1CB}"/>
    <cellStyle name="Input 21 2 2" xfId="26173" xr:uid="{90390CE4-A77B-4D32-B72F-EB37555742D5}"/>
    <cellStyle name="Input 21 2 3" xfId="31323" xr:uid="{1A6E3B7B-81FC-4E93-A40E-D178780774BB}"/>
    <cellStyle name="Input 21 2 4" xfId="35892" xr:uid="{889B8F9A-057F-42F6-8B2B-9182550F108C}"/>
    <cellStyle name="Input 21 3" xfId="14267" xr:uid="{7BA1EB39-03F1-46F6-B7C2-542416FEE56B}"/>
    <cellStyle name="Input 21 4" xfId="22795" xr:uid="{9CE4AA7E-4076-4D83-B500-7D2A426AF866}"/>
    <cellStyle name="Input 21 5" xfId="28206" xr:uid="{8A414B4C-24CC-4B72-96F7-5A424A9CF9D2}"/>
    <cellStyle name="Input 21 6" xfId="32987" xr:uid="{6765AD94-706A-4591-A075-DBED4F5777C7}"/>
    <cellStyle name="Input 22" xfId="7847" xr:uid="{E28DAA38-6761-4D7D-A075-5E8784E58CD6}"/>
    <cellStyle name="Input 22 2" xfId="17317" xr:uid="{DDEBA6B9-46E4-4E99-95A4-D8A77073F891}"/>
    <cellStyle name="Input 22 2 2" xfId="25600" xr:uid="{2F1956A9-A88C-43DF-8E92-F0FD52A32760}"/>
    <cellStyle name="Input 22 2 3" xfId="30750" xr:uid="{59918668-21D1-4B8E-8018-9BAF7D83B63C}"/>
    <cellStyle name="Input 22 2 4" xfId="35319" xr:uid="{CE2872D2-ED3E-4FFC-9A05-40AF41753C33}"/>
    <cellStyle name="Input 22 3" xfId="13427" xr:uid="{9AA37D3C-742C-49B5-8EC3-1472C87FAAEB}"/>
    <cellStyle name="Input 22 4" xfId="22047" xr:uid="{44E17512-CC59-4BC7-AF8F-94AA22802667}"/>
    <cellStyle name="Input 22 5" xfId="27554" xr:uid="{ED16888B-760D-44AA-81DD-C3944EA6E8EA}"/>
    <cellStyle name="Input 22 6" xfId="32414" xr:uid="{723DA3FA-4530-4DA5-9B2A-C7DCF2DD8EBA}"/>
    <cellStyle name="Input 23" xfId="7308" xr:uid="{04625F5D-7494-4C02-A2FA-B6D9CD856437}"/>
    <cellStyle name="Input 23 2" xfId="17947" xr:uid="{ED24F5C5-D98C-434E-9058-B601A0457F43}"/>
    <cellStyle name="Input 23 2 2" xfId="26230" xr:uid="{C5479248-1B19-40F1-BD6F-7ABE313F5314}"/>
    <cellStyle name="Input 23 2 3" xfId="31380" xr:uid="{07115188-B240-4B7D-9AEA-59B404538C0F}"/>
    <cellStyle name="Input 23 2 4" xfId="35949" xr:uid="{BD7B4FA6-F381-41ED-AD6F-9078836E38E0}"/>
    <cellStyle name="Input 23 3" xfId="14326" xr:uid="{65E22E27-93CC-4FE1-B247-83B451B83283}"/>
    <cellStyle name="Input 23 4" xfId="22853" xr:uid="{A0F3C109-3AA0-4031-A154-B2AF6A5BE06E}"/>
    <cellStyle name="Input 23 5" xfId="28263" xr:uid="{1685E251-CF14-499A-8995-610999D0723A}"/>
    <cellStyle name="Input 23 6" xfId="33044" xr:uid="{49CADFBA-5C85-43C0-A124-D672BF7FBB34}"/>
    <cellStyle name="Input 24" xfId="6775" xr:uid="{BBC0535E-C238-450E-BEA4-F9B081A9C0D5}"/>
    <cellStyle name="Input 24 2" xfId="18443" xr:uid="{A6796C6C-37D1-4C40-AA91-6F38C97ACC27}"/>
    <cellStyle name="Input 24 2 2" xfId="26726" xr:uid="{553AAFEB-79BA-4B9B-BDE8-FE53A351EA8E}"/>
    <cellStyle name="Input 24 2 3" xfId="31876" xr:uid="{6C78570A-E2D4-4DC5-9EF3-7032C564CCDF}"/>
    <cellStyle name="Input 24 2 4" xfId="36445" xr:uid="{086DD273-B62F-4C69-91C0-A9EE7B610DA7}"/>
    <cellStyle name="Input 24 3" xfId="23581" xr:uid="{2D3C0445-54E5-432B-97DA-016958D871A9}"/>
    <cellStyle name="Input 24 4" xfId="28864" xr:uid="{402A6793-E39B-4725-9999-AFC2AFD0EA2A}"/>
    <cellStyle name="Input 24 5" xfId="33540" xr:uid="{5FE37976-3A51-433C-9A4B-14955D70F37F}"/>
    <cellStyle name="Input 25" xfId="13291" xr:uid="{9C95A8E8-CC34-42EB-A8E1-9EB587795CBF}"/>
    <cellStyle name="Input 25 2" xfId="17213" xr:uid="{B4B4B4FA-4BB6-412E-BFAE-6D98D066D7B4}"/>
    <cellStyle name="Input 25 2 2" xfId="25496" xr:uid="{76CDE2C5-A405-4C5A-BA65-4B642C3B672B}"/>
    <cellStyle name="Input 25 2 3" xfId="30646" xr:uid="{8480880B-AB75-4FF1-8A47-57BB1B4E7B27}"/>
    <cellStyle name="Input 25 2 4" xfId="35215" xr:uid="{F0F77044-6D39-4C56-9FA0-130417F0CAAA}"/>
    <cellStyle name="Input 25 3" xfId="21913" xr:uid="{D8FCA87A-AD80-48FF-AE47-3A6669269631}"/>
    <cellStyle name="Input 25 4" xfId="27438" xr:uid="{C14843AD-CC0C-4F48-88C3-D96FB554E9FE}"/>
    <cellStyle name="Input 25 5" xfId="32310" xr:uid="{2E5920F3-0BC5-423A-B098-DF7E7BC222B1}"/>
    <cellStyle name="Input 26" xfId="15426" xr:uid="{B207C19B-AF3B-4C74-9D5A-C5933908F79A}"/>
    <cellStyle name="Input 26 2" xfId="18618" xr:uid="{CC71514F-EA1D-45DF-96BA-65277D450666}"/>
    <cellStyle name="Input 26 2 2" xfId="26901" xr:uid="{A6039299-209C-4E52-A981-B3C88605D830}"/>
    <cellStyle name="Input 26 2 3" xfId="32051" xr:uid="{A540543A-3A33-483B-83D1-DC29C6CD5C6B}"/>
    <cellStyle name="Input 26 2 4" xfId="36620" xr:uid="{0DF233E9-5CE6-49DA-B007-7C429DA90368}"/>
    <cellStyle name="Input 26 3" xfId="23819" xr:uid="{DFAF7B5F-37D3-42FE-A106-F84466CEDE96}"/>
    <cellStyle name="Input 26 4" xfId="29067" xr:uid="{A2329354-E457-4CF1-8893-3CD429615E89}"/>
    <cellStyle name="Input 26 5" xfId="33715" xr:uid="{65334D7B-E52B-4DB4-AF95-5D0FF9D3064C}"/>
    <cellStyle name="Input 27" xfId="9197" xr:uid="{A8A5081A-9BC9-4EE2-A4AA-26E59F7FC69D}"/>
    <cellStyle name="Input 27 2" xfId="18706" xr:uid="{BE52EE3A-BEC2-4B8B-AA78-45F0056EF5A6}"/>
    <cellStyle name="Input 27 3" xfId="23165" xr:uid="{AA601202-45EB-4136-8141-3DB192502C1C}"/>
    <cellStyle name="Input 28" xfId="9162" xr:uid="{6650EFA7-1CA9-4647-8F13-38F53DD6D255}"/>
    <cellStyle name="Input 28 2" xfId="18687" xr:uid="{90FBFC60-B052-40CF-8534-2D8EE833351F}"/>
    <cellStyle name="Input 28 3" xfId="23940" xr:uid="{FAEE8A26-30B7-4AF3-976B-BD82364F73DC}"/>
    <cellStyle name="Input 28 4" xfId="28524" xr:uid="{A7FFCF56-7379-4B17-B387-B98E8AE18EB6}"/>
    <cellStyle name="Input 29" xfId="8357" xr:uid="{1F7F0718-3CB9-4DA8-B205-FD1B5EC8E021}"/>
    <cellStyle name="Input 3" xfId="229" xr:uid="{1FD726F1-F2A6-4E42-AAE2-792DF7D9B22F}"/>
    <cellStyle name="Input 3 10" xfId="3788" xr:uid="{A6C7BBB6-0000-4AD4-9EDF-AC4D17E56973}"/>
    <cellStyle name="Input 3 10 2" xfId="17952" xr:uid="{202105CF-6E86-4CC9-A93F-60DE0F0C3D38}"/>
    <cellStyle name="Input 3 10 2 2" xfId="26235" xr:uid="{608064C7-CA9A-44E8-8A47-5B84C58F1755}"/>
    <cellStyle name="Input 3 10 2 3" xfId="31385" xr:uid="{C8882DCE-3974-49E4-9065-21D1A6C43D9D}"/>
    <cellStyle name="Input 3 10 2 4" xfId="35954" xr:uid="{BE8EE6B7-C4CB-48D2-9616-7524BB26FCD8}"/>
    <cellStyle name="Input 3 10 3" xfId="14331" xr:uid="{B81F6C39-9453-4AEB-9A20-8AA878A3BBA7}"/>
    <cellStyle name="Input 3 10 4" xfId="22858" xr:uid="{9DCB2B60-6976-4A95-9676-B14878217226}"/>
    <cellStyle name="Input 3 10 5" xfId="28268" xr:uid="{E4585FC7-320A-48AE-875D-B0740F17BCEE}"/>
    <cellStyle name="Input 3 10 6" xfId="33049" xr:uid="{636260A9-F252-448C-A87C-6E11990796A4}"/>
    <cellStyle name="Input 3 11" xfId="6971" xr:uid="{D6EA4165-6BBE-4EDB-BBE8-8166E1AB068A}"/>
    <cellStyle name="Input 3 11 2" xfId="18133" xr:uid="{94986CE4-56B5-4EE1-B121-348312429E3D}"/>
    <cellStyle name="Input 3 11 2 2" xfId="26416" xr:uid="{F4C75FF7-360D-4FE5-A15D-9DF6BFC3B778}"/>
    <cellStyle name="Input 3 11 2 3" xfId="31566" xr:uid="{8A7ED063-1E44-4368-9B1B-478E1F5BC7B1}"/>
    <cellStyle name="Input 3 11 2 4" xfId="36135" xr:uid="{1A13FD0E-6893-43BC-A3E0-3CD9453BF210}"/>
    <cellStyle name="Input 3 11 3" xfId="14501" xr:uid="{155FA996-4286-4E5E-A250-2F12060D0A62}"/>
    <cellStyle name="Input 3 11 4" xfId="23040" xr:uid="{E28E1A1F-7AE3-4492-B70F-D75B89F2FC75}"/>
    <cellStyle name="Input 3 11 5" xfId="28449" xr:uid="{473CAEAC-8A47-466B-841C-AEB4C069D3A5}"/>
    <cellStyle name="Input 3 11 6" xfId="33230" xr:uid="{D198AA8E-0106-43D0-8AE8-56F9AF07D7C4}"/>
    <cellStyle name="Input 3 12" xfId="7773" xr:uid="{2207F534-C8D4-4D82-AF51-83C25D70F67C}"/>
    <cellStyle name="Input 3 12 2" xfId="18134" xr:uid="{F03A0CC3-B98A-4C7A-BAB5-7523793CA34A}"/>
    <cellStyle name="Input 3 12 2 2" xfId="26417" xr:uid="{B4497661-6EBA-42C6-9204-51140D214D38}"/>
    <cellStyle name="Input 3 12 2 3" xfId="31567" xr:uid="{3137F84E-344F-4AAF-A996-2367784085B5}"/>
    <cellStyle name="Input 3 12 2 4" xfId="36136" xr:uid="{1596B4A8-26C2-4BD7-80D6-FE0B5E376E1B}"/>
    <cellStyle name="Input 3 12 3" xfId="14502" xr:uid="{0EE26358-7EBF-4EEE-9D6F-CB8BF745EFD2}"/>
    <cellStyle name="Input 3 12 4" xfId="23041" xr:uid="{BE0A4CE6-D4BF-48A1-B53F-FB7B3AC93CE3}"/>
    <cellStyle name="Input 3 12 5" xfId="28450" xr:uid="{98B20789-E6AC-4765-A557-B34A4B47CB25}"/>
    <cellStyle name="Input 3 12 6" xfId="33231" xr:uid="{53DC32A4-CBFA-417C-B474-30D8E3BFF577}"/>
    <cellStyle name="Input 3 13" xfId="7727" xr:uid="{B3C0FC90-6CE1-4C50-BDB5-14ED113DF67D}"/>
    <cellStyle name="Input 3 14" xfId="8816" xr:uid="{FB5BF117-16FF-483E-A727-7D3AB0433607}"/>
    <cellStyle name="Input 3 15" xfId="19575" xr:uid="{A18B07D8-CB23-4362-9DCE-E6D96BCF0903}"/>
    <cellStyle name="Input 3 16" xfId="36625" xr:uid="{3C424328-1BCB-47B3-9914-8ACBAA6DDAA9}"/>
    <cellStyle name="Input 3 17" xfId="36941" xr:uid="{25342D23-39EC-42D4-85B9-F501C127D417}"/>
    <cellStyle name="Input 3 18" xfId="37032" xr:uid="{5CB1C448-0E3E-4534-9001-E81F9E6EE656}"/>
    <cellStyle name="Input 3 2" xfId="506" xr:uid="{5FDE4260-9470-4D9C-8D17-C7A3D41C0717}"/>
    <cellStyle name="Input 3 2 10" xfId="7119" xr:uid="{FBE81C9D-A360-4876-B975-28D31B70A250}"/>
    <cellStyle name="Input 3 2 10 2" xfId="17264" xr:uid="{D95AC2BB-3994-492C-AAC0-F14998BACBD0}"/>
    <cellStyle name="Input 3 2 10 2 2" xfId="25547" xr:uid="{CF5171CF-59D4-4908-BEB5-8B475C3355DE}"/>
    <cellStyle name="Input 3 2 10 2 3" xfId="30697" xr:uid="{49E1D6BD-F570-4729-AFB4-1D240A30281E}"/>
    <cellStyle name="Input 3 2 10 2 4" xfId="35266" xr:uid="{2D98B05C-C9E1-4691-B397-1FFDF16CEC0F}"/>
    <cellStyle name="Input 3 2 10 3" xfId="13370" xr:uid="{2FBE6B6F-1D88-425B-A54F-60CD3BA9FD30}"/>
    <cellStyle name="Input 3 2 10 4" xfId="21987" xr:uid="{2E33B1DD-D651-4E31-B33C-1114D29CD906}"/>
    <cellStyle name="Input 3 2 10 5" xfId="27500" xr:uid="{0B3FF1A9-CB65-4A30-B2F7-23F3C518E0E5}"/>
    <cellStyle name="Input 3 2 10 6" xfId="32361" xr:uid="{117B75C3-7CBC-4901-8A8C-7654B61A3543}"/>
    <cellStyle name="Input 3 2 11" xfId="7678" xr:uid="{61B48A75-FA81-406E-97AC-16D397C0DFDB}"/>
    <cellStyle name="Input 3 2 11 2" xfId="18470" xr:uid="{50C5D2B0-994E-4545-AF9D-621B051A0F10}"/>
    <cellStyle name="Input 3 2 11 2 2" xfId="26753" xr:uid="{4EE51208-0AE7-4839-B7E0-352D865A2B4E}"/>
    <cellStyle name="Input 3 2 11 2 3" xfId="31903" xr:uid="{C71F02BF-E69B-4C43-8FC6-6FDAFD5441D5}"/>
    <cellStyle name="Input 3 2 11 2 4" xfId="36472" xr:uid="{9156E220-6DDC-476D-A436-454D500D182A}"/>
    <cellStyle name="Input 3 2 11 3" xfId="15203" xr:uid="{FC885CBD-AC95-4CA1-885E-3918687F9DB9}"/>
    <cellStyle name="Input 3 2 11 4" xfId="23608" xr:uid="{3AC92DEC-5F46-4FA8-92B8-FE30E623715C}"/>
    <cellStyle name="Input 3 2 11 5" xfId="28891" xr:uid="{C53336C0-C0E3-4370-8DCB-1642F0CD4C13}"/>
    <cellStyle name="Input 3 2 11 6" xfId="33567" xr:uid="{F1AE9AE4-FEE5-4BB3-A6B6-E8313ED45FF9}"/>
    <cellStyle name="Input 3 2 12" xfId="7111" xr:uid="{EE0B89B4-D1DF-4C27-96A7-10F0BD2F3DF3}"/>
    <cellStyle name="Input 3 2 13" xfId="8469" xr:uid="{40B16E8E-9C91-45BD-B2F0-EFFC1BBFCC5E}"/>
    <cellStyle name="Input 3 2 14" xfId="21986" xr:uid="{AC6D314C-5C7A-4D91-BD73-62CC828B6EEF}"/>
    <cellStyle name="Input 3 2 15" xfId="36638" xr:uid="{6151CAC0-C067-4E0F-9F13-213F60A3A74C}"/>
    <cellStyle name="Input 3 2 16" xfId="36684" xr:uid="{0E2D149C-87A8-4178-8199-B6D94F0AA5E2}"/>
    <cellStyle name="Input 3 2 17" xfId="36729" xr:uid="{DBAAED92-3279-4137-81F0-47AE74A474E1}"/>
    <cellStyle name="Input 3 2 2" xfId="741" xr:uid="{B9596180-28DC-41A8-9A68-C2EDF9161F7C}"/>
    <cellStyle name="Input 3 2 2 10" xfId="6874" xr:uid="{36EFEF09-8D4F-4204-8435-EF4F6DF534CC}"/>
    <cellStyle name="Input 3 2 2 10 2" xfId="18088" xr:uid="{7F28854F-D0C6-44ED-8303-87DEC1592ED1}"/>
    <cellStyle name="Input 3 2 2 10 2 2" xfId="26371" xr:uid="{64149CFD-EEEC-4D9F-AD39-3E911DF2C50A}"/>
    <cellStyle name="Input 3 2 2 10 2 3" xfId="31521" xr:uid="{72CBF6A2-7888-4EDD-BE60-D446C6F3397C}"/>
    <cellStyle name="Input 3 2 2 10 2 4" xfId="36090" xr:uid="{8FF6543E-3C78-413C-A2AF-26679EB01D6E}"/>
    <cellStyle name="Input 3 2 2 10 3" xfId="14457" xr:uid="{F030C300-5A31-43CE-B4A6-A8C64948F57A}"/>
    <cellStyle name="Input 3 2 2 10 4" xfId="22995" xr:uid="{31165A88-2CA7-42F5-BE13-8434EFD8434C}"/>
    <cellStyle name="Input 3 2 2 10 5" xfId="28404" xr:uid="{9CBFD6C6-EBDB-446D-A88B-71C58FC02CB7}"/>
    <cellStyle name="Input 3 2 2 10 6" xfId="33185" xr:uid="{D6554143-1AB9-4FD1-839C-57F9A8BA7E25}"/>
    <cellStyle name="Input 3 2 2 11" xfId="7350" xr:uid="{80157E8C-2F32-4E65-9624-47AC0505BCE9}"/>
    <cellStyle name="Input 3 2 2 11 2" xfId="17777" xr:uid="{CFCC2B19-2AA4-48F8-83D4-9CA44EA5AE4C}"/>
    <cellStyle name="Input 3 2 2 11 2 2" xfId="26060" xr:uid="{2FAF9A0C-38C5-401D-8B88-A43ACD3167EA}"/>
    <cellStyle name="Input 3 2 2 11 2 3" xfId="31210" xr:uid="{B866DAE4-3950-4D99-938D-639FE91DACBA}"/>
    <cellStyle name="Input 3 2 2 11 2 4" xfId="35779" xr:uid="{8B5A834F-193B-4CEE-9233-144E4B682FAF}"/>
    <cellStyle name="Input 3 2 2 11 3" xfId="14160" xr:uid="{DBFBBD0D-0C42-4CAF-A88A-44E71CA9B060}"/>
    <cellStyle name="Input 3 2 2 11 4" xfId="22682" xr:uid="{3D65DE25-BD06-4285-82F7-456D250C8935}"/>
    <cellStyle name="Input 3 2 2 11 5" xfId="28093" xr:uid="{6D500501-FE56-4E13-A8ED-54D56B4E2E23}"/>
    <cellStyle name="Input 3 2 2 11 6" xfId="32874" xr:uid="{55EF717F-42FF-48C7-8FC8-69D995AAE775}"/>
    <cellStyle name="Input 3 2 2 12" xfId="7356" xr:uid="{318FA633-5C64-4719-80AC-5BCFA59F201D}"/>
    <cellStyle name="Input 3 2 2 12 2" xfId="18110" xr:uid="{6011DE57-8218-42D0-847F-02C934691C5B}"/>
    <cellStyle name="Input 3 2 2 12 2 2" xfId="26393" xr:uid="{2E3CFC76-A011-4075-A52E-AE5BB4E1E978}"/>
    <cellStyle name="Input 3 2 2 12 2 3" xfId="31543" xr:uid="{2AB6540A-B076-4943-AF0C-059177408B0E}"/>
    <cellStyle name="Input 3 2 2 12 2 4" xfId="36112" xr:uid="{606DDAAF-4DC1-4DB7-96FD-6CF88DCD0CEC}"/>
    <cellStyle name="Input 3 2 2 12 3" xfId="23017" xr:uid="{B552DE3A-50FD-418F-A5C6-AF1C948097AC}"/>
    <cellStyle name="Input 3 2 2 12 4" xfId="28426" xr:uid="{B7FC5B19-67BE-4FE9-B34E-D35D46B8ED72}"/>
    <cellStyle name="Input 3 2 2 12 5" xfId="33207" xr:uid="{AD2374AA-12B3-4363-9BB5-AAAB95DC386F}"/>
    <cellStyle name="Input 3 2 2 13" xfId="9456" xr:uid="{C84B7735-E86C-440A-A0FB-6DFCB7F25833}"/>
    <cellStyle name="Input 3 2 2 13 2" xfId="18884" xr:uid="{A05B2DDF-AF51-4851-8864-FF9F3B662ADC}"/>
    <cellStyle name="Input 3 2 2 13 3" xfId="21765" xr:uid="{3FE79B9F-348A-4AE4-BDF0-4C0A8C7EDC41}"/>
    <cellStyle name="Input 3 2 2 14" xfId="8944" xr:uid="{B59942FF-9EF6-4E09-A805-5C75F08D6744}"/>
    <cellStyle name="Input 3 2 2 15" xfId="20472" xr:uid="{98FF6DF9-C485-4D51-B55D-2927E495E3C7}"/>
    <cellStyle name="Input 3 2 2 16" xfId="36660" xr:uid="{B9C8E383-F8B9-4093-95A1-949F9E0970A0}"/>
    <cellStyle name="Input 3 2 2 17" xfId="36706" xr:uid="{5FF8560C-14CF-4202-A8B4-7D99F1A14D87}"/>
    <cellStyle name="Input 3 2 2 18" xfId="36751" xr:uid="{CBB9AB51-5D9D-4D22-9F27-F0406FDFCE29}"/>
    <cellStyle name="Input 3 2 2 2" xfId="838" xr:uid="{18DB98D4-53D6-47EE-98ED-F438B309A0D3}"/>
    <cellStyle name="Input 3 2 2 2 10" xfId="7328" xr:uid="{7DF20863-CF6B-4975-9A33-064EF26C11ED}"/>
    <cellStyle name="Input 3 2 2 2 10 2" xfId="18218" xr:uid="{008321AC-C0B7-4A4F-89EF-81F9151C0A48}"/>
    <cellStyle name="Input 3 2 2 2 10 2 2" xfId="26501" xr:uid="{6B75181F-E2F5-4DCF-9565-1A67B44FA5F9}"/>
    <cellStyle name="Input 3 2 2 2 10 2 3" xfId="31651" xr:uid="{E68E7673-A016-4C8E-9CF3-4F6EA1D8994B}"/>
    <cellStyle name="Input 3 2 2 2 10 2 4" xfId="36220" xr:uid="{6206CC09-8205-4B8A-A73E-7A48E11FDDAB}"/>
    <cellStyle name="Input 3 2 2 2 10 3" xfId="14962" xr:uid="{24D8373B-B863-4873-B5E8-830372424243}"/>
    <cellStyle name="Input 3 2 2 2 10 4" xfId="23356" xr:uid="{7F4C2AB9-B074-4907-B7FD-22D124FB9348}"/>
    <cellStyle name="Input 3 2 2 2 10 5" xfId="28639" xr:uid="{CF2C32A7-BF02-4931-82F9-4A1CDEA4FD32}"/>
    <cellStyle name="Input 3 2 2 2 10 6" xfId="33315" xr:uid="{036AB9A5-A46B-4172-B699-0E37BEAF7C9E}"/>
    <cellStyle name="Input 3 2 2 2 11" xfId="7929" xr:uid="{79F12139-0063-4BB3-B84F-37212FCC83AB}"/>
    <cellStyle name="Input 3 2 2 2 11 2" xfId="18512" xr:uid="{B51438A3-EAB9-4CB4-AACB-E69B94496DB8}"/>
    <cellStyle name="Input 3 2 2 2 11 2 2" xfId="26795" xr:uid="{5B83D572-0ADA-418D-B726-60E867788BC4}"/>
    <cellStyle name="Input 3 2 2 2 11 2 3" xfId="31945" xr:uid="{D7B74EDE-73E5-4673-A3EA-5701ECB5D2A7}"/>
    <cellStyle name="Input 3 2 2 2 11 2 4" xfId="36514" xr:uid="{4EDE2599-061E-4947-A1A1-7A9042EDC1C3}"/>
    <cellStyle name="Input 3 2 2 2 11 3" xfId="23650" xr:uid="{BB1060D5-223F-48CC-97F7-9C9B1761481D}"/>
    <cellStyle name="Input 3 2 2 2 11 4" xfId="28933" xr:uid="{78131741-8FB8-46BD-9CEB-4D947FE0B85E}"/>
    <cellStyle name="Input 3 2 2 2 11 5" xfId="33609" xr:uid="{D294F4B2-1F37-49AC-B8A2-FB621FF8D230}"/>
    <cellStyle name="Input 3 2 2 2 12" xfId="9546" xr:uid="{D1FAECF9-1B2F-442D-9B6F-0F724E10FCA9}"/>
    <cellStyle name="Input 3 2 2 2 12 2" xfId="18962" xr:uid="{3B3DCE28-E704-4249-AA42-D548E134604B}"/>
    <cellStyle name="Input 3 2 2 2 12 3" xfId="23771" xr:uid="{4307A713-90F4-45AA-844B-F6237573D823}"/>
    <cellStyle name="Input 3 2 2 2 13" xfId="15297" xr:uid="{8524A20E-63DF-4B0A-A259-6EEDDFC4A2B4}"/>
    <cellStyle name="Input 3 2 2 2 14" xfId="23291" xr:uid="{2C215D98-C916-40C2-8EAD-1BC5018E5A5D}"/>
    <cellStyle name="Input 3 2 2 2 2" xfId="914" xr:uid="{E391B229-B78D-4179-B275-2DC8B8EA1A3C}"/>
    <cellStyle name="Input 3 2 2 2 2 10" xfId="7999" xr:uid="{B55AD7E1-156D-4E04-8688-BD80480B7312}"/>
    <cellStyle name="Input 3 2 2 2 2 10 2" xfId="18536" xr:uid="{6E18926E-8E3B-45F6-81A0-76CFDD59EFB3}"/>
    <cellStyle name="Input 3 2 2 2 2 10 2 2" xfId="26819" xr:uid="{70FA96C5-C3C6-40C3-9127-111190ABD0C7}"/>
    <cellStyle name="Input 3 2 2 2 2 10 2 3" xfId="31969" xr:uid="{27FC122C-D6C4-48E5-9FB3-7B0735F84C3E}"/>
    <cellStyle name="Input 3 2 2 2 2 10 2 4" xfId="36538" xr:uid="{1622AB00-2B6B-4930-B413-BD01B919875C}"/>
    <cellStyle name="Input 3 2 2 2 2 10 3" xfId="23674" xr:uid="{837FF79D-84B1-4209-BAEA-65381C903BF1}"/>
    <cellStyle name="Input 3 2 2 2 2 10 4" xfId="28957" xr:uid="{8A401EF4-8914-43FB-9456-449B038D64B7}"/>
    <cellStyle name="Input 3 2 2 2 2 10 5" xfId="33633" xr:uid="{41A0579B-6091-4359-8322-6CB43D02E9A9}"/>
    <cellStyle name="Input 3 2 2 2 2 11" xfId="9615" xr:uid="{ED6EBF32-DED0-4BEE-95A5-61666C46E571}"/>
    <cellStyle name="Input 3 2 2 2 2 11 2" xfId="19031" xr:uid="{78A36AC9-ECA8-4618-93F5-BE90510FC8EE}"/>
    <cellStyle name="Input 3 2 2 2 2 11 3" xfId="23879" xr:uid="{9F79203D-6CF9-424C-A9FB-453E2CC8D48B}"/>
    <cellStyle name="Input 3 2 2 2 2 12" xfId="15021" xr:uid="{437F8F8C-A423-45F7-ADE0-F6D075C57537}"/>
    <cellStyle name="Input 3 2 2 2 2 13" xfId="18628" xr:uid="{B01D7BB6-28AA-4DDD-B28F-CD343FC0C9E6}"/>
    <cellStyle name="Input 3 2 2 2 2 2" xfId="1046" xr:uid="{BB925282-38E3-4FC2-A9CD-E5D08A016441}"/>
    <cellStyle name="Input 3 2 2 2 2 2 10" xfId="9747" xr:uid="{9F54E7AD-867E-4878-B675-F76E2590EA5C}"/>
    <cellStyle name="Input 3 2 2 2 2 2 10 2" xfId="19163" xr:uid="{CEADA1EF-C969-40AE-A242-B26B556D3DE8}"/>
    <cellStyle name="Input 3 2 2 2 2 2 10 3" xfId="14148" xr:uid="{4EBA1BB6-DF60-487E-8979-84A7D7B05FDA}"/>
    <cellStyle name="Input 3 2 2 2 2 2 11" xfId="13527" xr:uid="{9A5520E8-8CCB-407A-A038-8EA47B2A6E57}"/>
    <cellStyle name="Input 3 2 2 2 2 2 12" xfId="23125" xr:uid="{9CF1B7C4-BD17-4727-A284-54C472FB9809}"/>
    <cellStyle name="Input 3 2 2 2 2 2 2" xfId="2210" xr:uid="{42413EB7-1968-4E2A-978C-D91AFDC44A3E}"/>
    <cellStyle name="Input 3 2 2 2 2 2 2 2" xfId="5120" xr:uid="{480716AD-72D0-4191-9B11-DC3880E02DAF}"/>
    <cellStyle name="Input 3 2 2 2 2 2 2 2 2" xfId="16167" xr:uid="{25266438-60CF-4945-BB87-8857AA94CC0B}"/>
    <cellStyle name="Input 3 2 2 2 2 2 2 2 3" xfId="24450" xr:uid="{461860C8-0B10-4179-BFA5-51CFE4D99C92}"/>
    <cellStyle name="Input 3 2 2 2 2 2 2 2 4" xfId="29600" xr:uid="{ED438D33-E076-429C-8B96-E4A2464A49E7}"/>
    <cellStyle name="Input 3 2 2 2 2 2 2 2 5" xfId="34169" xr:uid="{84C8E196-BA51-45F8-ACCF-54A2CBF17D16}"/>
    <cellStyle name="Input 3 2 2 2 2 2 2 3" xfId="10610" xr:uid="{DC9316A3-76B6-4F0A-ADB2-AA1D91EAA517}"/>
    <cellStyle name="Input 3 2 2 2 2 2 2 4" xfId="19882" xr:uid="{A5D7DE9A-1AFC-48F6-AAD3-00E4CA4237E1}"/>
    <cellStyle name="Input 3 2 2 2 2 2 2 5" xfId="13885" xr:uid="{44344A82-7A10-4927-BF3C-889B15BD42C7}"/>
    <cellStyle name="Input 3 2 2 2 2 2 2 6" xfId="27290" xr:uid="{BEDC3660-8059-46DD-8FA2-74BD887637F7}"/>
    <cellStyle name="Input 3 2 2 2 2 2 3" xfId="3099" xr:uid="{40F20F28-45CB-4DA6-8288-7DD5E9CC7907}"/>
    <cellStyle name="Input 3 2 2 2 2 2 3 2" xfId="6000" xr:uid="{7D5FA0A4-AAF5-4A9C-AEEF-B6777EB3866A}"/>
    <cellStyle name="Input 3 2 2 2 2 2 3 2 2" xfId="16623" xr:uid="{2C0D9D22-77DF-433B-BD6E-53CF7B004E50}"/>
    <cellStyle name="Input 3 2 2 2 2 2 3 2 3" xfId="24906" xr:uid="{6E891016-5905-4D9D-859A-3F9CF927056E}"/>
    <cellStyle name="Input 3 2 2 2 2 2 3 2 4" xfId="30056" xr:uid="{B2AC954F-D489-44F2-94EF-936BD60A9567}"/>
    <cellStyle name="Input 3 2 2 2 2 2 3 2 5" xfId="34625" xr:uid="{E2B5FC94-23F4-49B1-AD15-CCE31D3E1BA6}"/>
    <cellStyle name="Input 3 2 2 2 2 2 3 3" xfId="11143" xr:uid="{3EB9B11C-4E55-477A-8BFA-126F4DDEF010}"/>
    <cellStyle name="Input 3 2 2 2 2 2 3 4" xfId="20388" xr:uid="{F78B0571-9ADB-4F70-B3D7-BD270EF83BC7}"/>
    <cellStyle name="Input 3 2 2 2 2 2 3 5" xfId="21885" xr:uid="{5FC83A9C-36F0-4655-A64A-40D382C600F4}"/>
    <cellStyle name="Input 3 2 2 2 2 2 3 6" xfId="27241" xr:uid="{F416FE05-B630-4B16-B012-B57AAF882E9F}"/>
    <cellStyle name="Input 3 2 2 2 2 2 4" xfId="3406" xr:uid="{9C5CA3F3-12D3-45DF-8666-8F7115462B68}"/>
    <cellStyle name="Input 3 2 2 2 2 2 4 2" xfId="6304" xr:uid="{03C4D50E-9FEC-4742-8DA6-B8865C718641}"/>
    <cellStyle name="Input 3 2 2 2 2 2 4 2 2" xfId="16723" xr:uid="{86FF9FCE-34B4-4AC4-AD34-E1BD413874EF}"/>
    <cellStyle name="Input 3 2 2 2 2 2 4 2 3" xfId="25006" xr:uid="{379D05F8-9515-40A0-913B-78029874A276}"/>
    <cellStyle name="Input 3 2 2 2 2 2 4 2 4" xfId="30156" xr:uid="{242DF8B5-6A27-44B8-A47F-4C0B811BE754}"/>
    <cellStyle name="Input 3 2 2 2 2 2 4 2 5" xfId="34725" xr:uid="{EB8D7FA0-8250-496E-9CC4-818C42B0B7C2}"/>
    <cellStyle name="Input 3 2 2 2 2 2 4 3" xfId="11246" xr:uid="{6793D543-3601-448B-ABCF-5F09078F60E5}"/>
    <cellStyle name="Input 3 2 2 2 2 2 4 4" xfId="20492" xr:uid="{0B565630-7006-450B-9E0C-CA94D69B638C}"/>
    <cellStyle name="Input 3 2 2 2 2 2 4 5" xfId="21714" xr:uid="{6B01E41B-55B8-46FE-8FE6-86E8AAE6787B}"/>
    <cellStyle name="Input 3 2 2 2 2 2 4 6" xfId="27338" xr:uid="{1E96DC76-AC60-42D4-8F4F-EE418E71CC70}"/>
    <cellStyle name="Input 3 2 2 2 2 2 5" xfId="3691" xr:uid="{F02FF250-8412-427C-BA60-44B12C6EA926}"/>
    <cellStyle name="Input 3 2 2 2 2 2 5 2" xfId="6588" xr:uid="{F8F63609-3978-40B0-86D4-EE5E87E7357F}"/>
    <cellStyle name="Input 3 2 2 2 2 2 5 2 2" xfId="17150" xr:uid="{E2C5B4CC-1ED7-4330-9237-91F4F30B803D}"/>
    <cellStyle name="Input 3 2 2 2 2 2 5 2 3" xfId="25433" xr:uid="{B438F599-7CF7-49FF-889B-D9B4786DCFFF}"/>
    <cellStyle name="Input 3 2 2 2 2 2 5 2 4" xfId="30583" xr:uid="{CFB08F61-FE8F-44B7-9B62-0927E309611F}"/>
    <cellStyle name="Input 3 2 2 2 2 2 5 2 5" xfId="35152" xr:uid="{EE1F3163-5394-402E-9766-81AD848248EA}"/>
    <cellStyle name="Input 3 2 2 2 2 2 5 3" xfId="12424" xr:uid="{08605D1A-18CA-40F6-8937-D38169F91F11}"/>
    <cellStyle name="Input 3 2 2 2 2 2 5 4" xfId="21359" xr:uid="{E0BE7B45-44B8-4AFE-9B03-5F2081D2B77A}"/>
    <cellStyle name="Input 3 2 2 2 2 2 5 5" xfId="27146" xr:uid="{7B56087D-3AB1-4139-BBE5-D9C96CCA1335}"/>
    <cellStyle name="Input 3 2 2 2 2 2 5 6" xfId="32247" xr:uid="{E6993DBD-763A-49F2-9D00-2E513ACFF681}"/>
    <cellStyle name="Input 3 2 2 2 2 2 6" xfId="4457" xr:uid="{BF07F293-C88E-4A94-B536-C9CC7116C64D}"/>
    <cellStyle name="Input 3 2 2 2 2 2 6 2" xfId="17336" xr:uid="{FC0E36BF-1325-4E7C-BA1E-AD7ED91B03B8}"/>
    <cellStyle name="Input 3 2 2 2 2 2 6 2 2" xfId="25619" xr:uid="{FB92ACD0-30D6-466A-85AC-278FD4363760}"/>
    <cellStyle name="Input 3 2 2 2 2 2 6 2 3" xfId="30769" xr:uid="{17532A80-8767-42E1-9107-21844585912B}"/>
    <cellStyle name="Input 3 2 2 2 2 2 6 2 4" xfId="35338" xr:uid="{C4B574E7-FB6D-4A72-9432-007EC01E9937}"/>
    <cellStyle name="Input 3 2 2 2 2 2 6 3" xfId="13463" xr:uid="{C8DDC6CD-F392-48D7-90C9-F36221BA08A8}"/>
    <cellStyle name="Input 3 2 2 2 2 2 6 4" xfId="22080" xr:uid="{5E2A2B86-1D94-482C-A891-09F95EAD3E83}"/>
    <cellStyle name="Input 3 2 2 2 2 2 6 5" xfId="27577" xr:uid="{DA192DF6-EBB7-4DD6-9C8C-DDCEB88FD998}"/>
    <cellStyle name="Input 3 2 2 2 2 2 6 6" xfId="32433" xr:uid="{E8DE5589-B885-44D4-8FDB-88817B638EEE}"/>
    <cellStyle name="Input 3 2 2 2 2 2 7" xfId="7697" xr:uid="{AD37BF36-B150-4A62-97D6-E7101A325BBB}"/>
    <cellStyle name="Input 3 2 2 2 2 2 7 2" xfId="17410" xr:uid="{7E54C37D-0318-4B72-A555-36C2CA7FD73D}"/>
    <cellStyle name="Input 3 2 2 2 2 2 7 2 2" xfId="25693" xr:uid="{DEC56443-9F5D-4E3F-A8B4-3A0F9B5A4C10}"/>
    <cellStyle name="Input 3 2 2 2 2 2 7 2 3" xfId="30843" xr:uid="{EF3AC579-FA58-412D-9A70-05AC3E75C6A1}"/>
    <cellStyle name="Input 3 2 2 2 2 2 7 2 4" xfId="35412" xr:uid="{83E2CBAF-B204-4F01-92F1-2EBB39B62CC0}"/>
    <cellStyle name="Input 3 2 2 2 2 2 7 3" xfId="13594" xr:uid="{DEBBE195-042F-4D8E-BFE0-13B163F7E635}"/>
    <cellStyle name="Input 3 2 2 2 2 2 7 4" xfId="22190" xr:uid="{33351F82-B68B-42CA-8500-E0A776E18940}"/>
    <cellStyle name="Input 3 2 2 2 2 2 7 5" xfId="27665" xr:uid="{1D229AB7-2FDB-48E2-A093-47542883B5E7}"/>
    <cellStyle name="Input 3 2 2 2 2 2 7 6" xfId="32507" xr:uid="{088AB823-CB2D-415C-BA47-35C83E82219D}"/>
    <cellStyle name="Input 3 2 2 2 2 2 8" xfId="6708" xr:uid="{89EF7CCB-5635-4942-AD87-DD4B4CB2C0C2}"/>
    <cellStyle name="Input 3 2 2 2 2 2 8 2" xfId="18419" xr:uid="{2CA79490-9D59-4838-B3BA-580A4C7127D4}"/>
    <cellStyle name="Input 3 2 2 2 2 2 8 2 2" xfId="26702" xr:uid="{7989D35A-D1E5-4826-85A9-BC5647171A1C}"/>
    <cellStyle name="Input 3 2 2 2 2 2 8 2 3" xfId="31852" xr:uid="{95A25773-57E3-4C87-9D6E-3ADD6B321198}"/>
    <cellStyle name="Input 3 2 2 2 2 2 8 2 4" xfId="36421" xr:uid="{9902FFC3-6FFC-4BB9-B778-D9F383087E99}"/>
    <cellStyle name="Input 3 2 2 2 2 2 8 3" xfId="15157" xr:uid="{D5F23C63-FD11-4487-BDFA-EC715B4B1099}"/>
    <cellStyle name="Input 3 2 2 2 2 2 8 4" xfId="23557" xr:uid="{5E9A7E44-AD0C-466F-B949-1DE45C9E62F8}"/>
    <cellStyle name="Input 3 2 2 2 2 2 8 5" xfId="28840" xr:uid="{23456E1D-5E3A-4878-9AE5-CA9A0771CFE0}"/>
    <cellStyle name="Input 3 2 2 2 2 2 8 6" xfId="33516" xr:uid="{A14E0738-CAC2-4AA7-9EF1-5C7D743F2E29}"/>
    <cellStyle name="Input 3 2 2 2 2 2 9" xfId="8131" xr:uid="{E015D09A-D40D-4B25-9E44-AB45812B26A4}"/>
    <cellStyle name="Input 3 2 2 2 2 2 9 2" xfId="18487" xr:uid="{AEF4A935-C062-4453-B0F1-7E2355BCFB35}"/>
    <cellStyle name="Input 3 2 2 2 2 2 9 2 2" xfId="26770" xr:uid="{97AC4C79-4583-49EE-A012-35FA271E5EDB}"/>
    <cellStyle name="Input 3 2 2 2 2 2 9 2 3" xfId="31920" xr:uid="{6DC619BE-DE4A-41D2-9FB7-ECD0A733F755}"/>
    <cellStyle name="Input 3 2 2 2 2 2 9 2 4" xfId="36489" xr:uid="{A28BE310-46A3-4134-AF25-A7BF0549A80F}"/>
    <cellStyle name="Input 3 2 2 2 2 2 9 3" xfId="23625" xr:uid="{88E1BFCC-F632-4E46-BBFB-ECA5B7F6D61A}"/>
    <cellStyle name="Input 3 2 2 2 2 2 9 4" xfId="28908" xr:uid="{5A13A507-1E79-46EF-A5A6-CE93811B543C}"/>
    <cellStyle name="Input 3 2 2 2 2 2 9 5" xfId="33584" xr:uid="{538467C2-D318-4958-B4F0-EAE7FBDE7377}"/>
    <cellStyle name="Input 3 2 2 2 2 3" xfId="2087" xr:uid="{FFAE298D-1E36-4EF6-8912-897A35926110}"/>
    <cellStyle name="Input 3 2 2 2 2 3 2" xfId="4997" xr:uid="{6AE950F5-749D-4978-8620-30D83E3CB0E3}"/>
    <cellStyle name="Input 3 2 2 2 2 3 2 2" xfId="16035" xr:uid="{F7ED80CA-5EB8-48AC-A273-BA5571225DA1}"/>
    <cellStyle name="Input 3 2 2 2 2 3 2 3" xfId="24318" xr:uid="{6266F1B8-1981-48E4-B4D8-598C7AC720DF}"/>
    <cellStyle name="Input 3 2 2 2 2 3 2 4" xfId="29468" xr:uid="{2A02C06D-4C2D-4652-B106-4B379E1D6699}"/>
    <cellStyle name="Input 3 2 2 2 2 3 2 5" xfId="34037" xr:uid="{768AD077-C371-4B3A-9645-D62693858323}"/>
    <cellStyle name="Input 3 2 2 2 2 3 3" xfId="10478" xr:uid="{5622E03C-F2CA-4BD8-9E4C-DE825958E11E}"/>
    <cellStyle name="Input 3 2 2 2 2 3 4" xfId="19750" xr:uid="{C6280BCD-BC46-40E8-9EB5-C81BCC225400}"/>
    <cellStyle name="Input 3 2 2 2 2 3 5" xfId="18620" xr:uid="{3DA0ED31-7362-4AB3-A9D2-662B041E99E4}"/>
    <cellStyle name="Input 3 2 2 2 2 3 6" xfId="28561" xr:uid="{5C24581A-FB4C-4023-A3D6-81827B96C8B8}"/>
    <cellStyle name="Input 3 2 2 2 2 4" xfId="2860" xr:uid="{90E5E854-D69E-4A78-8345-C8AD80468B18}"/>
    <cellStyle name="Input 3 2 2 2 2 4 2" xfId="5764" xr:uid="{63AF597F-AC66-484D-B123-A0D5A44AC33E}"/>
    <cellStyle name="Input 3 2 2 2 2 4 2 2" xfId="16491" xr:uid="{85CFBB95-3716-4117-AE3C-89361E4A0743}"/>
    <cellStyle name="Input 3 2 2 2 2 4 2 3" xfId="24774" xr:uid="{9A705A71-EAE0-4113-8CE1-9FCE1C52A920}"/>
    <cellStyle name="Input 3 2 2 2 2 4 2 4" xfId="29924" xr:uid="{E24A9F51-321E-4F89-97F7-0BCC2ADB8CBA}"/>
    <cellStyle name="Input 3 2 2 2 2 4 2 5" xfId="34493" xr:uid="{094FD213-38C9-4FD6-9A4E-FE36DBE0EB47}"/>
    <cellStyle name="Input 3 2 2 2 2 4 3" xfId="11011" xr:uid="{58870C22-05A8-49C2-A692-1B2681D9D732}"/>
    <cellStyle name="Input 3 2 2 2 2 4 4" xfId="20256" xr:uid="{9065412C-AABF-40CB-B19F-F6BEFD561FE6}"/>
    <cellStyle name="Input 3 2 2 2 2 4 5" xfId="15328" xr:uid="{C803931C-C3D4-4A0A-B5B6-51D92D3BF07C}"/>
    <cellStyle name="Input 3 2 2 2 2 4 6" xfId="21709" xr:uid="{67CBC4A7-E3D9-4C23-BF33-44C2123AFC8B}"/>
    <cellStyle name="Input 3 2 2 2 2 5" xfId="3274" xr:uid="{7A55D1A2-2F73-4309-8497-B01282AFC378}"/>
    <cellStyle name="Input 3 2 2 2 2 5 2" xfId="6172" xr:uid="{55BDAF97-0F16-4029-B2CC-4A9E602AC1CA}"/>
    <cellStyle name="Input 3 2 2 2 2 5 2 2" xfId="16260" xr:uid="{2C9405E9-965F-4A53-A6CB-59563D9B23CF}"/>
    <cellStyle name="Input 3 2 2 2 2 5 2 3" xfId="24543" xr:uid="{43993EE2-3043-4622-AE50-90972728B4F9}"/>
    <cellStyle name="Input 3 2 2 2 2 5 2 4" xfId="29693" xr:uid="{8F2E3D20-3402-41B0-8709-9DC72DBCD536}"/>
    <cellStyle name="Input 3 2 2 2 2 5 2 5" xfId="34262" xr:uid="{5131BA04-7A05-44BA-8722-575D046060CD}"/>
    <cellStyle name="Input 3 2 2 2 2 5 3" xfId="10779" xr:uid="{48799AFB-C409-424D-A0AE-F68EF72B54D4}"/>
    <cellStyle name="Input 3 2 2 2 2 5 4" xfId="20024" xr:uid="{871B4E2B-E30A-4357-9A1C-29651305E297}"/>
    <cellStyle name="Input 3 2 2 2 2 5 5" xfId="21461" xr:uid="{2369073F-CFAD-43F8-9329-DE7BA8359899}"/>
    <cellStyle name="Input 3 2 2 2 2 5 6" xfId="21450" xr:uid="{4989A22D-44E4-430E-BFB1-4FBCBF2D9F57}"/>
    <cellStyle name="Input 3 2 2 2 2 6" xfId="3559" xr:uid="{21337BED-20A9-408E-9BBA-D28EDD918DA9}"/>
    <cellStyle name="Input 3 2 2 2 2 6 2" xfId="6456" xr:uid="{02198767-524C-447F-9AE2-A63D41A2F22F}"/>
    <cellStyle name="Input 3 2 2 2 2 6 2 2" xfId="17018" xr:uid="{F2BDDBA2-5E95-4DEF-BC73-26559573CE7F}"/>
    <cellStyle name="Input 3 2 2 2 2 6 2 3" xfId="25301" xr:uid="{B7DC3AF0-D422-495E-B766-C9F433E8308D}"/>
    <cellStyle name="Input 3 2 2 2 2 6 2 4" xfId="30451" xr:uid="{4B957D71-1B5E-42F3-8604-08BFDBBF74D0}"/>
    <cellStyle name="Input 3 2 2 2 2 6 2 5" xfId="35020" xr:uid="{1591E751-301E-48CF-BB6C-D2B05B4ED3B9}"/>
    <cellStyle name="Input 3 2 2 2 2 6 3" xfId="12292" xr:uid="{31687A30-35D4-4C99-8660-13E47A4285AB}"/>
    <cellStyle name="Input 3 2 2 2 2 6 4" xfId="21227" xr:uid="{D1DC6724-B6B2-4F0B-A75A-99EF9EB4BE39}"/>
    <cellStyle name="Input 3 2 2 2 2 6 5" xfId="27014" xr:uid="{FE809DE3-7A77-4104-BCC1-EF26606B40C5}"/>
    <cellStyle name="Input 3 2 2 2 2 6 6" xfId="32115" xr:uid="{269D750C-0DC4-4818-9B25-2EFCBA13BA6F}"/>
    <cellStyle name="Input 3 2 2 2 2 7" xfId="4325" xr:uid="{CA25DBC3-7AEC-4EE7-B3D2-73BAE15D1820}"/>
    <cellStyle name="Input 3 2 2 2 2 7 2" xfId="17879" xr:uid="{1C33482B-62EF-4D06-A3F4-9A6D3BD69791}"/>
    <cellStyle name="Input 3 2 2 2 2 7 2 2" xfId="26162" xr:uid="{CB89F98A-7A16-4F6D-96BD-23519F42A903}"/>
    <cellStyle name="Input 3 2 2 2 2 7 2 3" xfId="31312" xr:uid="{49BDDC85-77B4-4BD0-AD73-D359A676EC01}"/>
    <cellStyle name="Input 3 2 2 2 2 7 2 4" xfId="35881" xr:uid="{F15CA740-8881-4EA2-B64C-F5F95476737E}"/>
    <cellStyle name="Input 3 2 2 2 2 7 3" xfId="14256" xr:uid="{B526B73C-519C-4FCA-86E2-7E52637DC918}"/>
    <cellStyle name="Input 3 2 2 2 2 7 4" xfId="22784" xr:uid="{0BAA3177-41CE-4CD0-A1BA-DAF71854D5B1}"/>
    <cellStyle name="Input 3 2 2 2 2 7 5" xfId="28195" xr:uid="{352D34D5-E1D1-4A83-AAF1-2C38069D5B6F}"/>
    <cellStyle name="Input 3 2 2 2 2 7 6" xfId="32976" xr:uid="{DC5F4A1B-1CC7-4731-816F-AC84456DD135}"/>
    <cellStyle name="Input 3 2 2 2 2 8" xfId="7579" xr:uid="{943287EE-C43C-481E-9D9C-0080ABB75D0B}"/>
    <cellStyle name="Input 3 2 2 2 2 8 2" xfId="18139" xr:uid="{D87AAB47-D26F-49BF-98E3-19CF48EF8E30}"/>
    <cellStyle name="Input 3 2 2 2 2 8 2 2" xfId="26422" xr:uid="{059989D4-7A58-4E1A-AFDA-7B5C88695674}"/>
    <cellStyle name="Input 3 2 2 2 2 8 2 3" xfId="31572" xr:uid="{E2C818FD-39BD-4E9A-BC1E-8CC7A74B34F8}"/>
    <cellStyle name="Input 3 2 2 2 2 8 2 4" xfId="36141" xr:uid="{2B1411F4-D7E2-4AFB-AF1E-0A00DF8B54A6}"/>
    <cellStyle name="Input 3 2 2 2 2 8 3" xfId="14508" xr:uid="{BDF10029-825A-49A6-A4AD-ECB2CD5EFD84}"/>
    <cellStyle name="Input 3 2 2 2 2 8 4" xfId="23046" xr:uid="{1B0BB9C7-0AAE-4AB0-88A3-5BEFCDD2C8E5}"/>
    <cellStyle name="Input 3 2 2 2 2 8 5" xfId="28455" xr:uid="{617583C7-F4B3-4301-8EE3-120A875145F9}"/>
    <cellStyle name="Input 3 2 2 2 2 8 6" xfId="33236" xr:uid="{8DB8C838-58A5-4DCE-AD43-FCDB33F97AC7}"/>
    <cellStyle name="Input 3 2 2 2 2 9" xfId="7253" xr:uid="{D6339921-54E5-4C11-956B-04CC194AA049}"/>
    <cellStyle name="Input 3 2 2 2 2 9 2" xfId="18287" xr:uid="{653C576B-351E-45C6-83B8-6F1210A00EA0}"/>
    <cellStyle name="Input 3 2 2 2 2 9 2 2" xfId="26570" xr:uid="{CE2450F7-4CF5-4367-BF23-66809D8D6696}"/>
    <cellStyle name="Input 3 2 2 2 2 9 2 3" xfId="31720" xr:uid="{FC69A36C-3E93-4EFB-8148-0880FE5421EE}"/>
    <cellStyle name="Input 3 2 2 2 2 9 2 4" xfId="36289" xr:uid="{A291A55E-5104-4049-B2AF-8EC809D35FE5}"/>
    <cellStyle name="Input 3 2 2 2 2 9 3" xfId="15029" xr:uid="{F9BD8A18-0724-443A-98FB-AACD259313FC}"/>
    <cellStyle name="Input 3 2 2 2 2 9 4" xfId="23425" xr:uid="{D16F8FA7-25E0-4B98-A930-E1DB26F58856}"/>
    <cellStyle name="Input 3 2 2 2 2 9 5" xfId="28708" xr:uid="{B0C2A326-153C-40E4-A0AE-A6844EDEB550}"/>
    <cellStyle name="Input 3 2 2 2 2 9 6" xfId="33384" xr:uid="{DF63550A-2744-42CD-81E6-453C7AD1F5B5}"/>
    <cellStyle name="Input 3 2 2 2 3" xfId="982" xr:uid="{547C38AC-7D58-4444-AE32-F5C377613EEB}"/>
    <cellStyle name="Input 3 2 2 2 3 10" xfId="9683" xr:uid="{FC577462-43A3-4135-9916-E4768C6AE893}"/>
    <cellStyle name="Input 3 2 2 2 3 10 2" xfId="19099" xr:uid="{3A19FA43-DBB1-45FD-9E4F-046E96E5C809}"/>
    <cellStyle name="Input 3 2 2 2 3 10 3" xfId="15179" xr:uid="{459107FA-34D7-40EC-A496-D22888439155}"/>
    <cellStyle name="Input 3 2 2 2 3 11" xfId="8376" xr:uid="{7C2ABAA9-844A-4FA6-A02D-4CBCE37541E7}"/>
    <cellStyle name="Input 3 2 2 2 3 12" xfId="22165" xr:uid="{D98D2E4C-4202-49BA-9FA9-2E5645C8ECA0}"/>
    <cellStyle name="Input 3 2 2 2 3 2" xfId="2150" xr:uid="{A82DB938-29B3-4096-8466-959C7F2F5E0F}"/>
    <cellStyle name="Input 3 2 2 2 3 2 2" xfId="5060" xr:uid="{259967D1-9930-4BF3-A98A-7346304215F5}"/>
    <cellStyle name="Input 3 2 2 2 3 2 2 2" xfId="16103" xr:uid="{CDA60402-B892-46DB-AE26-709486736084}"/>
    <cellStyle name="Input 3 2 2 2 3 2 2 3" xfId="24386" xr:uid="{9C79BF23-95C7-48EC-B4FE-3BFD253D4CF7}"/>
    <cellStyle name="Input 3 2 2 2 3 2 2 4" xfId="29536" xr:uid="{4C01EA73-43CB-4C63-ADFC-0E5D2C1A927E}"/>
    <cellStyle name="Input 3 2 2 2 3 2 2 5" xfId="34105" xr:uid="{DC103687-0887-42A5-AF4F-6995E3CD7428}"/>
    <cellStyle name="Input 3 2 2 2 3 2 3" xfId="10546" xr:uid="{D627E89B-D8EF-42DD-BBC3-E7733B7F1AEF}"/>
    <cellStyle name="Input 3 2 2 2 3 2 4" xfId="19818" xr:uid="{C9484C97-A481-46A3-B0AD-94281E10CF34}"/>
    <cellStyle name="Input 3 2 2 2 3 2 5" xfId="22270" xr:uid="{C891AD52-11D3-4E5A-A7A7-27DF4ED3474D}"/>
    <cellStyle name="Input 3 2 2 2 3 2 6" xfId="23954" xr:uid="{6E40E9B1-F1B2-48A4-A567-2F7CDA9C30B2}"/>
    <cellStyle name="Input 3 2 2 2 3 3" xfId="3084" xr:uid="{715355BE-95A6-43A3-B7A3-D43B9728F560}"/>
    <cellStyle name="Input 3 2 2 2 3 3 2" xfId="5985" xr:uid="{F34FE909-B1D8-422A-9450-1F21E6749F87}"/>
    <cellStyle name="Input 3 2 2 2 3 3 2 2" xfId="16559" xr:uid="{70497C37-506D-48AF-A3DB-86F0E8290160}"/>
    <cellStyle name="Input 3 2 2 2 3 3 2 3" xfId="24842" xr:uid="{F97A2E56-5CE4-4CCB-B676-4426D6A7BB0F}"/>
    <cellStyle name="Input 3 2 2 2 3 3 2 4" xfId="29992" xr:uid="{A42C26F7-9563-459B-BF73-1DF9312AD369}"/>
    <cellStyle name="Input 3 2 2 2 3 3 2 5" xfId="34561" xr:uid="{B495E4F9-82D8-4C6E-8404-174E8AA9B1D9}"/>
    <cellStyle name="Input 3 2 2 2 3 3 3" xfId="11079" xr:uid="{3606486F-132B-407C-8625-22B408E88726}"/>
    <cellStyle name="Input 3 2 2 2 3 3 4" xfId="20324" xr:uid="{2E6FE8F5-B34F-45EF-BF8A-E68145BE7142}"/>
    <cellStyle name="Input 3 2 2 2 3 3 5" xfId="8814" xr:uid="{30783952-9728-4201-BD42-E9AD1BA3AE02}"/>
    <cellStyle name="Input 3 2 2 2 3 3 6" xfId="27251" xr:uid="{955EE141-DDC9-43C7-BB7E-F744B81D83A1}"/>
    <cellStyle name="Input 3 2 2 2 3 4" xfId="3342" xr:uid="{D9AB8E58-4567-4623-85D9-E987EE86BA5F}"/>
    <cellStyle name="Input 3 2 2 2 3 4 2" xfId="6240" xr:uid="{6CE342A6-E302-4A4F-9BB0-E17711F6C54B}"/>
    <cellStyle name="Input 3 2 2 2 3 4 2 2" xfId="15775" xr:uid="{74C699C1-045C-4695-9934-ADBAA3769B77}"/>
    <cellStyle name="Input 3 2 2 2 3 4 2 3" xfId="24058" xr:uid="{276FDD4D-7E8D-4D1F-B4E2-D31EABA9A4D7}"/>
    <cellStyle name="Input 3 2 2 2 3 4 2 4" xfId="29208" xr:uid="{25613F97-B4B1-4BEC-8287-86616575E610}"/>
    <cellStyle name="Input 3 2 2 2 3 4 2 5" xfId="33777" xr:uid="{0D4EF8D6-93EB-457C-A2E2-02CD13068E28}"/>
    <cellStyle name="Input 3 2 2 2 3 4 3" xfId="9999" xr:uid="{7BC8CF1F-26B8-4D7D-9389-C591E33E25C6}"/>
    <cellStyle name="Input 3 2 2 2 3 4 4" xfId="19350" xr:uid="{0F098BB3-1CC2-4052-B3C5-C8714B1F31ED}"/>
    <cellStyle name="Input 3 2 2 2 3 4 5" xfId="23912" xr:uid="{7AE934B6-0EF6-4A7C-B5BD-6B424D6FEBBF}"/>
    <cellStyle name="Input 3 2 2 2 3 4 6" xfId="27286" xr:uid="{E8328718-BA89-45A4-A2C8-48BC6148922A}"/>
    <cellStyle name="Input 3 2 2 2 3 5" xfId="3627" xr:uid="{3A72BC06-87E2-4D14-B97B-ACCE651E02CC}"/>
    <cellStyle name="Input 3 2 2 2 3 5 2" xfId="6524" xr:uid="{6D9C28C2-3B8D-4054-B92A-D020450A7A5F}"/>
    <cellStyle name="Input 3 2 2 2 3 5 2 2" xfId="17086" xr:uid="{E9D333DD-C634-4504-8276-023F36A876CA}"/>
    <cellStyle name="Input 3 2 2 2 3 5 2 3" xfId="25369" xr:uid="{5722BC4D-09AB-4179-9D56-2FBA2FE63A82}"/>
    <cellStyle name="Input 3 2 2 2 3 5 2 4" xfId="30519" xr:uid="{E1A5B739-0D35-4FFA-8A4C-38C0B9851AF7}"/>
    <cellStyle name="Input 3 2 2 2 3 5 2 5" xfId="35088" xr:uid="{153AFB9A-D19F-4140-99B1-FD61C7649E90}"/>
    <cellStyle name="Input 3 2 2 2 3 5 3" xfId="12360" xr:uid="{4C2ABAAC-A252-4A87-B44D-CF8198B28249}"/>
    <cellStyle name="Input 3 2 2 2 3 5 4" xfId="21295" xr:uid="{EFC6B950-1E03-49F2-B04D-7DC641D54BFF}"/>
    <cellStyle name="Input 3 2 2 2 3 5 5" xfId="27082" xr:uid="{06A213E6-DB42-4342-8579-F1E054EE7E50}"/>
    <cellStyle name="Input 3 2 2 2 3 5 6" xfId="32183" xr:uid="{A774D377-9BA6-4BCD-AB3B-CA6F9E8AEA98}"/>
    <cellStyle name="Input 3 2 2 2 3 6" xfId="4393" xr:uid="{6EEC51FD-4F6A-446F-9B5A-C0B0C7D88E25}"/>
    <cellStyle name="Input 3 2 2 2 3 6 2" xfId="17686" xr:uid="{82353A5B-8F81-4B44-9658-8492675AA66C}"/>
    <cellStyle name="Input 3 2 2 2 3 6 2 2" xfId="25969" xr:uid="{B6C1D156-33F1-401F-8EE6-A482E1826F41}"/>
    <cellStyle name="Input 3 2 2 2 3 6 2 3" xfId="31119" xr:uid="{FF3E0C90-2800-4B35-AE14-88574D5E3D9E}"/>
    <cellStyle name="Input 3 2 2 2 3 6 2 4" xfId="35688" xr:uid="{CBA4C9BE-E855-4905-9BE2-015E83BB983E}"/>
    <cellStyle name="Input 3 2 2 2 3 6 3" xfId="14070" xr:uid="{130F3EC3-4123-4A2B-ADFC-7B9F90EE49D9}"/>
    <cellStyle name="Input 3 2 2 2 3 6 4" xfId="22590" xr:uid="{DA85BA57-A1F4-4051-B577-94FE6EBAD282}"/>
    <cellStyle name="Input 3 2 2 2 3 6 5" xfId="28002" xr:uid="{8D5EE61C-DA9C-4319-AD10-7F793583E772}"/>
    <cellStyle name="Input 3 2 2 2 3 6 6" xfId="32783" xr:uid="{E65EB1B5-5F70-4CAB-9E21-8F41FE9C014B}"/>
    <cellStyle name="Input 3 2 2 2 3 7" xfId="7641" xr:uid="{E9277FFC-744F-42A6-A7E0-1D153C8AEEDF}"/>
    <cellStyle name="Input 3 2 2 2 3 7 2" xfId="17348" xr:uid="{D9461F7C-9FEE-4552-B27B-EE728C5D5FE9}"/>
    <cellStyle name="Input 3 2 2 2 3 7 2 2" xfId="25631" xr:uid="{A4C54868-6260-43AB-AA1B-2B6CA082555B}"/>
    <cellStyle name="Input 3 2 2 2 3 7 2 3" xfId="30781" xr:uid="{5A4B76B5-7EE6-4504-BA15-7B9C1355C93D}"/>
    <cellStyle name="Input 3 2 2 2 3 7 2 4" xfId="35350" xr:uid="{8AE2960B-3EA0-4960-A0A4-BE4A4337E5D4}"/>
    <cellStyle name="Input 3 2 2 2 3 7 3" xfId="13475" xr:uid="{902F4275-BA86-484D-9CE1-6855624DC87D}"/>
    <cellStyle name="Input 3 2 2 2 3 7 4" xfId="22092" xr:uid="{92EB7493-4B4D-42E3-9BD3-E11C5A67A93B}"/>
    <cellStyle name="Input 3 2 2 2 3 7 5" xfId="27589" xr:uid="{87295468-E9C0-4B3B-A19E-24E7A7D53E3A}"/>
    <cellStyle name="Input 3 2 2 2 3 7 6" xfId="32445" xr:uid="{B899BBB1-878C-41FE-AEC8-7450A389A809}"/>
    <cellStyle name="Input 3 2 2 2 3 8" xfId="7777" xr:uid="{D7ADD2ED-E8EF-4B97-9514-D44926318BF5}"/>
    <cellStyle name="Input 3 2 2 2 3 8 2" xfId="18355" xr:uid="{D979BB27-42AB-4E53-9E1D-99B7E81E7049}"/>
    <cellStyle name="Input 3 2 2 2 3 8 2 2" xfId="26638" xr:uid="{D976D0C5-E0DD-46DB-9E8F-1B56EA75C429}"/>
    <cellStyle name="Input 3 2 2 2 3 8 2 3" xfId="31788" xr:uid="{FD7C977D-267C-4294-AC89-8C8D5B768991}"/>
    <cellStyle name="Input 3 2 2 2 3 8 2 4" xfId="36357" xr:uid="{4A423C42-EC2A-45AE-A6B0-C4977E782C4D}"/>
    <cellStyle name="Input 3 2 2 2 3 8 3" xfId="15095" xr:uid="{FF3D5165-6663-464F-BDD7-CD17B12FE169}"/>
    <cellStyle name="Input 3 2 2 2 3 8 4" xfId="23493" xr:uid="{9092AE0E-CAB2-4C28-AC7C-275F590C3E0A}"/>
    <cellStyle name="Input 3 2 2 2 3 8 5" xfId="28776" xr:uid="{C1BF088A-DD79-4273-8772-F2E9BBBF2B57}"/>
    <cellStyle name="Input 3 2 2 2 3 8 6" xfId="33452" xr:uid="{3B401DD2-665F-46E0-8BDD-62B373EA7895}"/>
    <cellStyle name="Input 3 2 2 2 3 9" xfId="8067" xr:uid="{F8CF3B22-9EBE-40B0-BE6A-9CB493E3A06C}"/>
    <cellStyle name="Input 3 2 2 2 3 9 2" xfId="18087" xr:uid="{034098EA-04EC-453A-A40C-56C2C397C971}"/>
    <cellStyle name="Input 3 2 2 2 3 9 2 2" xfId="26370" xr:uid="{6F14B917-916F-4094-8C6A-05884E16E6FE}"/>
    <cellStyle name="Input 3 2 2 2 3 9 2 3" xfId="31520" xr:uid="{C8A1E776-1B8E-488D-8D06-D76582D3AD53}"/>
    <cellStyle name="Input 3 2 2 2 3 9 2 4" xfId="36089" xr:uid="{6F328638-EB42-4E15-83BE-DDA75B122FC8}"/>
    <cellStyle name="Input 3 2 2 2 3 9 3" xfId="22994" xr:uid="{16DA8698-900E-4924-B454-C45EEBF68951}"/>
    <cellStyle name="Input 3 2 2 2 3 9 4" xfId="28403" xr:uid="{DF9CDF4F-C98F-4CA3-88F3-25160D34A6D2}"/>
    <cellStyle name="Input 3 2 2 2 3 9 5" xfId="33184" xr:uid="{C045A7DC-7E3F-4515-BBDF-B6A600BF6931}"/>
    <cellStyle name="Input 3 2 2 2 4" xfId="2022" xr:uid="{D7B8C332-7E91-446A-811E-851260A0369C}"/>
    <cellStyle name="Input 3 2 2 2 4 2" xfId="4932" xr:uid="{AFD99711-B223-4BBD-974E-713B0139CF85}"/>
    <cellStyle name="Input 3 2 2 2 4 2 2" xfId="15965" xr:uid="{830286C3-8C47-4D46-AB99-1B3FDF9B0ABC}"/>
    <cellStyle name="Input 3 2 2 2 4 2 3" xfId="24248" xr:uid="{25497A44-4D31-4E44-8428-99ECEC16B408}"/>
    <cellStyle name="Input 3 2 2 2 4 2 4" xfId="29398" xr:uid="{466A8772-0213-487D-B353-55175460F708}"/>
    <cellStyle name="Input 3 2 2 2 4 2 5" xfId="33967" xr:uid="{57D51026-51C8-45CB-A3D7-49C1A041F82A}"/>
    <cellStyle name="Input 3 2 2 2 4 3" xfId="10408" xr:uid="{1F56D14D-C9CF-422F-A7D5-C9E156ECBBB4}"/>
    <cellStyle name="Input 3 2 2 2 4 4" xfId="19680" xr:uid="{BC403072-5EF3-46CB-8C11-EF1BA55430CF}"/>
    <cellStyle name="Input 3 2 2 2 4 5" xfId="23759" xr:uid="{37C5B2EF-E84A-4C32-8FD3-E93CB3619418}"/>
    <cellStyle name="Input 3 2 2 2 4 6" xfId="21014" xr:uid="{E598471B-2676-4639-A8DA-270A10C16378}"/>
    <cellStyle name="Input 3 2 2 2 5" xfId="2467" xr:uid="{FEC45DAB-BADC-42D8-945C-83D24299E95B}"/>
    <cellStyle name="Input 3 2 2 2 5 2" xfId="5372" xr:uid="{371B0B99-9B5A-4B60-9840-EDCF7C4C0860}"/>
    <cellStyle name="Input 3 2 2 2 5 2 2" xfId="16419" xr:uid="{0CF51BDB-E6A7-42D7-89CA-B712B9E7A709}"/>
    <cellStyle name="Input 3 2 2 2 5 2 3" xfId="24702" xr:uid="{322B9A59-AED8-429A-93BC-26FC904ACDCA}"/>
    <cellStyle name="Input 3 2 2 2 5 2 4" xfId="29852" xr:uid="{B507AB3A-F43D-4DB4-946E-37F167619106}"/>
    <cellStyle name="Input 3 2 2 2 5 2 5" xfId="34421" xr:uid="{44AA4113-18C0-4B34-8FE0-7EB0138649DB}"/>
    <cellStyle name="Input 3 2 2 2 5 3" xfId="10939" xr:uid="{BD9406C5-C5A3-4D06-9601-5329E9FDB060}"/>
    <cellStyle name="Input 3 2 2 2 5 4" xfId="20184" xr:uid="{7339BB8E-2485-4F8B-BB5E-E03ADBAA6263}"/>
    <cellStyle name="Input 3 2 2 2 5 5" xfId="21684" xr:uid="{F554A3EA-C887-4522-8205-CB04391B47E5}"/>
    <cellStyle name="Input 3 2 2 2 5 6" xfId="23944" xr:uid="{79276746-58E9-4CA2-9CC1-E2B09E91B396}"/>
    <cellStyle name="Input 3 2 2 2 6" xfId="3205" xr:uid="{946BBCA9-A246-4E5E-8A09-3C2544AED3F4}"/>
    <cellStyle name="Input 3 2 2 2 6 2" xfId="6103" xr:uid="{DBF21DE2-D088-44FB-B0FC-3EE0EF4FC191}"/>
    <cellStyle name="Input 3 2 2 2 6 2 2" xfId="16789" xr:uid="{648412BC-741B-4EF3-81BF-D3771922F091}"/>
    <cellStyle name="Input 3 2 2 2 6 2 3" xfId="25072" xr:uid="{28F69434-E4A1-4508-A629-336C3194F90C}"/>
    <cellStyle name="Input 3 2 2 2 6 2 4" xfId="30222" xr:uid="{31A85D37-AB37-4F94-B497-F4B55E1ACE64}"/>
    <cellStyle name="Input 3 2 2 2 6 2 5" xfId="34791" xr:uid="{5420D844-0064-4036-9D0E-E199F5B20112}"/>
    <cellStyle name="Input 3 2 2 2 6 3" xfId="11312" xr:uid="{4AE1411D-EE8D-473B-9BC9-C627D25458B0}"/>
    <cellStyle name="Input 3 2 2 2 6 4" xfId="20558" xr:uid="{CD6D9A3F-19E2-440D-8BA2-9B8C97A62085}"/>
    <cellStyle name="Input 3 2 2 2 6 5" xfId="23947" xr:uid="{00196724-8061-4AA3-9CC6-142AD243CDB2}"/>
    <cellStyle name="Input 3 2 2 2 6 6" xfId="22308" xr:uid="{6D06FB0C-6E84-48FC-9644-7BBE7978CACF}"/>
    <cellStyle name="Input 3 2 2 2 7" xfId="3490" xr:uid="{7B143DD2-98E4-454D-84A3-13D026340258}"/>
    <cellStyle name="Input 3 2 2 2 7 2" xfId="6387" xr:uid="{A6D5A986-1989-4ABE-8ADE-A79762BBE314}"/>
    <cellStyle name="Input 3 2 2 2 7 2 2" xfId="16949" xr:uid="{701C30D1-D79B-4B2B-934A-F7D7182B45AC}"/>
    <cellStyle name="Input 3 2 2 2 7 2 3" xfId="25232" xr:uid="{EA4AFF28-E94B-4512-B37F-126DFEB771A8}"/>
    <cellStyle name="Input 3 2 2 2 7 2 4" xfId="30382" xr:uid="{AA51184B-B945-4182-93DF-013A1945351F}"/>
    <cellStyle name="Input 3 2 2 2 7 2 5" xfId="34951" xr:uid="{6FDE3977-676E-44FE-BD5A-C4DBDFC59192}"/>
    <cellStyle name="Input 3 2 2 2 7 3" xfId="12223" xr:uid="{6F04C5DD-8BBC-494C-947A-175A5D92403B}"/>
    <cellStyle name="Input 3 2 2 2 7 4" xfId="21158" xr:uid="{B1546C97-28DF-4A4C-95BD-D8F1398E4FE4}"/>
    <cellStyle name="Input 3 2 2 2 7 5" xfId="26945" xr:uid="{178183F4-7111-4879-8241-8E9020C6A4A2}"/>
    <cellStyle name="Input 3 2 2 2 7 6" xfId="20902" xr:uid="{20B21A0D-2ACA-4515-ACA9-58AA65661E11}"/>
    <cellStyle name="Input 3 2 2 2 8" xfId="4256" xr:uid="{4F7FE6D1-6770-474E-8543-C5D156667CEC}"/>
    <cellStyle name="Input 3 2 2 2 8 2" xfId="17308" xr:uid="{2673AC32-1717-4DF7-AA6E-C54AE46EC770}"/>
    <cellStyle name="Input 3 2 2 2 8 2 2" xfId="25591" xr:uid="{744920EE-6668-409F-992A-D37B736CEF68}"/>
    <cellStyle name="Input 3 2 2 2 8 2 3" xfId="30741" xr:uid="{E046E6FB-C590-42BC-B4F0-3A11AAE56485}"/>
    <cellStyle name="Input 3 2 2 2 8 2 4" xfId="35310" xr:uid="{0BEF0B3B-01C2-4C17-B5EA-DF6D1A39C14D}"/>
    <cellStyle name="Input 3 2 2 2 8 3" xfId="13417" xr:uid="{AAC5E5A4-9B6F-41A3-8EB4-57C0EEDE4C83}"/>
    <cellStyle name="Input 3 2 2 2 8 4" xfId="22037" xr:uid="{636EFD44-0EB9-4BF8-91CE-A43EC1D123F6}"/>
    <cellStyle name="Input 3 2 2 2 8 5" xfId="27544" xr:uid="{4415D5E6-C6AA-4B92-8B12-72B24BA52E89}"/>
    <cellStyle name="Input 3 2 2 2 8 6" xfId="32405" xr:uid="{6187BA73-8391-4736-AEBF-17B76507E98C}"/>
    <cellStyle name="Input 3 2 2 2 9" xfId="7514" xr:uid="{D0216968-C414-435D-991D-D0800A42032B}"/>
    <cellStyle name="Input 3 2 2 2 9 2" xfId="18143" xr:uid="{F71EA324-06F6-4449-A0F6-DDB0F3B781CE}"/>
    <cellStyle name="Input 3 2 2 2 9 2 2" xfId="26426" xr:uid="{4331CF37-57E1-4818-B8C1-6CF296D12472}"/>
    <cellStyle name="Input 3 2 2 2 9 2 3" xfId="31576" xr:uid="{034641D1-AE7B-422A-A702-A662AC26E299}"/>
    <cellStyle name="Input 3 2 2 2 9 2 4" xfId="36145" xr:uid="{5B8F01BC-88A9-4302-B132-A8E8DEAA4BD7}"/>
    <cellStyle name="Input 3 2 2 2 9 3" xfId="14513" xr:uid="{4E0F6086-F3C1-4F07-ABCE-DF87A386C70C}"/>
    <cellStyle name="Input 3 2 2 2 9 4" xfId="23051" xr:uid="{3A51A915-B7A5-4A1D-8C9A-EAB5B052E8E9}"/>
    <cellStyle name="Input 3 2 2 2 9 5" xfId="28459" xr:uid="{4984A8F6-DF92-43C6-9123-75D9E257BDC2}"/>
    <cellStyle name="Input 3 2 2 2 9 6" xfId="33240" xr:uid="{1DE223FD-DBFB-47A6-ADCC-D681ABE39934}"/>
    <cellStyle name="Input 3 2 2 3" xfId="863" xr:uid="{4E20A588-1024-4008-8B12-207EC1707DF6}"/>
    <cellStyle name="Input 3 2 2 3 10" xfId="7950" xr:uid="{C574BBC7-3427-45B1-B4BA-E2C05001B0D7}"/>
    <cellStyle name="Input 3 2 2 3 10 2" xfId="17726" xr:uid="{442B4C15-D03F-470E-9CEF-ADB5746B23A4}"/>
    <cellStyle name="Input 3 2 2 3 10 2 2" xfId="26009" xr:uid="{DDB5AAB0-B2A7-4C4A-8422-003F7E461299}"/>
    <cellStyle name="Input 3 2 2 3 10 2 3" xfId="31159" xr:uid="{96D80E64-504C-4A86-BCBD-7DA76E1152E5}"/>
    <cellStyle name="Input 3 2 2 3 10 2 4" xfId="35728" xr:uid="{06295595-B691-42B0-8A4F-30CE3ECB5722}"/>
    <cellStyle name="Input 3 2 2 3 10 3" xfId="22631" xr:uid="{8799A478-91A8-4A11-B49D-9100D226CD09}"/>
    <cellStyle name="Input 3 2 2 3 10 4" xfId="28042" xr:uid="{25423007-F7BC-4C6F-A58A-7A3AA02A5C0F}"/>
    <cellStyle name="Input 3 2 2 3 10 5" xfId="32823" xr:uid="{E7B5C138-3DFA-4918-ABDE-CCB4FC303FF8}"/>
    <cellStyle name="Input 3 2 2 3 11" xfId="9567" xr:uid="{0C2B8934-0DBC-493B-B4B4-8A7452605FC9}"/>
    <cellStyle name="Input 3 2 2 3 11 2" xfId="18983" xr:uid="{43262C5F-0B74-4258-897E-955E6DF59596}"/>
    <cellStyle name="Input 3 2 2 3 11 3" xfId="21444" xr:uid="{758C69FA-AA7C-4E56-ADF1-BAE66DFB87D9}"/>
    <cellStyle name="Input 3 2 2 3 12" xfId="8853" xr:uid="{41670DE8-7162-4AD1-A2A6-E82D9B8BA1D1}"/>
    <cellStyle name="Input 3 2 2 3 13" xfId="19187" xr:uid="{602E3D05-3E6D-48F0-8B20-EF141C75322E}"/>
    <cellStyle name="Input 3 2 2 3 2" xfId="1002" xr:uid="{F68B4713-ABF4-4DC1-ACC8-3B6328B95351}"/>
    <cellStyle name="Input 3 2 2 3 2 10" xfId="9703" xr:uid="{2A27CB59-3CC8-4ABA-BBBE-72E663F546BD}"/>
    <cellStyle name="Input 3 2 2 3 2 10 2" xfId="19119" xr:uid="{C42832B7-16E2-4D33-86EC-28E47C43E64C}"/>
    <cellStyle name="Input 3 2 2 3 2 10 3" xfId="8648" xr:uid="{E7A41866-8EEA-46A4-91EF-705DE4223A1C}"/>
    <cellStyle name="Input 3 2 2 3 2 11" xfId="8446" xr:uid="{979B7689-726D-41EE-9C71-46758A30A2ED}"/>
    <cellStyle name="Input 3 2 2 3 2 12" xfId="22160" xr:uid="{0DC0D990-A9EC-414C-BFAD-F7A1CB334709}"/>
    <cellStyle name="Input 3 2 2 3 2 2" xfId="2169" xr:uid="{D9F7B70B-9B01-4E7D-B1A6-6F49592C5742}"/>
    <cellStyle name="Input 3 2 2 3 2 2 2" xfId="5079" xr:uid="{244CBBCB-DF92-4B5E-A1AE-11D458FD9B11}"/>
    <cellStyle name="Input 3 2 2 3 2 2 2 2" xfId="16123" xr:uid="{15415EEE-E751-405B-83AE-AA86711A194E}"/>
    <cellStyle name="Input 3 2 2 3 2 2 2 3" xfId="24406" xr:uid="{B6801B2E-51CC-4D1C-AA41-8A1E6D4FEBE7}"/>
    <cellStyle name="Input 3 2 2 3 2 2 2 4" xfId="29556" xr:uid="{061F18CC-3779-4218-B8B4-4E00ECBFE1A4}"/>
    <cellStyle name="Input 3 2 2 3 2 2 2 5" xfId="34125" xr:uid="{16401798-7A63-4E6A-9FAE-C5C13F960931}"/>
    <cellStyle name="Input 3 2 2 3 2 2 3" xfId="10566" xr:uid="{E5E0448F-765F-4C45-AED6-51BC49142A60}"/>
    <cellStyle name="Input 3 2 2 3 2 2 4" xfId="19838" xr:uid="{3D07F786-0691-4302-BB30-A29687B00664}"/>
    <cellStyle name="Input 3 2 2 3 2 2 5" xfId="22266" xr:uid="{C8AE5AFD-5BC4-486B-87FD-F1502D1796EF}"/>
    <cellStyle name="Input 3 2 2 3 2 2 6" xfId="27458" xr:uid="{1E8AC995-E586-40A2-AB0D-FF3CB9E22C54}"/>
    <cellStyle name="Input 3 2 2 3 2 3" xfId="3090" xr:uid="{60BE9D9B-7F47-42BC-95B8-DAF4EE838CD8}"/>
    <cellStyle name="Input 3 2 2 3 2 3 2" xfId="5991" xr:uid="{4AE214CA-6DC7-4BC8-871A-E89A1B1C9EBA}"/>
    <cellStyle name="Input 3 2 2 3 2 3 2 2" xfId="16579" xr:uid="{457F4CFD-CA96-4D83-9B91-7D4BD95DDCFA}"/>
    <cellStyle name="Input 3 2 2 3 2 3 2 3" xfId="24862" xr:uid="{5369E7EA-53F4-47A3-9C79-3D273E6B2472}"/>
    <cellStyle name="Input 3 2 2 3 2 3 2 4" xfId="30012" xr:uid="{B0ABBF5F-6687-4838-ADDC-FD3297F3EFA3}"/>
    <cellStyle name="Input 3 2 2 3 2 3 2 5" xfId="34581" xr:uid="{F5A485EA-8B70-4CD5-9851-FC6C97B887CD}"/>
    <cellStyle name="Input 3 2 2 3 2 3 3" xfId="11099" xr:uid="{53C8443A-5209-4EEB-A2D1-B2F05F7F5950}"/>
    <cellStyle name="Input 3 2 2 3 2 3 4" xfId="20344" xr:uid="{34628F33-B0A2-496F-9354-A2DA50D4BD9B}"/>
    <cellStyle name="Input 3 2 2 3 2 3 5" xfId="19906" xr:uid="{9C6E87D6-51D4-4545-8EFD-AAC9EDD90A93}"/>
    <cellStyle name="Input 3 2 2 3 2 3 6" xfId="27257" xr:uid="{470B8890-60B3-44D2-93B6-80144230E675}"/>
    <cellStyle name="Input 3 2 2 3 2 4" xfId="3362" xr:uid="{DD11FF26-FAE3-40B1-9866-280B0B00BC7E}"/>
    <cellStyle name="Input 3 2 2 3 2 4 2" xfId="6260" xr:uid="{2E641CDA-CE33-4E5E-B834-97AF21DAD9AC}"/>
    <cellStyle name="Input 3 2 2 3 2 4 2 2" xfId="15791" xr:uid="{3A84718E-FBA3-48FA-A431-AB42E456EBC2}"/>
    <cellStyle name="Input 3 2 2 3 2 4 2 3" xfId="24074" xr:uid="{F59520F1-48DF-4578-88D6-BC62FEE5182F}"/>
    <cellStyle name="Input 3 2 2 3 2 4 2 4" xfId="29224" xr:uid="{2292F9AD-E181-4F93-8D23-0FC3045CBD87}"/>
    <cellStyle name="Input 3 2 2 3 2 4 2 5" xfId="33793" xr:uid="{E92C0E92-F3D1-42BC-A59F-E42173DA5CDF}"/>
    <cellStyle name="Input 3 2 2 3 2 4 3" xfId="10031" xr:uid="{DB1C19C2-1A5E-4787-82EC-EA12E57A6ACC}"/>
    <cellStyle name="Input 3 2 2 3 2 4 4" xfId="19377" xr:uid="{9522FC81-1E95-47A3-9EB7-553BC046D99B}"/>
    <cellStyle name="Input 3 2 2 3 2 4 5" xfId="21513" xr:uid="{D0504406-08D9-4104-9DA7-68E5B7372944}"/>
    <cellStyle name="Input 3 2 2 3 2 4 6" xfId="21510" xr:uid="{11968FEF-3B6D-41C0-9807-2EB87A0A433D}"/>
    <cellStyle name="Input 3 2 2 3 2 5" xfId="3647" xr:uid="{17E0A2CD-4F8A-4F3F-8213-434AC836C72F}"/>
    <cellStyle name="Input 3 2 2 3 2 5 2" xfId="6544" xr:uid="{D42DDFA6-62B6-4395-917B-4150CAD54CD1}"/>
    <cellStyle name="Input 3 2 2 3 2 5 2 2" xfId="17106" xr:uid="{B5929415-BB75-411D-9D0D-8B398464E562}"/>
    <cellStyle name="Input 3 2 2 3 2 5 2 3" xfId="25389" xr:uid="{B313CEDD-54E8-4C71-BA39-37613FCB8433}"/>
    <cellStyle name="Input 3 2 2 3 2 5 2 4" xfId="30539" xr:uid="{825CECE9-0760-498D-8C03-328DCE28ECFA}"/>
    <cellStyle name="Input 3 2 2 3 2 5 2 5" xfId="35108" xr:uid="{2B1546DE-C977-4CB3-84E4-14F74F08E1AC}"/>
    <cellStyle name="Input 3 2 2 3 2 5 3" xfId="12380" xr:uid="{2514ECBD-718C-4A8C-B371-C7E27F4B11EA}"/>
    <cellStyle name="Input 3 2 2 3 2 5 4" xfId="21315" xr:uid="{E2171111-D308-4A2E-93D3-AC657ABEDAA9}"/>
    <cellStyle name="Input 3 2 2 3 2 5 5" xfId="27102" xr:uid="{521025E2-BF85-4F19-9FCF-D38AA6556134}"/>
    <cellStyle name="Input 3 2 2 3 2 5 6" xfId="32203" xr:uid="{6E6DC634-AA93-4B24-BC57-13E18E543539}"/>
    <cellStyle name="Input 3 2 2 3 2 6" xfId="4413" xr:uid="{DD024CBB-CFB0-437C-9290-11C20A6126E6}"/>
    <cellStyle name="Input 3 2 2 3 2 6 2" xfId="17941" xr:uid="{F14C7220-D7B3-4596-A1AF-CCE9BFE47F3D}"/>
    <cellStyle name="Input 3 2 2 3 2 6 2 2" xfId="26224" xr:uid="{63529AB1-748B-4936-9D00-4D6E26F302B7}"/>
    <cellStyle name="Input 3 2 2 3 2 6 2 3" xfId="31374" xr:uid="{17152EE7-4DF8-4F9E-8059-3F450C910181}"/>
    <cellStyle name="Input 3 2 2 3 2 6 2 4" xfId="35943" xr:uid="{F6AD546B-D610-4591-B36C-FDF5ADB1D839}"/>
    <cellStyle name="Input 3 2 2 3 2 6 3" xfId="14320" xr:uid="{CB026D4E-15A5-4D75-AFAE-CD314E85D0CA}"/>
    <cellStyle name="Input 3 2 2 3 2 6 4" xfId="22847" xr:uid="{6DBE92C9-C226-4B89-92E1-8C8D650F6A63}"/>
    <cellStyle name="Input 3 2 2 3 2 6 5" xfId="28257" xr:uid="{FE12EA5B-CD5A-462B-88C6-28266D176351}"/>
    <cellStyle name="Input 3 2 2 3 2 6 6" xfId="33038" xr:uid="{3949827B-6CD4-459E-9D4E-71816001E22B}"/>
    <cellStyle name="Input 3 2 2 3 2 7" xfId="7659" xr:uid="{43D57101-162E-499C-8A92-6B12964D0C65}"/>
    <cellStyle name="Input 3 2 2 3 2 7 2" xfId="17776" xr:uid="{C62B2021-F2BF-4479-B20D-43124E90150B}"/>
    <cellStyle name="Input 3 2 2 3 2 7 2 2" xfId="26059" xr:uid="{53DABDEC-7538-4347-BBD1-18B228F61C96}"/>
    <cellStyle name="Input 3 2 2 3 2 7 2 3" xfId="31209" xr:uid="{A215C987-FC77-4DC6-885B-8EBF374F8004}"/>
    <cellStyle name="Input 3 2 2 3 2 7 2 4" xfId="35778" xr:uid="{6A9C532F-F0A8-4916-8EB7-2546BE0FBB19}"/>
    <cellStyle name="Input 3 2 2 3 2 7 3" xfId="14159" xr:uid="{D9849C0B-B83B-4C84-951D-A27CBECE79B8}"/>
    <cellStyle name="Input 3 2 2 3 2 7 4" xfId="22681" xr:uid="{F8AF9C31-5189-48F3-B786-FFEDB8689103}"/>
    <cellStyle name="Input 3 2 2 3 2 7 5" xfId="28092" xr:uid="{488A9B65-A1CD-44A6-BF27-B3A6A74958D0}"/>
    <cellStyle name="Input 3 2 2 3 2 7 6" xfId="32873" xr:uid="{7F00A388-95E3-4258-81C8-55CA5D354219}"/>
    <cellStyle name="Input 3 2 2 3 2 8" xfId="7255" xr:uid="{408D1EDD-55A5-4C55-9C9D-2229C3F67A29}"/>
    <cellStyle name="Input 3 2 2 3 2 8 2" xfId="18375" xr:uid="{598C0688-ABC6-421E-9C99-89C9DEA65F35}"/>
    <cellStyle name="Input 3 2 2 3 2 8 2 2" xfId="26658" xr:uid="{46748A9F-F51E-4C6E-8E65-B88A9800703F}"/>
    <cellStyle name="Input 3 2 2 3 2 8 2 3" xfId="31808" xr:uid="{5386CFCB-1758-4463-B016-7CB8EBB790CF}"/>
    <cellStyle name="Input 3 2 2 3 2 8 2 4" xfId="36377" xr:uid="{1C7B91AA-D09E-45C9-8233-76E3C198BA82}"/>
    <cellStyle name="Input 3 2 2 3 2 8 3" xfId="15115" xr:uid="{2C2DBF27-AB07-462A-A60E-1F46C756F7F9}"/>
    <cellStyle name="Input 3 2 2 3 2 8 4" xfId="23513" xr:uid="{A7BA7ED3-001F-4DF4-8E81-E4B0F0CF5AC1}"/>
    <cellStyle name="Input 3 2 2 3 2 8 5" xfId="28796" xr:uid="{1E8E225D-85D3-4036-8722-143628374BD8}"/>
    <cellStyle name="Input 3 2 2 3 2 8 6" xfId="33472" xr:uid="{773973F0-0406-42CE-813D-2DF1A5EC1A2F}"/>
    <cellStyle name="Input 3 2 2 3 2 9" xfId="8087" xr:uid="{E6A61665-92A1-4471-8948-8B8CA9BAA7BA}"/>
    <cellStyle name="Input 3 2 2 3 2 9 2" xfId="18544" xr:uid="{D080B4F8-9A52-49BF-9170-6183666F1AEE}"/>
    <cellStyle name="Input 3 2 2 3 2 9 2 2" xfId="26827" xr:uid="{761C7595-EA67-4890-885D-CD65EC7874F5}"/>
    <cellStyle name="Input 3 2 2 3 2 9 2 3" xfId="31977" xr:uid="{C086CB9F-8947-4AD9-9EBE-57D9CB6239CE}"/>
    <cellStyle name="Input 3 2 2 3 2 9 2 4" xfId="36546" xr:uid="{CE573F93-D946-41F4-A274-712196332519}"/>
    <cellStyle name="Input 3 2 2 3 2 9 3" xfId="23682" xr:uid="{AE484123-AF06-491D-8F0B-A6C94D80C7CD}"/>
    <cellStyle name="Input 3 2 2 3 2 9 4" xfId="28965" xr:uid="{10BCC2BA-6EA8-4AA3-BD1E-F892AC01D2D9}"/>
    <cellStyle name="Input 3 2 2 3 2 9 5" xfId="33641" xr:uid="{CF29CE6A-0C4D-4725-B004-6DEF65F9EF02}"/>
    <cellStyle name="Input 3 2 2 3 3" xfId="2042" xr:uid="{C804ED95-D5DE-4A92-BFBB-CF41D7EE9E2B}"/>
    <cellStyle name="Input 3 2 2 3 3 2" xfId="4952" xr:uid="{A6D92BCC-7925-487F-955B-0EB28332BB1D}"/>
    <cellStyle name="Input 3 2 2 3 3 2 2" xfId="15986" xr:uid="{85F6504D-856F-43F6-ABE9-40F7FC6CFE12}"/>
    <cellStyle name="Input 3 2 2 3 3 2 3" xfId="24269" xr:uid="{6D1AD606-6518-463F-BC3C-C7EE925A2830}"/>
    <cellStyle name="Input 3 2 2 3 3 2 4" xfId="29419" xr:uid="{A694541D-3522-4289-A5DB-D429F1ADFCE8}"/>
    <cellStyle name="Input 3 2 2 3 3 2 5" xfId="33988" xr:uid="{4A0CFEA2-5BAE-43BA-8F00-B7DE294F0B13}"/>
    <cellStyle name="Input 3 2 2 3 3 3" xfId="10429" xr:uid="{6674E0DA-219F-4FE8-AAA1-C238F5A6BC2F}"/>
    <cellStyle name="Input 3 2 2 3 3 4" xfId="19701" xr:uid="{DB043DCF-EFD0-4DA7-A41F-3965AD449963}"/>
    <cellStyle name="Input 3 2 2 3 3 5" xfId="23243" xr:uid="{BADE315A-0FBC-4D1B-B01B-ED0D947F75D9}"/>
    <cellStyle name="Input 3 2 2 3 3 6" xfId="8845" xr:uid="{CC251841-E162-4682-904E-73800D4ECDF2}"/>
    <cellStyle name="Input 3 2 2 3 4" xfId="2371" xr:uid="{369755C5-42D1-4DFE-906D-DE970119C8FA}"/>
    <cellStyle name="Input 3 2 2 3 4 2" xfId="5276" xr:uid="{5E3A4A80-214F-4B7B-9D9F-8BAC8BE2C3B4}"/>
    <cellStyle name="Input 3 2 2 3 4 2 2" xfId="16442" xr:uid="{A9DB4B20-0683-48BC-AC87-323947CB7E9F}"/>
    <cellStyle name="Input 3 2 2 3 4 2 3" xfId="24725" xr:uid="{362CDDA8-A7D0-4417-869E-F978A63B704B}"/>
    <cellStyle name="Input 3 2 2 3 4 2 4" xfId="29875" xr:uid="{CC40B549-04C3-4361-97F1-606690B1FBE8}"/>
    <cellStyle name="Input 3 2 2 3 4 2 5" xfId="34444" xr:uid="{23091AA7-B220-48F4-994C-690861E771B1}"/>
    <cellStyle name="Input 3 2 2 3 4 3" xfId="10962" xr:uid="{D1796CED-13CB-4BC0-B3E6-09DBD143086B}"/>
    <cellStyle name="Input 3 2 2 3 4 4" xfId="20207" xr:uid="{E483B6E6-1941-4712-9102-838F12828CB5}"/>
    <cellStyle name="Input 3 2 2 3 4 5" xfId="18791" xr:uid="{5563755D-7E90-4B3E-A531-CD0B24234224}"/>
    <cellStyle name="Input 3 2 2 3 4 6" xfId="27961" xr:uid="{2B5F6ADE-C0F9-49CC-A12B-2E0A807FE5DC}"/>
    <cellStyle name="Input 3 2 2 3 5" xfId="3226" xr:uid="{27FC7F74-FC73-4BAB-B59D-C488113E8676}"/>
    <cellStyle name="Input 3 2 2 3 5 2" xfId="6124" xr:uid="{2D17E84D-0F0D-4D77-B545-09CD55B971D9}"/>
    <cellStyle name="Input 3 2 2 3 5 2 2" xfId="16323" xr:uid="{6DC7111E-729C-4CF9-ACFE-67853E79C963}"/>
    <cellStyle name="Input 3 2 2 3 5 2 3" xfId="24606" xr:uid="{D4E5F531-50CB-4CD4-A4DA-DC5C3B7D95E2}"/>
    <cellStyle name="Input 3 2 2 3 5 2 4" xfId="29756" xr:uid="{41CDC669-3A09-4E6C-841C-FD6EE8939D67}"/>
    <cellStyle name="Input 3 2 2 3 5 2 5" xfId="34325" xr:uid="{0E72D87C-6E5B-4D0E-A8A3-4E85B6F60630}"/>
    <cellStyle name="Input 3 2 2 3 5 3" xfId="10842" xr:uid="{08B24EDF-1CC0-4357-830B-191D6DC1E858}"/>
    <cellStyle name="Input 3 2 2 3 5 4" xfId="20087" xr:uid="{1F1E618A-8615-4255-9EAF-2B8F04498605}"/>
    <cellStyle name="Input 3 2 2 3 5 5" xfId="21504" xr:uid="{7D20492A-C450-4CDA-9265-3C03A32734E0}"/>
    <cellStyle name="Input 3 2 2 3 5 6" xfId="28495" xr:uid="{08D675B5-032E-44DC-B851-DB4F5A279BCC}"/>
    <cellStyle name="Input 3 2 2 3 6" xfId="3511" xr:uid="{1941212B-722E-4ED4-AFB0-F25D5E0A501B}"/>
    <cellStyle name="Input 3 2 2 3 6 2" xfId="6408" xr:uid="{699185EB-3A90-404A-957F-3173B11E9985}"/>
    <cellStyle name="Input 3 2 2 3 6 2 2" xfId="16970" xr:uid="{A59D76DA-6B03-4742-821F-0AA7BC0CE28A}"/>
    <cellStyle name="Input 3 2 2 3 6 2 3" xfId="25253" xr:uid="{E9117289-99DF-4D79-A2A2-B5E33C4E6384}"/>
    <cellStyle name="Input 3 2 2 3 6 2 4" xfId="30403" xr:uid="{BA18822A-7F9F-431A-AE6F-B5888CB190C1}"/>
    <cellStyle name="Input 3 2 2 3 6 2 5" xfId="34972" xr:uid="{7BC2283B-D290-4968-97D6-1CB3C49E3CDD}"/>
    <cellStyle name="Input 3 2 2 3 6 3" xfId="12244" xr:uid="{E19090F7-8853-47AA-AF52-C713F73C0CB2}"/>
    <cellStyle name="Input 3 2 2 3 6 4" xfId="21179" xr:uid="{0B7305B4-F23A-4F2C-804F-0476CB5556A4}"/>
    <cellStyle name="Input 3 2 2 3 6 5" xfId="26966" xr:uid="{3DBFA5A0-59E9-4698-BCD5-91CDF7C5235A}"/>
    <cellStyle name="Input 3 2 2 3 6 6" xfId="32067" xr:uid="{89071D6D-367B-44EF-A9B0-D97B32142C0C}"/>
    <cellStyle name="Input 3 2 2 3 7" xfId="4277" xr:uid="{51F375FA-7928-4A60-B758-A14D795D5152}"/>
    <cellStyle name="Input 3 2 2 3 7 2" xfId="17950" xr:uid="{F60EF433-91AE-4324-8ECA-756A18943D38}"/>
    <cellStyle name="Input 3 2 2 3 7 2 2" xfId="26233" xr:uid="{6FA5B76F-4D78-4CD6-AC5E-283942A41A41}"/>
    <cellStyle name="Input 3 2 2 3 7 2 3" xfId="31383" xr:uid="{EDCC9CC8-810A-49C6-A5B6-89F0989D00E5}"/>
    <cellStyle name="Input 3 2 2 3 7 2 4" xfId="35952" xr:uid="{AB72D9DD-656C-4EA4-908C-5DF2FFE030B2}"/>
    <cellStyle name="Input 3 2 2 3 7 3" xfId="14329" xr:uid="{98380A6C-B0A9-47A4-B0B3-21415209E9BD}"/>
    <cellStyle name="Input 3 2 2 3 7 4" xfId="22856" xr:uid="{7D9D4F5D-0070-49CB-92A4-74059FA02AF7}"/>
    <cellStyle name="Input 3 2 2 3 7 5" xfId="28266" xr:uid="{4CE563DC-6454-4D2D-8F72-127D8A2448C6}"/>
    <cellStyle name="Input 3 2 2 3 7 6" xfId="33047" xr:uid="{124FD664-26E4-47A1-B0BE-D36E1C11B90C}"/>
    <cellStyle name="Input 3 2 2 3 8" xfId="7533" xr:uid="{2D7862E4-993D-4A0D-BCB6-1860D77DFBD1}"/>
    <cellStyle name="Input 3 2 2 3 8 2" xfId="17956" xr:uid="{01C774D6-7EF1-4B86-A9F4-279BFDABFC35}"/>
    <cellStyle name="Input 3 2 2 3 8 2 2" xfId="26239" xr:uid="{086EE1C5-4904-4E3B-8612-E331271A2270}"/>
    <cellStyle name="Input 3 2 2 3 8 2 3" xfId="31389" xr:uid="{1A5FB011-D6E2-4056-8EE7-C518A419AB72}"/>
    <cellStyle name="Input 3 2 2 3 8 2 4" xfId="35958" xr:uid="{DE5C79AB-B93E-4763-8148-83C7F084F8B3}"/>
    <cellStyle name="Input 3 2 2 3 8 3" xfId="14334" xr:uid="{7AB0225E-C832-4016-9116-22F9709426A8}"/>
    <cellStyle name="Input 3 2 2 3 8 4" xfId="22862" xr:uid="{D08276F5-3D27-43B9-808F-E0B460FDF6CC}"/>
    <cellStyle name="Input 3 2 2 3 8 5" xfId="28272" xr:uid="{EEFE02B7-C236-446A-8737-BB862A0AA099}"/>
    <cellStyle name="Input 3 2 2 3 8 6" xfId="33053" xr:uid="{F8DA5B4F-A6A6-476B-9EBD-81AF69EDF3C8}"/>
    <cellStyle name="Input 3 2 2 3 9" xfId="7281" xr:uid="{75D1A97D-00A1-4B6F-9B1C-027DC12EA82C}"/>
    <cellStyle name="Input 3 2 2 3 9 2" xfId="18239" xr:uid="{E46A93CC-CFB2-4983-A70A-37B0A4AA8455}"/>
    <cellStyle name="Input 3 2 2 3 9 2 2" xfId="26522" xr:uid="{ED6EFF57-77C7-4E34-A1A9-3AAEED884BF8}"/>
    <cellStyle name="Input 3 2 2 3 9 2 3" xfId="31672" xr:uid="{893ABDFD-AD02-4FD9-B62B-953F29240EE4}"/>
    <cellStyle name="Input 3 2 2 3 9 2 4" xfId="36241" xr:uid="{BDECC398-0767-4433-AED6-43BD92793DC2}"/>
    <cellStyle name="Input 3 2 2 3 9 3" xfId="14983" xr:uid="{9C8478ED-3497-437F-935E-2B8BD1A9CBA2}"/>
    <cellStyle name="Input 3 2 2 3 9 4" xfId="23377" xr:uid="{8F7B6868-920A-47E2-BCBF-AB3398B0A4D9}"/>
    <cellStyle name="Input 3 2 2 3 9 5" xfId="28660" xr:uid="{068D8B11-F3F2-4DF6-9492-5F721C2A74DD}"/>
    <cellStyle name="Input 3 2 2 3 9 6" xfId="33336" xr:uid="{DA7E5E86-69A4-4724-AB01-123CDE37775F}"/>
    <cellStyle name="Input 3 2 2 4" xfId="929" xr:uid="{70629384-57A1-4E23-B00F-BA8F6B487D07}"/>
    <cellStyle name="Input 3 2 2 4 10" xfId="9630" xr:uid="{40048322-F3BA-488B-AE64-8812549E7AC5}"/>
    <cellStyle name="Input 3 2 2 4 10 2" xfId="19046" xr:uid="{6ADC4088-E7B2-41D4-BABE-9AA44C381591}"/>
    <cellStyle name="Input 3 2 2 4 10 3" xfId="21667" xr:uid="{08F0A2AE-85DA-4CFB-9C63-C6DD66CC9866}"/>
    <cellStyle name="Input 3 2 2 4 11" xfId="8248" xr:uid="{B10A0873-B57D-4D6F-A2AA-EE901D757EA2}"/>
    <cellStyle name="Input 3 2 2 4 12" xfId="21599" xr:uid="{5317CE39-D472-4BDF-ACC8-FF14AA658311}"/>
    <cellStyle name="Input 3 2 2 4 2" xfId="2101" xr:uid="{0BAC9704-3F23-48F8-9576-28D68C1DB53F}"/>
    <cellStyle name="Input 3 2 2 4 2 2" xfId="5011" xr:uid="{707E8237-7FF9-4686-807C-1B9C6950DAE6}"/>
    <cellStyle name="Input 3 2 2 4 2 2 2" xfId="16050" xr:uid="{DCAFE08B-574C-44FC-80E7-20DF0680EF9F}"/>
    <cellStyle name="Input 3 2 2 4 2 2 3" xfId="24333" xr:uid="{E3EDAB45-6D2C-4AF4-8856-137737E3D97B}"/>
    <cellStyle name="Input 3 2 2 4 2 2 4" xfId="29483" xr:uid="{65BBB768-DE87-45BC-BCE8-A619CD07E99E}"/>
    <cellStyle name="Input 3 2 2 4 2 2 5" xfId="34052" xr:uid="{FBA2B367-B50D-4FF8-8252-243B79C2ABD1}"/>
    <cellStyle name="Input 3 2 2 4 2 3" xfId="10493" xr:uid="{8A49C395-B6DC-465D-A83D-F5A54C0917AA}"/>
    <cellStyle name="Input 3 2 2 4 2 4" xfId="19765" xr:uid="{AB50E292-6D7C-4041-AEFA-A095CB9B849F}"/>
    <cellStyle name="Input 3 2 2 4 2 5" xfId="18640" xr:uid="{50BE5C5C-C261-415D-8E21-85FF04BD87D5}"/>
    <cellStyle name="Input 3 2 2 4 2 6" xfId="21544" xr:uid="{BB70B8EF-B0CF-4413-9823-6D957C4E0061}"/>
    <cellStyle name="Input 3 2 2 4 3" xfId="2456" xr:uid="{CC5D1AA7-D49D-4C81-A430-FAF9D4AA03F4}"/>
    <cellStyle name="Input 3 2 2 4 3 2" xfId="5361" xr:uid="{B5C86D74-B622-43A7-86C4-3411010CB39E}"/>
    <cellStyle name="Input 3 2 2 4 3 2 2" xfId="16506" xr:uid="{8C64E50E-E933-4A6B-A71A-460A62278D9B}"/>
    <cellStyle name="Input 3 2 2 4 3 2 3" xfId="24789" xr:uid="{B157A010-FB44-41B5-9AFB-1F5AD401593F}"/>
    <cellStyle name="Input 3 2 2 4 3 2 4" xfId="29939" xr:uid="{EA7EAF3E-CFF3-4316-9CCC-4F62B9E3515D}"/>
    <cellStyle name="Input 3 2 2 4 3 2 5" xfId="34508" xr:uid="{129F217D-AB55-42BB-8E0E-3EFC9E148343}"/>
    <cellStyle name="Input 3 2 2 4 3 3" xfId="11026" xr:uid="{1E3C43A2-0803-4B55-8910-62A2106FB731}"/>
    <cellStyle name="Input 3 2 2 4 3 4" xfId="20271" xr:uid="{73FED240-3CD6-44A7-856E-BBEC22C8D2B7}"/>
    <cellStyle name="Input 3 2 2 4 3 5" xfId="19247" xr:uid="{C42609F4-9C17-4311-9277-6BA6D7F60DC0}"/>
    <cellStyle name="Input 3 2 2 4 3 6" xfId="22522" xr:uid="{04A4C52F-0E31-4F58-8188-B5B5DC5707F7}"/>
    <cellStyle name="Input 3 2 2 4 4" xfId="3289" xr:uid="{09279ED1-BEE6-475B-9A29-FD9E417A9342}"/>
    <cellStyle name="Input 3 2 2 4 4 2" xfId="6187" xr:uid="{02052BBC-9A41-48BE-ABCB-C5EA8669C763}"/>
    <cellStyle name="Input 3 2 2 4 4 2 2" xfId="16644" xr:uid="{DA968BF1-FFB3-42F7-8A16-89B96692CCB2}"/>
    <cellStyle name="Input 3 2 2 4 4 2 3" xfId="24927" xr:uid="{02988BBF-D9F8-4E8D-8748-CFC467CDDCB5}"/>
    <cellStyle name="Input 3 2 2 4 4 2 4" xfId="30077" xr:uid="{0B4D76D8-0B83-4288-88BA-0EBCAD786013}"/>
    <cellStyle name="Input 3 2 2 4 4 2 5" xfId="34646" xr:uid="{6A9EC0F6-739C-40A9-BB4B-8730A38E8C9D}"/>
    <cellStyle name="Input 3 2 2 4 4 3" xfId="11164" xr:uid="{202A0701-3A72-4E79-9C30-468D9CA83319}"/>
    <cellStyle name="Input 3 2 2 4 4 4" xfId="20409" xr:uid="{86BD64E7-DC24-4A47-A8BC-7102F916F51F}"/>
    <cellStyle name="Input 3 2 2 4 4 5" xfId="20609" xr:uid="{2296F814-2EB9-43C0-921E-2EF588D734B7}"/>
    <cellStyle name="Input 3 2 2 4 4 6" xfId="19499" xr:uid="{9D82DD72-A676-4521-8420-A8500E7650F3}"/>
    <cellStyle name="Input 3 2 2 4 5" xfId="3574" xr:uid="{063032E8-3892-4348-BD80-11BCE96206C3}"/>
    <cellStyle name="Input 3 2 2 4 5 2" xfId="6471" xr:uid="{F4DD73F2-CFFB-4F9A-B571-5F7A3C9245BC}"/>
    <cellStyle name="Input 3 2 2 4 5 2 2" xfId="17033" xr:uid="{BB5AA9D2-8B3F-4D2E-87DB-5B430F44C455}"/>
    <cellStyle name="Input 3 2 2 4 5 2 3" xfId="25316" xr:uid="{C4A1A3FB-0A3B-4CE7-A460-39AF5F78CA2E}"/>
    <cellStyle name="Input 3 2 2 4 5 2 4" xfId="30466" xr:uid="{E9F1B8B2-BA91-4960-8764-192FB7625F7C}"/>
    <cellStyle name="Input 3 2 2 4 5 2 5" xfId="35035" xr:uid="{D3C4D6C9-28A3-4B6C-81C3-ABA39CA2AE39}"/>
    <cellStyle name="Input 3 2 2 4 5 3" xfId="12307" xr:uid="{67E9F940-49B9-441B-B646-D2007502653F}"/>
    <cellStyle name="Input 3 2 2 4 5 4" xfId="21242" xr:uid="{12CE02C3-8AA6-4E80-8592-C377E6A7CF1F}"/>
    <cellStyle name="Input 3 2 2 4 5 5" xfId="27029" xr:uid="{EA18DA53-7600-4B72-A7F9-1AF06CAC3A35}"/>
    <cellStyle name="Input 3 2 2 4 5 6" xfId="32130" xr:uid="{D0DDE8B4-7F19-415F-8E2C-9A38D5E36499}"/>
    <cellStyle name="Input 3 2 2 4 6" xfId="4340" xr:uid="{04169C76-7716-4A05-8ED6-E547333F0DD0}"/>
    <cellStyle name="Input 3 2 2 4 6 2" xfId="17596" xr:uid="{1307431C-E236-4D37-AB31-4C0121F014A2}"/>
    <cellStyle name="Input 3 2 2 4 6 2 2" xfId="25879" xr:uid="{24B7AA0A-C18E-413D-B34A-257F23E050E2}"/>
    <cellStyle name="Input 3 2 2 4 6 2 3" xfId="31029" xr:uid="{78CA315F-4DC7-409D-B83E-92C6DD0BA7A9}"/>
    <cellStyle name="Input 3 2 2 4 6 2 4" xfId="35598" xr:uid="{ADC82C21-A109-4222-97E6-5BCA5D05ECEE}"/>
    <cellStyle name="Input 3 2 2 4 6 3" xfId="13911" xr:uid="{AE02CC2D-85C8-43D0-9A2E-C0FCD532802A}"/>
    <cellStyle name="Input 3 2 2 4 6 4" xfId="22456" xr:uid="{8B478367-3DE7-4B5F-8BF3-4F908EB51DB6}"/>
    <cellStyle name="Input 3 2 2 4 6 5" xfId="27885" xr:uid="{D879AE40-1DF6-40E1-8165-91E8A2462CFC}"/>
    <cellStyle name="Input 3 2 2 4 6 6" xfId="32693" xr:uid="{CCE34E00-31F0-42F9-B606-9536C6DD252B}"/>
    <cellStyle name="Input 3 2 2 4 7" xfId="7592" xr:uid="{FCA0CDC3-6C02-480B-A5CB-F2D1770A66FE}"/>
    <cellStyle name="Input 3 2 2 4 7 2" xfId="17884" xr:uid="{474A2D33-C170-44AB-A30D-8394878AE862}"/>
    <cellStyle name="Input 3 2 2 4 7 2 2" xfId="26167" xr:uid="{A0103E52-3948-4628-86FF-42621CC53D51}"/>
    <cellStyle name="Input 3 2 2 4 7 2 3" xfId="31317" xr:uid="{7AC6F53F-CD49-4A67-9D66-311D6A0E4088}"/>
    <cellStyle name="Input 3 2 2 4 7 2 4" xfId="35886" xr:uid="{DAA19D70-9ADC-4E51-9303-3E3D27154562}"/>
    <cellStyle name="Input 3 2 2 4 7 3" xfId="14261" xr:uid="{14F48C1B-A1F9-40B0-BDC2-699E38B62657}"/>
    <cellStyle name="Input 3 2 2 4 7 4" xfId="22789" xr:uid="{A7262468-5EC5-421B-9024-BA486EC170F9}"/>
    <cellStyle name="Input 3 2 2 4 7 5" xfId="28200" xr:uid="{775096CC-18A5-4AD6-B4D1-0DE8E97117D7}"/>
    <cellStyle name="Input 3 2 2 4 7 6" xfId="32981" xr:uid="{B55D4236-F9DD-4086-B475-0C1DD206F87B}"/>
    <cellStyle name="Input 3 2 2 4 8" xfId="7852" xr:uid="{02D57FF9-BE30-4E00-AE91-131A0A87A1E5}"/>
    <cellStyle name="Input 3 2 2 4 8 2" xfId="18302" xr:uid="{E4DC50F7-0811-4850-B95A-886D33962914}"/>
    <cellStyle name="Input 3 2 2 4 8 2 2" xfId="26585" xr:uid="{171E4EA8-4ABF-4600-BEE3-FB8BB64F5695}"/>
    <cellStyle name="Input 3 2 2 4 8 2 3" xfId="31735" xr:uid="{C7A54FDB-CCAD-4A77-B557-B1F6273D34BE}"/>
    <cellStyle name="Input 3 2 2 4 8 2 4" xfId="36304" xr:uid="{9E1C3F06-799D-4800-8EFE-CA0DCBE28261}"/>
    <cellStyle name="Input 3 2 2 4 8 3" xfId="15044" xr:uid="{8C507265-1835-4B26-9472-7705640C8C45}"/>
    <cellStyle name="Input 3 2 2 4 8 4" xfId="23440" xr:uid="{F8B3AFCE-831C-4944-9931-D4EF5BE190ED}"/>
    <cellStyle name="Input 3 2 2 4 8 5" xfId="28723" xr:uid="{9475B7DF-102C-4F0D-B837-F7F162778B8B}"/>
    <cellStyle name="Input 3 2 2 4 8 6" xfId="33399" xr:uid="{D2247761-5847-4AF9-8DE5-C14FD15E24DA}"/>
    <cellStyle name="Input 3 2 2 4 9" xfId="8014" xr:uid="{3B213B5B-9AD0-4C00-A214-F2EDBC52E18A}"/>
    <cellStyle name="Input 3 2 2 4 9 2" xfId="17217" xr:uid="{9336A0EC-D56C-43C5-8FE5-86BFABE80B99}"/>
    <cellStyle name="Input 3 2 2 4 9 2 2" xfId="25500" xr:uid="{F3F1CA21-41C2-4ECF-A671-71F2937F78E8}"/>
    <cellStyle name="Input 3 2 2 4 9 2 3" xfId="30650" xr:uid="{1C838959-E24D-4237-BC08-F45ED3379E13}"/>
    <cellStyle name="Input 3 2 2 4 9 2 4" xfId="35219" xr:uid="{9C248237-C65C-4BC3-9C74-FBC88DFA58B4}"/>
    <cellStyle name="Input 3 2 2 4 9 3" xfId="21918" xr:uid="{E3DFD12B-93BB-425E-AF10-36A6BCBF63A6}"/>
    <cellStyle name="Input 3 2 2 4 9 4" xfId="27442" xr:uid="{3864C5EA-A875-4F30-A6CD-20E88EFFD2E7}"/>
    <cellStyle name="Input 3 2 2 4 9 5" xfId="32314" xr:uid="{F570D9F2-68F7-4B99-AEF3-B0C14B1B3242}"/>
    <cellStyle name="Input 3 2 2 5" xfId="1939" xr:uid="{A7B525F0-3259-4E15-809B-F8FF25B5E95A}"/>
    <cellStyle name="Input 3 2 2 5 2" xfId="4849" xr:uid="{F271BF33-7AF5-4ADB-AA15-19A9D8FCBAFF}"/>
    <cellStyle name="Input 3 2 2 5 2 2" xfId="15897" xr:uid="{B098A49E-6994-43A3-B12D-6030DAC1DA4F}"/>
    <cellStyle name="Input 3 2 2 5 2 3" xfId="24180" xr:uid="{CD190377-AC5E-4E64-80B4-C5FE0E542E94}"/>
    <cellStyle name="Input 3 2 2 5 2 4" xfId="29330" xr:uid="{8DCB1FD4-BFC5-4012-9120-32ABD42CC2ED}"/>
    <cellStyle name="Input 3 2 2 5 2 5" xfId="33899" xr:uid="{F32174AB-A55F-4D26-A1AC-BF97429EB296}"/>
    <cellStyle name="Input 3 2 2 5 3" xfId="10316" xr:uid="{1878D395-0170-44CA-9EED-BB1D78DF1219}"/>
    <cellStyle name="Input 3 2 2 5 4" xfId="19598" xr:uid="{E5E1A2C6-3A17-470E-9F37-32BD0D432096}"/>
    <cellStyle name="Input 3 2 2 5 5" xfId="8839" xr:uid="{19F411C9-E86F-4C04-AC75-A09B77DC3DD2}"/>
    <cellStyle name="Input 3 2 2 5 6" xfId="27478" xr:uid="{C39965B2-47EF-490A-A670-E17B572D59F4}"/>
    <cellStyle name="Input 3 2 2 6" xfId="2265" xr:uid="{9A68A39C-D92B-457A-9F05-D94EF4B576F5}"/>
    <cellStyle name="Input 3 2 2 6 2" xfId="5170" xr:uid="{79080340-035E-4EA6-8037-25981060A878}"/>
    <cellStyle name="Input 3 2 2 6 2 2" xfId="16341" xr:uid="{7C989AC5-CBB7-48D8-95C4-072A4FFD6AA6}"/>
    <cellStyle name="Input 3 2 2 6 2 3" xfId="24624" xr:uid="{3668E173-13FF-4B3F-B7A0-53495FA9114F}"/>
    <cellStyle name="Input 3 2 2 6 2 4" xfId="29774" xr:uid="{0EABD8F3-02E0-4C79-A70D-7B4479F7BECE}"/>
    <cellStyle name="Input 3 2 2 6 2 5" xfId="34343" xr:uid="{5B88FE89-7D5C-4076-90E7-D9C9176CB18F}"/>
    <cellStyle name="Input 3 2 2 6 3" xfId="10860" xr:uid="{4ABC1317-4D51-4789-BBA0-A6D4CBD10EF8}"/>
    <cellStyle name="Input 3 2 2 6 4" xfId="20105" xr:uid="{FAE8B15D-F20E-4F32-8637-A317419F197B}"/>
    <cellStyle name="Input 3 2 2 6 5" xfId="23992" xr:uid="{101E0F01-BD15-4C3C-9994-745964B07403}"/>
    <cellStyle name="Input 3 2 2 6 6" xfId="21042" xr:uid="{01DCF191-002A-43CB-8737-F95A4E0881C8}"/>
    <cellStyle name="Input 3 2 2 7" xfId="2528" xr:uid="{339F7F41-9C6A-4A07-913E-2956A3E7E6D3}"/>
    <cellStyle name="Input 3 2 2 7 2" xfId="5433" xr:uid="{F38F02F0-6721-4CA7-B2DD-652E7A1705E2}"/>
    <cellStyle name="Input 3 2 2 7 2 2" xfId="15727" xr:uid="{80858CB9-6C7B-4E71-BB74-BF63E9618D13}"/>
    <cellStyle name="Input 3 2 2 7 2 3" xfId="24010" xr:uid="{2374556B-DD1C-45D8-A386-899C590334BF}"/>
    <cellStyle name="Input 3 2 2 7 2 4" xfId="29160" xr:uid="{28B9002F-CB2E-480F-9DA8-8361CFDC1FBE}"/>
    <cellStyle name="Input 3 2 2 7 2 5" xfId="33729" xr:uid="{A935788A-1CE7-45F7-B2FF-E6F4679E4D12}"/>
    <cellStyle name="Input 3 2 2 7 3" xfId="9907" xr:uid="{21D40692-8189-4AFE-998C-905C392E5450}"/>
    <cellStyle name="Input 3 2 2 7 4" xfId="19274" xr:uid="{7923E5AF-2D7C-4174-A66B-6B2A6B55A637}"/>
    <cellStyle name="Input 3 2 2 7 5" xfId="8264" xr:uid="{0E680052-AA3E-4075-8B17-4CB26344FF0A}"/>
    <cellStyle name="Input 3 2 2 7 6" xfId="18667" xr:uid="{C4265E4C-779E-4DD0-94C8-756CCC6038A0}"/>
    <cellStyle name="Input 3 2 2 8" xfId="3129" xr:uid="{79F413BF-47D7-4149-A085-DEF372507582}"/>
    <cellStyle name="Input 3 2 2 8 2" xfId="6028" xr:uid="{FE6CDE98-BF5E-4C7C-9F06-E4B73F53D756}"/>
    <cellStyle name="Input 3 2 2 8 2 2" xfId="16807" xr:uid="{51E11394-F9F5-4692-9931-B28AE09EE728}"/>
    <cellStyle name="Input 3 2 2 8 2 3" xfId="25090" xr:uid="{1CE325B0-8EEE-4AB4-ADB6-7E280E238BA4}"/>
    <cellStyle name="Input 3 2 2 8 2 4" xfId="30240" xr:uid="{D78FF811-FDA1-417C-A450-341C0CAF5C78}"/>
    <cellStyle name="Input 3 2 2 8 2 5" xfId="34809" xr:uid="{D680DB9C-B401-4A8D-84A5-18C24282C0FA}"/>
    <cellStyle name="Input 3 2 2 8 3" xfId="11384" xr:uid="{16518831-C87D-4151-A2B2-E36A3D495D74}"/>
    <cellStyle name="Input 3 2 2 8 4" xfId="20611" xr:uid="{A3E83B28-58F1-471F-B5AB-D11C6A0B9FE5}"/>
    <cellStyle name="Input 3 2 2 8 5" xfId="23869" xr:uid="{4B0AB5B9-C1B3-4BCB-A2A7-011623C90397}"/>
    <cellStyle name="Input 3 2 2 8 6" xfId="21467" xr:uid="{235FE091-CE27-4BA9-A45C-3EEFEFC8B655}"/>
    <cellStyle name="Input 3 2 2 9" xfId="4163" xr:uid="{C8AA6841-A525-402D-A8CF-F29672152E4E}"/>
    <cellStyle name="Input 3 2 2 9 2" xfId="17253" xr:uid="{808655E4-28DF-4709-B067-9FCC1C7838BC}"/>
    <cellStyle name="Input 3 2 2 9 2 2" xfId="25536" xr:uid="{6F8AB73E-B810-4CE7-A6A4-47713FB1D8DF}"/>
    <cellStyle name="Input 3 2 2 9 2 3" xfId="30686" xr:uid="{C5A54024-D5FE-4B46-B64F-B35ABF15089E}"/>
    <cellStyle name="Input 3 2 2 9 2 4" xfId="35255" xr:uid="{1B3217EE-4858-45C3-A7C6-63DE17C1A6D9}"/>
    <cellStyle name="Input 3 2 2 9 3" xfId="13352" xr:uid="{F57813C2-DA46-4D6D-853B-FA0119F21D92}"/>
    <cellStyle name="Input 3 2 2 9 4" xfId="21971" xr:uid="{E7DA8DDB-2DBB-4891-9C68-F0FB0A8CEE14}"/>
    <cellStyle name="Input 3 2 2 9 5" xfId="27489" xr:uid="{5F7154C0-53F8-4190-BC4B-BEDCFE618E81}"/>
    <cellStyle name="Input 3 2 2 9 6" xfId="32350" xr:uid="{AD2997F8-DD37-4757-876F-C071263B684D}"/>
    <cellStyle name="Input 3 2 3" xfId="793" xr:uid="{162D1805-64CE-4D66-9856-3555E632E1FB}"/>
    <cellStyle name="Input 3 2 3 10" xfId="7196" xr:uid="{68D872EC-9E4E-4259-9164-8149BFD1144C}"/>
    <cellStyle name="Input 3 2 3 10 2" xfId="18132" xr:uid="{65B0AB4D-7EBF-484A-919B-A466DFDDD735}"/>
    <cellStyle name="Input 3 2 3 10 2 2" xfId="26415" xr:uid="{D6226BDD-E26A-4611-936C-D1DF7E6C6636}"/>
    <cellStyle name="Input 3 2 3 10 2 3" xfId="31565" xr:uid="{2E48EFB2-2947-40A9-9D05-CF2A4CB0AB73}"/>
    <cellStyle name="Input 3 2 3 10 2 4" xfId="36134" xr:uid="{F2C25A68-529B-4266-91CE-028479D45DEA}"/>
    <cellStyle name="Input 3 2 3 10 3" xfId="14500" xr:uid="{EE4962FF-31DB-4534-828E-AEE567B172C1}"/>
    <cellStyle name="Input 3 2 3 10 4" xfId="23039" xr:uid="{946219F1-8513-430E-9D69-3FF9D748B2AA}"/>
    <cellStyle name="Input 3 2 3 10 5" xfId="28448" xr:uid="{51A5E647-E873-4A4C-8316-AF98D04334C3}"/>
    <cellStyle name="Input 3 2 3 10 6" xfId="33229" xr:uid="{8DC0532D-97B9-4E06-B723-42823A767FAB}"/>
    <cellStyle name="Input 3 2 3 11" xfId="7763" xr:uid="{12D34DA7-0BC8-40F1-87A9-5F3EDE7203AE}"/>
    <cellStyle name="Input 3 2 3 11 2" xfId="17320" xr:uid="{6DD61986-CAF0-4B0B-B223-872FB46CDC18}"/>
    <cellStyle name="Input 3 2 3 11 2 2" xfId="25603" xr:uid="{6B095ACE-AFE2-4253-922A-1AD8E7024212}"/>
    <cellStyle name="Input 3 2 3 11 2 3" xfId="30753" xr:uid="{2EE6D26C-C20D-412D-85C8-DBF3097E07BF}"/>
    <cellStyle name="Input 3 2 3 11 2 4" xfId="35322" xr:uid="{5AB911E2-D7D0-47C2-BD46-90FA22EDC4F9}"/>
    <cellStyle name="Input 3 2 3 11 3" xfId="22051" xr:uid="{BC902A71-1D13-4FD3-87BB-4BE1D0EEBAFA}"/>
    <cellStyle name="Input 3 2 3 11 4" xfId="27557" xr:uid="{B3569464-90CE-488B-8318-F08503769D8D}"/>
    <cellStyle name="Input 3 2 3 11 5" xfId="32417" xr:uid="{4C79AF9D-44EE-4918-8A6E-84AE77CA1CF8}"/>
    <cellStyle name="Input 3 2 3 12" xfId="9504" xr:uid="{DBDE1A73-D9CB-4CE5-9C3A-22B90D92AE94}"/>
    <cellStyle name="Input 3 2 3 12 2" xfId="18920" xr:uid="{583CADFA-08CA-45F4-AC3E-BEE46761819B}"/>
    <cellStyle name="Input 3 2 3 12 3" xfId="15240" xr:uid="{5516629E-F76E-45E5-91EC-EBA4A4628D43}"/>
    <cellStyle name="Input 3 2 3 13" xfId="8946" xr:uid="{FBE418DC-0A95-46E8-BEAA-07DBB8495305}"/>
    <cellStyle name="Input 3 2 3 14" xfId="20773" xr:uid="{82E763D9-A86E-4E77-A99C-5A85C9033E4C}"/>
    <cellStyle name="Input 3 2 3 15" xfId="36671" xr:uid="{73C03BAD-0746-44C0-96F9-2EC0DDA36DAB}"/>
    <cellStyle name="Input 3 2 3 16" xfId="36717" xr:uid="{2DB059BA-CF49-4C96-8C60-E9EE7EBE50D6}"/>
    <cellStyle name="Input 3 2 3 17" xfId="36762" xr:uid="{C2F004F1-92F9-4230-8E92-D92588721C25}"/>
    <cellStyle name="Input 3 2 3 2" xfId="885" xr:uid="{4B7C07F0-9724-4D5E-8BDC-993655954938}"/>
    <cellStyle name="Input 3 2 3 2 10" xfId="7970" xr:uid="{4998F224-39AE-4043-80C8-73491136A20F}"/>
    <cellStyle name="Input 3 2 3 2 10 2" xfId="18575" xr:uid="{B1924C6C-5930-46BB-A81F-A8F8C33473E9}"/>
    <cellStyle name="Input 3 2 3 2 10 2 2" xfId="26858" xr:uid="{043C52B6-DEB0-4691-9479-B37090CACCB6}"/>
    <cellStyle name="Input 3 2 3 2 10 2 3" xfId="32008" xr:uid="{C4413BB2-16F2-4FC0-AAB5-0DDAEE300D45}"/>
    <cellStyle name="Input 3 2 3 2 10 2 4" xfId="36577" xr:uid="{E250CF51-B1FC-4DC6-9F23-0B0DEF3A75BB}"/>
    <cellStyle name="Input 3 2 3 2 10 3" xfId="23713" xr:uid="{04985499-B87B-427B-9E62-BF33148BEFE5}"/>
    <cellStyle name="Input 3 2 3 2 10 4" xfId="28996" xr:uid="{A491EFBF-3B15-4F74-BE1F-5EF9612FE8EA}"/>
    <cellStyle name="Input 3 2 3 2 10 5" xfId="33672" xr:uid="{363BBBC9-84D3-49AC-BF81-A1B083403351}"/>
    <cellStyle name="Input 3 2 3 2 11" xfId="9586" xr:uid="{9774B4F8-8333-4644-A1DC-1A47BE8280D8}"/>
    <cellStyle name="Input 3 2 3 2 11 2" xfId="19002" xr:uid="{50983829-192A-4004-984B-4297CA27D26C}"/>
    <cellStyle name="Input 3 2 3 2 11 3" xfId="23770" xr:uid="{B364DFE9-D794-452C-A730-063F991F44D4}"/>
    <cellStyle name="Input 3 2 3 2 12" xfId="15160" xr:uid="{E2AA090F-C830-43FC-A018-3828112EBEB3}"/>
    <cellStyle name="Input 3 2 3 2 13" xfId="18697" xr:uid="{11BABB15-FB20-4FA6-980E-D9D8EEA306CD}"/>
    <cellStyle name="Input 3 2 3 2 2" xfId="1017" xr:uid="{E76E8691-03AA-4A5D-A158-A05C9E52F93A}"/>
    <cellStyle name="Input 3 2 3 2 2 10" xfId="9718" xr:uid="{07001C1A-2213-410B-A5C4-3ABDC17DB9AD}"/>
    <cellStyle name="Input 3 2 3 2 2 10 2" xfId="19134" xr:uid="{4BA6C3E2-14A6-4528-A3A8-36C7FDAD16EA}"/>
    <cellStyle name="Input 3 2 3 2 2 10 3" xfId="23257" xr:uid="{5E795A80-2E6A-41E8-BEA3-CE60FAF96E44}"/>
    <cellStyle name="Input 3 2 3 2 2 11" xfId="9022" xr:uid="{CAFE7FF5-3A12-4E91-BE99-C2CB14A5AB36}"/>
    <cellStyle name="Input 3 2 3 2 2 12" xfId="19605" xr:uid="{E6E6BC1A-842F-41FA-8AEC-4767519B57ED}"/>
    <cellStyle name="Input 3 2 3 2 2 2" xfId="2183" xr:uid="{5410A7F1-414D-48FC-A686-694C6D2A9C88}"/>
    <cellStyle name="Input 3 2 3 2 2 2 2" xfId="5093" xr:uid="{6C3A5C70-1462-4F69-B9B9-0C04D999CDB4}"/>
    <cellStyle name="Input 3 2 3 2 2 2 2 2" xfId="16138" xr:uid="{113C1B4E-EEC1-402B-B3CC-AA28AC937185}"/>
    <cellStyle name="Input 3 2 3 2 2 2 2 3" xfId="24421" xr:uid="{B49EED31-38DC-4F34-994C-AB1D0AB0921A}"/>
    <cellStyle name="Input 3 2 3 2 2 2 2 4" xfId="29571" xr:uid="{DF00CBBC-DCEB-470F-A040-71A525BC784A}"/>
    <cellStyle name="Input 3 2 3 2 2 2 2 5" xfId="34140" xr:uid="{13D0C6F2-E370-4B81-92B9-240009B58361}"/>
    <cellStyle name="Input 3 2 3 2 2 2 3" xfId="10581" xr:uid="{A2C1E979-E6F3-43A9-AB1F-0E2B14EF384F}"/>
    <cellStyle name="Input 3 2 3 2 2 2 4" xfId="19853" xr:uid="{6C6E45E2-18D2-403C-8C51-2FFD89C311BF}"/>
    <cellStyle name="Input 3 2 3 2 2 2 5" xfId="20862" xr:uid="{474AE61F-8979-4CDF-B6F7-D47E71FBA2FB}"/>
    <cellStyle name="Input 3 2 3 2 2 2 6" xfId="18860" xr:uid="{15DFD2EB-4042-4469-8A3F-0E6E3D73BC39}"/>
    <cellStyle name="Input 3 2 3 2 2 3" xfId="3114" xr:uid="{18137F25-EBBF-4D04-A9E7-DF067A5803B8}"/>
    <cellStyle name="Input 3 2 3 2 2 3 2" xfId="6015" xr:uid="{28EF88BA-0E08-443F-A622-ECC267ADFF03}"/>
    <cellStyle name="Input 3 2 3 2 2 3 2 2" xfId="16594" xr:uid="{7AEAE164-47C7-45A0-9C4E-4220316905F6}"/>
    <cellStyle name="Input 3 2 3 2 2 3 2 3" xfId="24877" xr:uid="{12CC516F-B70D-43E5-94E9-A479310F88B8}"/>
    <cellStyle name="Input 3 2 3 2 2 3 2 4" xfId="30027" xr:uid="{C00E060B-9972-48FD-8B4A-9393EE77A4F1}"/>
    <cellStyle name="Input 3 2 3 2 2 3 2 5" xfId="34596" xr:uid="{EB16D97C-935C-4F4B-8FEB-84550403960F}"/>
    <cellStyle name="Input 3 2 3 2 2 3 3" xfId="11114" xr:uid="{CCB806F6-8A20-46C8-86DC-2661011A7241}"/>
    <cellStyle name="Input 3 2 3 2 2 3 4" xfId="20359" xr:uid="{C50293ED-4C57-4068-9452-FCABDB019570}"/>
    <cellStyle name="Input 3 2 3 2 2 3 5" xfId="21473" xr:uid="{B7D95A5A-8ACC-4863-97C1-79D116ECCAA3}"/>
    <cellStyle name="Input 3 2 3 2 2 3 6" xfId="20779" xr:uid="{EFD5538F-E0E8-4B87-88A7-7504BACCE45E}"/>
    <cellStyle name="Input 3 2 3 2 2 4" xfId="3377" xr:uid="{C85CF4D0-A2A0-4BC1-B488-7819146492DC}"/>
    <cellStyle name="Input 3 2 3 2 2 4 2" xfId="6275" xr:uid="{C719B970-F9FD-439F-BAE6-8D8A12E99C4E}"/>
    <cellStyle name="Input 3 2 3 2 2 4 2 2" xfId="16685" xr:uid="{EC988A39-83BF-41BA-AC88-93AF86236102}"/>
    <cellStyle name="Input 3 2 3 2 2 4 2 3" xfId="24968" xr:uid="{551F52B1-6A2E-467C-A112-4D8E7F79ECD1}"/>
    <cellStyle name="Input 3 2 3 2 2 4 2 4" xfId="30118" xr:uid="{F1DA9AB1-18FF-4194-B412-D70E84AAA841}"/>
    <cellStyle name="Input 3 2 3 2 2 4 2 5" xfId="34687" xr:uid="{7AE27202-206F-4B30-B7A6-6DACDA75A68C}"/>
    <cellStyle name="Input 3 2 3 2 2 4 3" xfId="11207" xr:uid="{A0E9AD45-97C8-4FED-B8BF-2907EE68BCED}"/>
    <cellStyle name="Input 3 2 3 2 2 4 4" xfId="20453" xr:uid="{913465E6-4E96-4C25-A1ED-5FDB6E12A6A5}"/>
    <cellStyle name="Input 3 2 3 2 2 4 5" xfId="21694" xr:uid="{A45B9E88-25BB-4A44-9D28-A6E8E37BB713}"/>
    <cellStyle name="Input 3 2 3 2 2 4 6" xfId="23139" xr:uid="{54650878-1921-4F2E-87ED-ED25640A8B0A}"/>
    <cellStyle name="Input 3 2 3 2 2 5" xfId="3662" xr:uid="{C5748C4D-37AD-4ED4-A5EF-1BBE627F33BA}"/>
    <cellStyle name="Input 3 2 3 2 2 5 2" xfId="6559" xr:uid="{499EFBFB-202E-4174-BA01-CF1F82FD5ADF}"/>
    <cellStyle name="Input 3 2 3 2 2 5 2 2" xfId="17121" xr:uid="{B2134744-D5EF-4504-A91F-921371E341F7}"/>
    <cellStyle name="Input 3 2 3 2 2 5 2 3" xfId="25404" xr:uid="{C3C24A16-A245-4D7B-8932-48DC1E5919EC}"/>
    <cellStyle name="Input 3 2 3 2 2 5 2 4" xfId="30554" xr:uid="{FFA46662-67B5-4259-B7DC-9CC4415810C9}"/>
    <cellStyle name="Input 3 2 3 2 2 5 2 5" xfId="35123" xr:uid="{2216D440-DB5F-4EE3-89C4-50C48CAF9674}"/>
    <cellStyle name="Input 3 2 3 2 2 5 3" xfId="12395" xr:uid="{A51DECB5-4652-49FD-8879-D56B31C8F8BF}"/>
    <cellStyle name="Input 3 2 3 2 2 5 4" xfId="21330" xr:uid="{E05DEDFE-522D-404C-888A-7791A16203FB}"/>
    <cellStyle name="Input 3 2 3 2 2 5 5" xfId="27117" xr:uid="{632A30FA-9822-4003-849B-4CA89D9434DC}"/>
    <cellStyle name="Input 3 2 3 2 2 5 6" xfId="32218" xr:uid="{EB61A770-CDDC-4B2E-B631-68A95AC428D4}"/>
    <cellStyle name="Input 3 2 3 2 2 6" xfId="4428" xr:uid="{0995F87C-5BE6-4631-98B1-E7E9CC95B1C8}"/>
    <cellStyle name="Input 3 2 3 2 2 6 2" xfId="17901" xr:uid="{E02EA735-D8B0-4573-B4B3-E6CB03986CE4}"/>
    <cellStyle name="Input 3 2 3 2 2 6 2 2" xfId="26184" xr:uid="{CCFDCAC3-89F5-4BC1-B3A6-F668A2B41796}"/>
    <cellStyle name="Input 3 2 3 2 2 6 2 3" xfId="31334" xr:uid="{9C912A3A-4EB0-4CDF-9A5B-F5528194C64C}"/>
    <cellStyle name="Input 3 2 3 2 2 6 2 4" xfId="35903" xr:uid="{9B74FBAD-1A9F-4D17-BAD3-3DDB7FF0D22B}"/>
    <cellStyle name="Input 3 2 3 2 2 6 3" xfId="14278" xr:uid="{33746236-6439-4BE8-95BB-FE94DF89D9A7}"/>
    <cellStyle name="Input 3 2 3 2 2 6 4" xfId="22806" xr:uid="{A9089897-98D5-48BA-87C9-1B3DCD6EEAA8}"/>
    <cellStyle name="Input 3 2 3 2 2 6 5" xfId="28217" xr:uid="{0D84DBA2-0EAC-42DC-BE72-6C8E984C8479}"/>
    <cellStyle name="Input 3 2 3 2 2 6 6" xfId="32998" xr:uid="{C3EE2825-2B88-4C94-BC4D-60CADA7DC509}"/>
    <cellStyle name="Input 3 2 3 2 2 7" xfId="7672" xr:uid="{8058BF00-4B4C-464B-BEB9-331AA7A15E63}"/>
    <cellStyle name="Input 3 2 3 2 2 7 2" xfId="17589" xr:uid="{DE4C0E21-6E5C-4ECD-A1D2-405D2A3EAE20}"/>
    <cellStyle name="Input 3 2 3 2 2 7 2 2" xfId="25872" xr:uid="{700036FD-8DE1-4F38-94DC-3C102AFB3F94}"/>
    <cellStyle name="Input 3 2 3 2 2 7 2 3" xfId="31022" xr:uid="{074855E7-288B-4DC4-BF66-65C72E65F77A}"/>
    <cellStyle name="Input 3 2 3 2 2 7 2 4" xfId="35591" xr:uid="{534B58EA-2054-4CC1-B69B-44DCC795AB57}"/>
    <cellStyle name="Input 3 2 3 2 2 7 3" xfId="13904" xr:uid="{AF7946EE-9408-4366-B440-E737F05256AB}"/>
    <cellStyle name="Input 3 2 3 2 2 7 4" xfId="22449" xr:uid="{211888CC-59DC-46E0-A5BB-B3468B078148}"/>
    <cellStyle name="Input 3 2 3 2 2 7 5" xfId="27878" xr:uid="{82107D9B-22D1-4CB5-8EDF-0FDA56468124}"/>
    <cellStyle name="Input 3 2 3 2 2 7 6" xfId="32686" xr:uid="{902F17D7-A001-44D5-B1BF-614F9A6BEB79}"/>
    <cellStyle name="Input 3 2 3 2 2 8" xfId="7239" xr:uid="{C535CBDF-67E6-432F-A6E8-E9D392E549CB}"/>
    <cellStyle name="Input 3 2 3 2 2 8 2" xfId="18390" xr:uid="{1F16DF5E-D713-4E0E-9F6E-5E66AC5DF43E}"/>
    <cellStyle name="Input 3 2 3 2 2 8 2 2" xfId="26673" xr:uid="{AEBF639F-65DE-4DC0-BA03-330D36054602}"/>
    <cellStyle name="Input 3 2 3 2 2 8 2 3" xfId="31823" xr:uid="{B56FBEF9-B3BF-4B13-BA17-1B62B26CF41A}"/>
    <cellStyle name="Input 3 2 3 2 2 8 2 4" xfId="36392" xr:uid="{3530E48C-942C-4495-B824-55E3F5FD5C7D}"/>
    <cellStyle name="Input 3 2 3 2 2 8 3" xfId="15129" xr:uid="{B70151BB-DADF-4115-8C08-5976B27EEA7E}"/>
    <cellStyle name="Input 3 2 3 2 2 8 4" xfId="23528" xr:uid="{4CC8D18B-221B-4F03-B550-428F2F05DAAD}"/>
    <cellStyle name="Input 3 2 3 2 2 8 5" xfId="28811" xr:uid="{4F03FAE1-726F-46D3-95F3-EC215B23984B}"/>
    <cellStyle name="Input 3 2 3 2 2 8 6" xfId="33487" xr:uid="{3A0BBCE5-82DB-4FF5-A66C-69249C722A0A}"/>
    <cellStyle name="Input 3 2 3 2 2 9" xfId="8102" xr:uid="{56C79CBA-B9AD-4ED8-A4C1-CECE8000C4CF}"/>
    <cellStyle name="Input 3 2 3 2 2 9 2" xfId="18160" xr:uid="{232BEC7D-6D74-46A5-8C00-A17C9F96B97C}"/>
    <cellStyle name="Input 3 2 3 2 2 9 2 2" xfId="26443" xr:uid="{929D2BB0-63A6-463B-93DF-6A6505CA1646}"/>
    <cellStyle name="Input 3 2 3 2 2 9 2 3" xfId="31593" xr:uid="{9842E02B-774C-44F1-BCFB-19632B0791EC}"/>
    <cellStyle name="Input 3 2 3 2 2 9 2 4" xfId="36162" xr:uid="{8E31511F-479B-4E9A-BBCE-2E57FE1EA657}"/>
    <cellStyle name="Input 3 2 3 2 2 9 3" xfId="23068" xr:uid="{BF05F42B-A450-4BC1-B80A-91C84FC7C591}"/>
    <cellStyle name="Input 3 2 3 2 2 9 4" xfId="28476" xr:uid="{5CDACB2B-724E-4F4B-A617-AB85943971A5}"/>
    <cellStyle name="Input 3 2 3 2 2 9 5" xfId="33257" xr:uid="{44C85D0B-24CE-4545-8375-2D971FEA6D76}"/>
    <cellStyle name="Input 3 2 3 2 3" xfId="2060" xr:uid="{66BDD314-975F-4E45-B0C6-ECB4AE2CA267}"/>
    <cellStyle name="Input 3 2 3 2 3 2" xfId="4970" xr:uid="{80F65545-2BA7-406E-B694-E7766C618ECD}"/>
    <cellStyle name="Input 3 2 3 2 3 2 2" xfId="16006" xr:uid="{0A3CFCFE-2BA7-4410-8496-868AE3CA3C07}"/>
    <cellStyle name="Input 3 2 3 2 3 2 3" xfId="24289" xr:uid="{11610EA6-2964-403F-8E8E-3AB56E630C3A}"/>
    <cellStyle name="Input 3 2 3 2 3 2 4" xfId="29439" xr:uid="{FC5F5FAE-7EAC-4CA5-A7C2-EC647B58634B}"/>
    <cellStyle name="Input 3 2 3 2 3 2 5" xfId="34008" xr:uid="{4B3DB1D1-EBCE-421D-A41E-50D89FE3ACAF}"/>
    <cellStyle name="Input 3 2 3 2 3 3" xfId="10449" xr:uid="{FFB44239-AD58-4164-A740-B9A518B97719}"/>
    <cellStyle name="Input 3 2 3 2 3 4" xfId="19721" xr:uid="{3DFF0C0E-7456-4CD5-A438-A1B38C63F766}"/>
    <cellStyle name="Input 3 2 3 2 3 5" xfId="21942" xr:uid="{D7FE6CC8-EAA7-4C6E-85D1-387A66EAE426}"/>
    <cellStyle name="Input 3 2 3 2 3 6" xfId="28532" xr:uid="{EF5CDA9F-6D57-468F-943D-0F511CEA34FA}"/>
    <cellStyle name="Input 3 2 3 2 4" xfId="3095" xr:uid="{79FF2DDC-ADBC-4483-8CC6-6BAB62A72825}"/>
    <cellStyle name="Input 3 2 3 2 4 2" xfId="5996" xr:uid="{81C6B4F3-028B-46E1-B856-E801E4D5CB40}"/>
    <cellStyle name="Input 3 2 3 2 4 2 2" xfId="16462" xr:uid="{F3A9318B-C88A-4C21-BB2B-200617F6B35B}"/>
    <cellStyle name="Input 3 2 3 2 4 2 3" xfId="24745" xr:uid="{08865DD0-AB14-4782-A8B7-25DC53DAF6E1}"/>
    <cellStyle name="Input 3 2 3 2 4 2 4" xfId="29895" xr:uid="{920BB3C2-89CA-433B-B916-780AC61F241E}"/>
    <cellStyle name="Input 3 2 3 2 4 2 5" xfId="34464" xr:uid="{C2F51EF3-5FEC-4A3C-B9A6-7B98B7E76F8F}"/>
    <cellStyle name="Input 3 2 3 2 4 3" xfId="10982" xr:uid="{D7D6E771-E262-4EAF-B011-A1295E5326C9}"/>
    <cellStyle name="Input 3 2 3 2 4 4" xfId="20227" xr:uid="{1E544D4E-E3B1-474C-9C1A-B031C4C5BB96}"/>
    <cellStyle name="Input 3 2 3 2 4 5" xfId="18861" xr:uid="{D26CF97E-45D1-4F95-8DAD-48F9DAB3D594}"/>
    <cellStyle name="Input 3 2 3 2 4 6" xfId="23939" xr:uid="{1BB97715-A252-4149-B93F-E56506FA102D}"/>
    <cellStyle name="Input 3 2 3 2 5" xfId="3245" xr:uid="{80370772-D48B-43CF-BB3D-FF9117B46957}"/>
    <cellStyle name="Input 3 2 3 2 5 2" xfId="6143" xr:uid="{78A7D987-22CB-4D62-81BA-CC30690BA0F0}"/>
    <cellStyle name="Input 3 2 3 2 5 2 2" xfId="16184" xr:uid="{6289C8C0-F40E-45EA-A8A8-5B39BED1036F}"/>
    <cellStyle name="Input 3 2 3 2 5 2 3" xfId="24467" xr:uid="{3BA9B4ED-EC87-4ABE-99EA-7698AF120761}"/>
    <cellStyle name="Input 3 2 3 2 5 2 4" xfId="29617" xr:uid="{C394E815-A29A-4D67-A233-839A272B40EE}"/>
    <cellStyle name="Input 3 2 3 2 5 2 5" xfId="34186" xr:uid="{967E9CBD-DEC3-40E7-ACE2-1A120154D8E7}"/>
    <cellStyle name="Input 3 2 3 2 5 3" xfId="10674" xr:uid="{E4B211D2-FEE9-46DF-A9DA-558A952CF87E}"/>
    <cellStyle name="Input 3 2 3 2 5 4" xfId="19930" xr:uid="{8067985F-293E-44DB-BB43-90F80B329009}"/>
    <cellStyle name="Input 3 2 3 2 5 5" xfId="20869" xr:uid="{A8A41948-1E97-4066-9DC5-72B3CD066106}"/>
    <cellStyle name="Input 3 2 3 2 5 6" xfId="29115" xr:uid="{B765F8C9-75CF-4AD5-9FEB-3D72022FB35E}"/>
    <cellStyle name="Input 3 2 3 2 6" xfId="3530" xr:uid="{8BCD8D15-A9A8-4F1F-8CE4-FD99BCE746C9}"/>
    <cellStyle name="Input 3 2 3 2 6 2" xfId="6427" xr:uid="{8098CE80-9E97-4B0F-958A-DA3880D1985A}"/>
    <cellStyle name="Input 3 2 3 2 6 2 2" xfId="16989" xr:uid="{C2B061AB-1FA3-41A7-B56D-3E5E9D0F7948}"/>
    <cellStyle name="Input 3 2 3 2 6 2 3" xfId="25272" xr:uid="{335A2B14-5E2A-476C-97C6-C1242E3ADC19}"/>
    <cellStyle name="Input 3 2 3 2 6 2 4" xfId="30422" xr:uid="{2F27C0DE-5254-4FE0-9B7B-85387141B007}"/>
    <cellStyle name="Input 3 2 3 2 6 2 5" xfId="34991" xr:uid="{F4136AB5-2D03-47CC-A8C4-E421B461305D}"/>
    <cellStyle name="Input 3 2 3 2 6 3" xfId="12263" xr:uid="{D0D4B33A-16BF-45E7-99CA-55C667F40AC3}"/>
    <cellStyle name="Input 3 2 3 2 6 4" xfId="21198" xr:uid="{174831E2-F7AA-43FB-830B-B178178927A0}"/>
    <cellStyle name="Input 3 2 3 2 6 5" xfId="26985" xr:uid="{8DECBA20-E800-4D65-92C9-38FA016B5BCA}"/>
    <cellStyle name="Input 3 2 3 2 6 6" xfId="32086" xr:uid="{8F84BBBD-0F07-45B0-AD4B-8139F42A5D8D}"/>
    <cellStyle name="Input 3 2 3 2 7" xfId="4296" xr:uid="{B7AD8788-9EA3-46C2-B615-13FF5AD97F50}"/>
    <cellStyle name="Input 3 2 3 2 7 2" xfId="17455" xr:uid="{1F5861C9-41A6-4115-8996-346EB99CADA9}"/>
    <cellStyle name="Input 3 2 3 2 7 2 2" xfId="25738" xr:uid="{22B478E6-1ACD-4778-BB5D-675E2CE8B8BE}"/>
    <cellStyle name="Input 3 2 3 2 7 2 3" xfId="30888" xr:uid="{38C1AB00-1A30-422B-BF4F-90986F6234BC}"/>
    <cellStyle name="Input 3 2 3 2 7 2 4" xfId="35457" xr:uid="{62D0E729-A28E-4ED0-9C1A-291C16D896F8}"/>
    <cellStyle name="Input 3 2 3 2 7 3" xfId="13754" xr:uid="{6DA18C93-A4BA-4679-A69C-E6F745B7D977}"/>
    <cellStyle name="Input 3 2 3 2 7 4" xfId="22300" xr:uid="{C3D9EEB3-1B32-4913-A205-D7629F18ED88}"/>
    <cellStyle name="Input 3 2 3 2 7 5" xfId="27740" xr:uid="{7D0A1011-70DF-40C8-B1E5-908BEF16F1A5}"/>
    <cellStyle name="Input 3 2 3 2 7 6" xfId="32552" xr:uid="{7F55EBD0-24E3-4EDF-880C-8165A24D4FF4}"/>
    <cellStyle name="Input 3 2 3 2 8" xfId="7551" xr:uid="{A8A8AF72-06DF-48A3-9919-AF702827A18E}"/>
    <cellStyle name="Input 3 2 3 2 8 2" xfId="17669" xr:uid="{EB4B489D-7AB6-481E-B7CA-D24A38BC782A}"/>
    <cellStyle name="Input 3 2 3 2 8 2 2" xfId="25952" xr:uid="{05D4FFC1-6EDD-4E83-B681-827E90B80214}"/>
    <cellStyle name="Input 3 2 3 2 8 2 3" xfId="31102" xr:uid="{B3AB470D-87D1-4D00-9E5A-127B0D45AD14}"/>
    <cellStyle name="Input 3 2 3 2 8 2 4" xfId="35671" xr:uid="{7773F177-861D-4A82-9576-14FE262A8B9D}"/>
    <cellStyle name="Input 3 2 3 2 8 3" xfId="14026" xr:uid="{90AA3956-C860-4327-B9F4-F2A0470EB33F}"/>
    <cellStyle name="Input 3 2 3 2 8 4" xfId="22555" xr:uid="{6954220F-E6BC-4E0F-8A05-63E7ACD5261A}"/>
    <cellStyle name="Input 3 2 3 2 8 5" xfId="27974" xr:uid="{0167C6CA-B34F-4614-BAB4-81C2AC486350}"/>
    <cellStyle name="Input 3 2 3 2 8 6" xfId="32766" xr:uid="{A2DE746C-F04C-45E5-BA02-930A5E023B7D}"/>
    <cellStyle name="Input 3 2 3 2 9" xfId="6988" xr:uid="{41B32594-F20A-44A2-A510-D0245487CF68}"/>
    <cellStyle name="Input 3 2 3 2 9 2" xfId="18258" xr:uid="{606904F6-9163-40C5-B0A4-EE8D93DA160A}"/>
    <cellStyle name="Input 3 2 3 2 9 2 2" xfId="26541" xr:uid="{32776C1D-8F5E-4C94-A081-04F170B64228}"/>
    <cellStyle name="Input 3 2 3 2 9 2 3" xfId="31691" xr:uid="{994096D8-586A-4318-9270-C6551BEFBF96}"/>
    <cellStyle name="Input 3 2 3 2 9 2 4" xfId="36260" xr:uid="{750E8BF7-B8BF-4271-84D7-8FF4D44C42CD}"/>
    <cellStyle name="Input 3 2 3 2 9 3" xfId="15001" xr:uid="{E2FF85E2-C700-4E32-8AB7-4B630EDB1641}"/>
    <cellStyle name="Input 3 2 3 2 9 4" xfId="23396" xr:uid="{7D155B41-94CA-4117-BC2F-92A57926BF66}"/>
    <cellStyle name="Input 3 2 3 2 9 5" xfId="28679" xr:uid="{1F7630CA-FAC6-4899-8C1E-5C267F20A509}"/>
    <cellStyle name="Input 3 2 3 2 9 6" xfId="33355" xr:uid="{8747BC3B-591B-4DA5-8013-EAF53C4F51EB}"/>
    <cellStyle name="Input 3 2 3 3" xfId="945" xr:uid="{311ECE79-3E4B-4C6C-A1BA-FF54505C0B00}"/>
    <cellStyle name="Input 3 2 3 3 10" xfId="9646" xr:uid="{C402FF72-CE27-4C29-B8E7-F5960E9C02FC}"/>
    <cellStyle name="Input 3 2 3 3 10 2" xfId="19062" xr:uid="{EE19600C-B8CB-4600-9F38-ACCE26753736}"/>
    <cellStyle name="Input 3 2 3 3 10 3" xfId="23769" xr:uid="{739B216B-61CD-4E9C-8A5F-160617A574A5}"/>
    <cellStyle name="Input 3 2 3 3 11" xfId="8289" xr:uid="{5FDE260B-F497-4161-9243-9D2ACEEEAA19}"/>
    <cellStyle name="Input 3 2 3 3 12" xfId="15218" xr:uid="{8045A179-A81D-403D-A408-ADDA97CABB04}"/>
    <cellStyle name="Input 3 2 3 3 2" xfId="2116" xr:uid="{A7829A17-0C68-4D2D-B041-6A09F9A7F95A}"/>
    <cellStyle name="Input 3 2 3 3 2 2" xfId="5026" xr:uid="{DB5E5A26-8EAF-4CC5-9135-D43519010B7E}"/>
    <cellStyle name="Input 3 2 3 3 2 2 2" xfId="16066" xr:uid="{AE5209ED-0EED-4A5B-901C-F20242BEF05E}"/>
    <cellStyle name="Input 3 2 3 3 2 2 3" xfId="24349" xr:uid="{35213CA9-3521-4FBB-80E4-6414A5ABF4E8}"/>
    <cellStyle name="Input 3 2 3 3 2 2 4" xfId="29499" xr:uid="{FEC63C22-13E3-457D-8389-429F33F5F3F3}"/>
    <cellStyle name="Input 3 2 3 3 2 2 5" xfId="34068" xr:uid="{BCC65A6E-E9C7-4EC6-933A-A3B94D3E746A}"/>
    <cellStyle name="Input 3 2 3 3 2 3" xfId="10509" xr:uid="{C015F74D-92D0-4927-BA1A-8894E4D951B4}"/>
    <cellStyle name="Input 3 2 3 3 2 4" xfId="19781" xr:uid="{E6E3D86E-A114-4D11-B86F-B7D261F082D3}"/>
    <cellStyle name="Input 3 2 3 3 2 5" xfId="20851" xr:uid="{3D7643CA-2EB4-4146-AE83-612F2E2398DA}"/>
    <cellStyle name="Input 3 2 3 3 2 6" xfId="18668" xr:uid="{07AC70E9-BBE4-499C-9727-DEF78ED72A75}"/>
    <cellStyle name="Input 3 2 3 3 3" xfId="2867" xr:uid="{94991BA5-C572-4706-8C96-E0FD0794030D}"/>
    <cellStyle name="Input 3 2 3 3 3 2" xfId="5770" xr:uid="{F807F6B4-412E-4A1D-B9BA-E5915D49C7D9}"/>
    <cellStyle name="Input 3 2 3 3 3 2 2" xfId="16522" xr:uid="{65B593ED-3E8C-4C05-8E2C-8226397DAFCE}"/>
    <cellStyle name="Input 3 2 3 3 3 2 3" xfId="24805" xr:uid="{C3BEA473-DAEB-4787-A050-9054B2F07719}"/>
    <cellStyle name="Input 3 2 3 3 3 2 4" xfId="29955" xr:uid="{6D644B04-E051-4B36-9FCD-15DBC4EBB853}"/>
    <cellStyle name="Input 3 2 3 3 3 2 5" xfId="34524" xr:uid="{92652702-9526-4C11-A654-6AAE9D02B27D}"/>
    <cellStyle name="Input 3 2 3 3 3 3" xfId="11042" xr:uid="{387EA39E-CD4B-4DB3-849C-B2AD97C001DE}"/>
    <cellStyle name="Input 3 2 3 3 3 4" xfId="20287" xr:uid="{ABA83593-EEFA-4B77-8D58-9082D52776E7}"/>
    <cellStyle name="Input 3 2 3 3 3 5" xfId="23196" xr:uid="{EF8AB26A-BF1E-4E45-A141-0173F46E0DDE}"/>
    <cellStyle name="Input 3 2 3 3 3 6" xfId="8864" xr:uid="{B088E920-4800-4118-90AA-068AA47FB028}"/>
    <cellStyle name="Input 3 2 3 3 4" xfId="3305" xr:uid="{3C2E62D1-A299-4C79-A90A-87DF4DA2E821}"/>
    <cellStyle name="Input 3 2 3 3 4 2" xfId="6203" xr:uid="{81056221-6C8B-4853-8E79-C35A89BF15FF}"/>
    <cellStyle name="Input 3 2 3 3 4 2 2" xfId="15716" xr:uid="{099EBC79-E637-4B2F-B764-FC621248C623}"/>
    <cellStyle name="Input 3 2 3 3 4 2 3" xfId="23999" xr:uid="{A83E4433-2545-4FF0-8CF3-E309A64B2DF5}"/>
    <cellStyle name="Input 3 2 3 3 4 2 4" xfId="29149" xr:uid="{76A3EE2E-585E-4F06-A3F2-B407A24E887B}"/>
    <cellStyle name="Input 3 2 3 3 4 2 5" xfId="33718" xr:uid="{B6F86C7E-5CAA-40CA-AF65-FA82D033E5F3}"/>
    <cellStyle name="Input 3 2 3 3 4 3" xfId="9839" xr:uid="{8E362998-73B1-4A38-BD3D-4C29E2665325}"/>
    <cellStyle name="Input 3 2 3 3 4 4" xfId="19230" xr:uid="{8C46B5DE-D8C5-421D-A93E-84208667FC78}"/>
    <cellStyle name="Input 3 2 3 3 4 5" xfId="21580" xr:uid="{07C3177A-49EF-4F6E-86F1-EE8B2C4C3E6A}"/>
    <cellStyle name="Input 3 2 3 3 4 6" xfId="19193" xr:uid="{37AADC86-20B3-40BD-A7E3-7679B728687F}"/>
    <cellStyle name="Input 3 2 3 3 5" xfId="3590" xr:uid="{EC6DE0F0-BF63-4A38-A130-081909CAC037}"/>
    <cellStyle name="Input 3 2 3 3 5 2" xfId="6487" xr:uid="{0188A0E0-2CEE-4908-B2CC-B273552EFAC0}"/>
    <cellStyle name="Input 3 2 3 3 5 2 2" xfId="17049" xr:uid="{C2CD0C2F-2867-430B-853A-08BB6C65DC43}"/>
    <cellStyle name="Input 3 2 3 3 5 2 3" xfId="25332" xr:uid="{D5372A97-FACD-4708-9699-53BA9277FA34}"/>
    <cellStyle name="Input 3 2 3 3 5 2 4" xfId="30482" xr:uid="{6378F9B7-9CDE-4BB3-B6DC-0B7BA7859124}"/>
    <cellStyle name="Input 3 2 3 3 5 2 5" xfId="35051" xr:uid="{262D6ADD-8EC2-4E7B-9515-78FB30AE0B36}"/>
    <cellStyle name="Input 3 2 3 3 5 3" xfId="12323" xr:uid="{AAE2A67E-E128-4BE9-A6F6-6DCFDAA43C0B}"/>
    <cellStyle name="Input 3 2 3 3 5 4" xfId="21258" xr:uid="{06528C23-3D15-4292-A602-CC4C6B243FFC}"/>
    <cellStyle name="Input 3 2 3 3 5 5" xfId="27045" xr:uid="{ED7E3315-D9E2-4A9D-BE3B-821DBEACBC8A}"/>
    <cellStyle name="Input 3 2 3 3 5 6" xfId="32146" xr:uid="{944A5F88-42C8-43DE-94A8-97EFA7B2523C}"/>
    <cellStyle name="Input 3 2 3 3 6" xfId="4356" xr:uid="{1717DA06-7474-4CF5-96E1-D48DF7D43C12}"/>
    <cellStyle name="Input 3 2 3 3 6 2" xfId="17423" xr:uid="{1A7915DB-AC6C-4215-9A70-CC1E01E92E48}"/>
    <cellStyle name="Input 3 2 3 3 6 2 2" xfId="25706" xr:uid="{68F5BB43-3BE2-45C0-9ABF-FDBAD7C877AF}"/>
    <cellStyle name="Input 3 2 3 3 6 2 3" xfId="30856" xr:uid="{94829FC9-2278-4027-8F10-7C3D5BAA0273}"/>
    <cellStyle name="Input 3 2 3 3 6 2 4" xfId="35425" xr:uid="{B184D8D1-4A4E-4146-8416-65BADE10E7F0}"/>
    <cellStyle name="Input 3 2 3 3 6 3" xfId="13659" xr:uid="{359FF223-0A99-4D51-A9F9-DB5C240A89A4}"/>
    <cellStyle name="Input 3 2 3 3 6 4" xfId="22233" xr:uid="{425E5BE6-8035-447F-8DF6-09820B87D84A}"/>
    <cellStyle name="Input 3 2 3 3 6 5" xfId="27695" xr:uid="{080BADE6-BC4A-4485-97FE-5341481E3EF2}"/>
    <cellStyle name="Input 3 2 3 3 6 6" xfId="32520" xr:uid="{81D60303-AFB6-4D5E-A9B9-1BD93AE9F0B2}"/>
    <cellStyle name="Input 3 2 3 3 7" xfId="7606" xr:uid="{40591115-14A9-4D49-93FA-5DBA5F8DD111}"/>
    <cellStyle name="Input 3 2 3 3 7 2" xfId="18138" xr:uid="{667554F1-C5AA-4A6B-97FD-3B49C7D99D49}"/>
    <cellStyle name="Input 3 2 3 3 7 2 2" xfId="26421" xr:uid="{8BF22738-5E79-4ADD-99E3-016A035205D6}"/>
    <cellStyle name="Input 3 2 3 3 7 2 3" xfId="31571" xr:uid="{743293DD-41D3-40F9-BFB1-F64D4B392691}"/>
    <cellStyle name="Input 3 2 3 3 7 2 4" xfId="36140" xr:uid="{270D820C-F1B8-4B7A-B724-5066C2B30D1F}"/>
    <cellStyle name="Input 3 2 3 3 7 3" xfId="14507" xr:uid="{BD083134-667C-48C6-A407-05ABF162D3D7}"/>
    <cellStyle name="Input 3 2 3 3 7 4" xfId="23045" xr:uid="{38597205-8DB0-4E7C-BBEF-896C895961D8}"/>
    <cellStyle name="Input 3 2 3 3 7 5" xfId="28454" xr:uid="{2BBB3C40-6464-4A05-B0A6-B2638154C8D6}"/>
    <cellStyle name="Input 3 2 3 3 7 6" xfId="33235" xr:uid="{8FDE87F7-D0FF-4F48-A942-39720AFFF1E9}"/>
    <cellStyle name="Input 3 2 3 3 8" xfId="7810" xr:uid="{EFD1E963-ED1C-471B-A889-1798524B88C4}"/>
    <cellStyle name="Input 3 2 3 3 8 2" xfId="18318" xr:uid="{4141EA06-B403-4AD7-B4E0-2B85725E0FAC}"/>
    <cellStyle name="Input 3 2 3 3 8 2 2" xfId="26601" xr:uid="{496D3F41-89CA-4075-A2E1-267A4F3FA311}"/>
    <cellStyle name="Input 3 2 3 3 8 2 3" xfId="31751" xr:uid="{BE7A041D-A9FB-4DE9-9BAB-5DE979712B77}"/>
    <cellStyle name="Input 3 2 3 3 8 2 4" xfId="36320" xr:uid="{5122DC2A-9067-489B-B7D0-BEE1DD74EF93}"/>
    <cellStyle name="Input 3 2 3 3 8 3" xfId="15059" xr:uid="{353D4BF6-C42A-4EE8-AEE9-505B1370D055}"/>
    <cellStyle name="Input 3 2 3 3 8 4" xfId="23456" xr:uid="{92F660DC-A4C1-4778-80B5-17DC8EA2A721}"/>
    <cellStyle name="Input 3 2 3 3 8 5" xfId="28739" xr:uid="{C9C71DE2-0D73-400A-8F2E-3DF48A50AD8F}"/>
    <cellStyle name="Input 3 2 3 3 8 6" xfId="33415" xr:uid="{339CE9AD-55D9-4E3E-882D-E2E213692408}"/>
    <cellStyle name="Input 3 2 3 3 9" xfId="8030" xr:uid="{A527B58B-6843-4128-A505-1DB1BCC86465}"/>
    <cellStyle name="Input 3 2 3 3 9 2" xfId="18523" xr:uid="{64F33972-64C9-472A-89D8-D918DF54C5B2}"/>
    <cellStyle name="Input 3 2 3 3 9 2 2" xfId="26806" xr:uid="{558363D6-134D-4636-A6A7-FF9C938F2B2A}"/>
    <cellStyle name="Input 3 2 3 3 9 2 3" xfId="31956" xr:uid="{11F6C1BC-7B58-45EE-9445-5410D9FB4B7E}"/>
    <cellStyle name="Input 3 2 3 3 9 2 4" xfId="36525" xr:uid="{6D666378-D1D9-4321-B81F-7CC632E858B3}"/>
    <cellStyle name="Input 3 2 3 3 9 3" xfId="23661" xr:uid="{00B303BC-001E-401B-A13B-7299888B2873}"/>
    <cellStyle name="Input 3 2 3 3 9 4" xfId="28944" xr:uid="{64014F60-1AFA-489B-8796-3C890350BEDD}"/>
    <cellStyle name="Input 3 2 3 3 9 5" xfId="33620" xr:uid="{411A9F61-24B8-4DC4-9B60-215F6ABC2FB2}"/>
    <cellStyle name="Input 3 2 3 4" xfId="1983" xr:uid="{2BBE07BF-16E4-473C-BF27-662BBF356910}"/>
    <cellStyle name="Input 3 2 3 4 2" xfId="4893" xr:uid="{21D1CAEF-0EAE-494F-B0A0-748A1CC79DEF}"/>
    <cellStyle name="Input 3 2 3 4 2 2" xfId="15922" xr:uid="{9502BAD2-C826-42B4-B09C-D5CC9A0617BC}"/>
    <cellStyle name="Input 3 2 3 4 2 3" xfId="24205" xr:uid="{E7573193-7EC3-4A5E-AF45-C7E966A85301}"/>
    <cellStyle name="Input 3 2 3 4 2 4" xfId="29355" xr:uid="{919FE580-9278-436F-8C8C-29279CF7B6A9}"/>
    <cellStyle name="Input 3 2 3 4 2 5" xfId="33924" xr:uid="{A642E4F0-BF7F-47CA-A291-217E650CE4F1}"/>
    <cellStyle name="Input 3 2 3 4 3" xfId="10364" xr:uid="{67DF4CD6-D0EB-44BC-80F2-582168D679C0}"/>
    <cellStyle name="Input 3 2 3 4 4" xfId="19636" xr:uid="{6E07751C-9558-4C3D-957C-8B53A8CF263C}"/>
    <cellStyle name="Input 3 2 3 4 5" xfId="20571" xr:uid="{D7D4410A-D166-4D82-B7BF-57884DEECC0F}"/>
    <cellStyle name="Input 3 2 3 4 6" xfId="8409" xr:uid="{348C983D-79A9-41AD-8A3C-0C0B71CB7CB3}"/>
    <cellStyle name="Input 3 2 3 5" xfId="2938" xr:uid="{D6F3679E-CCFB-4725-92D6-2395247C3F6C}"/>
    <cellStyle name="Input 3 2 3 5 2" xfId="5840" xr:uid="{B2C7310A-C225-4540-9786-CCB27094F31D}"/>
    <cellStyle name="Input 3 2 3 5 2 2" xfId="16377" xr:uid="{5B840E49-19D2-4365-841F-321576E94DE1}"/>
    <cellStyle name="Input 3 2 3 5 2 3" xfId="24660" xr:uid="{7D94866B-CDC4-4AD0-AC46-3C99C6C44861}"/>
    <cellStyle name="Input 3 2 3 5 2 4" xfId="29810" xr:uid="{F202CE15-0857-4596-AED7-965655EB5B81}"/>
    <cellStyle name="Input 3 2 3 5 2 5" xfId="34379" xr:uid="{19DA8005-772A-4384-B070-DF06F817A166}"/>
    <cellStyle name="Input 3 2 3 5 3" xfId="10897" xr:uid="{BA4E553C-BEAB-4D03-8E1E-3C91CBD4E053}"/>
    <cellStyle name="Input 3 2 3 5 4" xfId="20142" xr:uid="{36F67ACE-2D44-4E4E-BD42-1001B4209927}"/>
    <cellStyle name="Input 3 2 3 5 5" xfId="19204" xr:uid="{B35B946C-F0A6-42AF-A21A-9662E0C9B67A}"/>
    <cellStyle name="Input 3 2 3 5 6" xfId="8825" xr:uid="{55D57FDC-9EBE-4D58-9422-A3A43E5C7618}"/>
    <cellStyle name="Input 3 2 3 6" xfId="3163" xr:uid="{4BB91FDA-7EE0-4CE3-ABB5-294A3B0205B2}"/>
    <cellStyle name="Input 3 2 3 6 2" xfId="6061" xr:uid="{BDAFC4E0-139B-4A70-B277-E6D0D4F6A504}"/>
    <cellStyle name="Input 3 2 3 6 2 2" xfId="16691" xr:uid="{96AD7DAB-D83E-4054-AE07-2168E7AA2E64}"/>
    <cellStyle name="Input 3 2 3 6 2 3" xfId="24974" xr:uid="{8D42D566-AC16-42CE-9FBC-43BE018E35DB}"/>
    <cellStyle name="Input 3 2 3 6 2 4" xfId="30124" xr:uid="{D88ED450-4C8A-4F97-A919-086C4669453F}"/>
    <cellStyle name="Input 3 2 3 6 2 5" xfId="34693" xr:uid="{8E1F5F27-B62C-45A8-8324-2695669E78A3}"/>
    <cellStyle name="Input 3 2 3 6 3" xfId="11213" xr:uid="{10CD2254-8A07-48C3-827E-9DEFC51ED5CC}"/>
    <cellStyle name="Input 3 2 3 6 4" xfId="20459" xr:uid="{0782689D-3C2A-4678-A32C-C3D2354C8318}"/>
    <cellStyle name="Input 3 2 3 6 5" xfId="22163" xr:uid="{9C4D43C0-A540-4752-A680-FBD0BFDF1413}"/>
    <cellStyle name="Input 3 2 3 6 6" xfId="28507" xr:uid="{AC0EC967-3581-467D-B778-DB3CECFD65E0}"/>
    <cellStyle name="Input 3 2 3 7" xfId="3448" xr:uid="{F7447BC3-ACB3-4AD5-AA8E-66719FE4832F}"/>
    <cellStyle name="Input 3 2 3 7 2" xfId="6345" xr:uid="{1A54D68E-DF0F-4F82-9EA4-45CDDEFBFFB7}"/>
    <cellStyle name="Input 3 2 3 7 2 2" xfId="16907" xr:uid="{29A009D4-EBF3-4803-9FE9-C1F603B6C47E}"/>
    <cellStyle name="Input 3 2 3 7 2 3" xfId="25190" xr:uid="{6598D8EA-4C11-43B6-9F14-871395482E02}"/>
    <cellStyle name="Input 3 2 3 7 2 4" xfId="30340" xr:uid="{2144A234-EE8F-4D48-886E-3F284B362EAD}"/>
    <cellStyle name="Input 3 2 3 7 2 5" xfId="34909" xr:uid="{256D0E37-B186-41BC-80B3-E7258C5A9713}"/>
    <cellStyle name="Input 3 2 3 7 3" xfId="12181" xr:uid="{EEBF7363-A4FC-4A83-AE19-6C6672EB1F45}"/>
    <cellStyle name="Input 3 2 3 7 4" xfId="21116" xr:uid="{B2D4DE01-9947-4A3C-A897-39C553CC6AEA}"/>
    <cellStyle name="Input 3 2 3 7 5" xfId="26903" xr:uid="{E9684D6C-CF97-498F-B785-019FAAB752D7}"/>
    <cellStyle name="Input 3 2 3 7 6" xfId="21456" xr:uid="{7BF5D3E1-65B3-4D02-8B1C-9CB6309BB393}"/>
    <cellStyle name="Input 3 2 3 8" xfId="4214" xr:uid="{28CDB660-DFB4-46A3-87A3-D0B98A6F2011}"/>
    <cellStyle name="Input 3 2 3 8 2" xfId="17204" xr:uid="{2522C7AE-D28F-482B-B08F-FBF68DF1C765}"/>
    <cellStyle name="Input 3 2 3 8 2 2" xfId="25487" xr:uid="{A1FD35FF-BA1F-4F7A-8263-8B9BCD714A98}"/>
    <cellStyle name="Input 3 2 3 8 2 3" xfId="30637" xr:uid="{2EFAE287-C404-4BA5-AE6C-035F0D965621}"/>
    <cellStyle name="Input 3 2 3 8 2 4" xfId="35206" xr:uid="{6FE7B3DD-00B1-4F59-84BD-ADCED28BE46E}"/>
    <cellStyle name="Input 3 2 3 8 3" xfId="13280" xr:uid="{8812AB65-7445-4AA6-A72F-C4902633631B}"/>
    <cellStyle name="Input 3 2 3 8 4" xfId="21903" xr:uid="{A06A4337-F180-48BC-8F1B-50156091CFA2}"/>
    <cellStyle name="Input 3 2 3 8 5" xfId="27428" xr:uid="{BDBDD77F-9008-4C25-BE40-A47BBB32716C}"/>
    <cellStyle name="Input 3 2 3 8 6" xfId="32301" xr:uid="{CE40BFB9-E2AE-4E11-9279-925560C5B9D7}"/>
    <cellStyle name="Input 3 2 3 9" xfId="7475" xr:uid="{65318D16-AC8F-4373-84B4-DD04C4068592}"/>
    <cellStyle name="Input 3 2 3 9 2" xfId="17985" xr:uid="{ACE15106-F24B-4DB6-B13D-6BE7A8E36C11}"/>
    <cellStyle name="Input 3 2 3 9 2 2" xfId="26268" xr:uid="{307D957F-616E-4E4B-990F-F0CC48205E70}"/>
    <cellStyle name="Input 3 2 3 9 2 3" xfId="31418" xr:uid="{FE5B368E-43D7-42E7-A2A5-FEA177E19812}"/>
    <cellStyle name="Input 3 2 3 9 2 4" xfId="35987" xr:uid="{32756718-06CD-4D32-8664-FE4D9944AB4C}"/>
    <cellStyle name="Input 3 2 3 9 3" xfId="14362" xr:uid="{FA5222E0-380B-482D-8BEE-C5A35A341F8C}"/>
    <cellStyle name="Input 3 2 3 9 4" xfId="22891" xr:uid="{5E088D7F-0F8A-4F8E-A721-D21B9B3D2FB2}"/>
    <cellStyle name="Input 3 2 3 9 5" xfId="28301" xr:uid="{C079F31B-CE61-40EF-83F5-813BE622CAC3}"/>
    <cellStyle name="Input 3 2 3 9 6" xfId="33082" xr:uid="{F671B2AA-92D7-4B34-B7B2-608F54227862}"/>
    <cellStyle name="Input 3 2 4" xfId="2967" xr:uid="{AAC2A8D2-4BE8-40E6-B1E9-E842D234AB89}"/>
    <cellStyle name="Input 3 2 4 2" xfId="5869" xr:uid="{CA063A2D-F918-4F13-AD4E-BB56C6A30FFD}"/>
    <cellStyle name="Input 3 2 4 2 2" xfId="15828" xr:uid="{52C28CDC-A6B9-43B8-9A83-1251B7786D7C}"/>
    <cellStyle name="Input 3 2 4 2 3" xfId="24111" xr:uid="{881B6392-919D-4A8E-9A7B-CB63149D89C6}"/>
    <cellStyle name="Input 3 2 4 2 4" xfId="29261" xr:uid="{631A4B4D-4D1B-4701-A872-AF20594F1628}"/>
    <cellStyle name="Input 3 2 4 2 5" xfId="33830" xr:uid="{627F900D-D1E0-4B55-ABCA-F2496854E0D9}"/>
    <cellStyle name="Input 3 2 4 3" xfId="10090" xr:uid="{20DF8113-83F4-43D8-8F83-A3F0F35EDADE}"/>
    <cellStyle name="Input 3 2 4 4" xfId="19425" xr:uid="{D27E36A3-D80C-46DE-9613-2BF50A676EE7}"/>
    <cellStyle name="Input 3 2 4 5" xfId="19313" xr:uid="{79CC2926-94F5-4463-94A1-8F62629B97C4}"/>
    <cellStyle name="Input 3 2 4 6" xfId="27179" xr:uid="{ECB11C7B-8215-4983-9765-440990C7B676}"/>
    <cellStyle name="Input 3 2 5" xfId="2688" xr:uid="{03ED66A7-9DAD-4690-B444-22E2DE776DE0}"/>
    <cellStyle name="Input 3 2 5 2" xfId="5593" xr:uid="{E01542FD-B0B5-4BB5-8346-710CAA1541D4}"/>
    <cellStyle name="Input 3 2 5 2 2" xfId="16224" xr:uid="{45299BC7-F525-4E43-B1A9-3B11F995ECE3}"/>
    <cellStyle name="Input 3 2 5 2 3" xfId="24507" xr:uid="{44A1BB21-CF0F-4277-A9A8-0A520D210C74}"/>
    <cellStyle name="Input 3 2 5 2 4" xfId="29657" xr:uid="{6F2DBF73-3DE5-4525-81C4-DAA3BEBEAE1C}"/>
    <cellStyle name="Input 3 2 5 2 5" xfId="34226" xr:uid="{195FDE5C-6C46-4D80-80E9-70C76644A7B8}"/>
    <cellStyle name="Input 3 2 5 3" xfId="10743" xr:uid="{CFAECA90-3FCB-4B04-8D18-339A975FD4DE}"/>
    <cellStyle name="Input 3 2 5 4" xfId="19988" xr:uid="{03745E74-F91B-4540-B3AD-2E2BA2DE743B}"/>
    <cellStyle name="Input 3 2 5 5" xfId="20745" xr:uid="{05D26CE5-8774-4478-851C-3C6B05288810}"/>
    <cellStyle name="Input 3 2 5 6" xfId="8549" xr:uid="{926EA59C-8AA3-456E-98ED-40CBEDD502CD}"/>
    <cellStyle name="Input 3 2 6" xfId="2270" xr:uid="{BEE5B780-43C7-4156-BD4F-80E2C011FC93}"/>
    <cellStyle name="Input 3 2 6 2" xfId="5175" xr:uid="{C17C5C8A-2D75-4A66-B41E-4AD26BB1548B}"/>
    <cellStyle name="Input 3 2 6 2 2" xfId="15781" xr:uid="{D0FE98D9-2DCE-45DA-9159-6D7B75726BE6}"/>
    <cellStyle name="Input 3 2 6 2 3" xfId="24064" xr:uid="{9371425E-F9C4-4633-916F-A0505CC7F446}"/>
    <cellStyle name="Input 3 2 6 2 4" xfId="29214" xr:uid="{BD6BADF8-09C2-47C9-A6B5-B90DAB975D75}"/>
    <cellStyle name="Input 3 2 6 2 5" xfId="33783" xr:uid="{9F30E3F6-3692-4A13-BEF5-FE932FADFC72}"/>
    <cellStyle name="Input 3 2 6 3" xfId="10009" xr:uid="{695EDE42-5147-4651-9051-FE21AF9BE764}"/>
    <cellStyle name="Input 3 2 6 4" xfId="19358" xr:uid="{4C25DC05-19D5-4616-A208-1B3B10CD34AA}"/>
    <cellStyle name="Input 3 2 6 5" xfId="19216" xr:uid="{C250D071-5945-491E-A894-B9A8BEDCD252}"/>
    <cellStyle name="Input 3 2 6 6" xfId="23274" xr:uid="{5F47328D-8057-47AB-BCB6-331E0DFD2EDF}"/>
    <cellStyle name="Input 3 2 7" xfId="6687" xr:uid="{A8836CD6-1F24-4F26-9E94-9DDC7E74A6F3}"/>
    <cellStyle name="Input 3 2 7 2" xfId="16876" xr:uid="{3B7EE6C8-F44E-4080-A619-A37C18253960}"/>
    <cellStyle name="Input 3 2 7 2 2" xfId="25159" xr:uid="{531C0596-0F89-4DAB-8B73-400607660445}"/>
    <cellStyle name="Input 3 2 7 2 3" xfId="30309" xr:uid="{562A10A0-54F4-4CC3-A08A-06D34DA99915}"/>
    <cellStyle name="Input 3 2 7 2 4" xfId="34878" xr:uid="{35C86078-6B03-46C9-9888-65CD32E7F5E2}"/>
    <cellStyle name="Input 3 2 7 3" xfId="11702" xr:uid="{9461BAAC-A5A3-4EA9-A7DE-DBD59B7129F5}"/>
    <cellStyle name="Input 3 2 7 4" xfId="20820" xr:uid="{8417C685-1432-4901-B861-F951EC5B687D}"/>
    <cellStyle name="Input 3 2 7 5" xfId="19491" xr:uid="{38FC4944-E646-4705-9E28-4D5798B6724E}"/>
    <cellStyle name="Input 3 2 7 6" xfId="21759" xr:uid="{F65F786E-6333-44FD-B827-9367D77AB35B}"/>
    <cellStyle name="Input 3 2 8" xfId="3936" xr:uid="{BF861B0C-6C7C-4DC1-996A-60483C8ECAFE}"/>
    <cellStyle name="Input 3 2 8 2" xfId="17690" xr:uid="{BDE3A410-9ACF-46A4-83EF-DD4724366F48}"/>
    <cellStyle name="Input 3 2 8 2 2" xfId="25973" xr:uid="{B38AAD9F-C945-4006-AF1D-57E5C905ED75}"/>
    <cellStyle name="Input 3 2 8 2 3" xfId="31123" xr:uid="{7BE7D4C4-9EE0-4A01-9EF8-B028D9E7F1AC}"/>
    <cellStyle name="Input 3 2 8 2 4" xfId="35692" xr:uid="{F01A1A8B-CC97-4B4C-B592-36EDEF3A9685}"/>
    <cellStyle name="Input 3 2 8 3" xfId="14074" xr:uid="{5C9CBA0A-DEEA-4FD2-BBB9-EFA049A81CA8}"/>
    <cellStyle name="Input 3 2 8 4" xfId="22594" xr:uid="{3CB6CED5-26F1-46E4-B365-8CEFB5DC06B6}"/>
    <cellStyle name="Input 3 2 8 5" xfId="28006" xr:uid="{D5C4710D-74CF-4E41-B95D-8F0F37E6FFB0}"/>
    <cellStyle name="Input 3 2 8 6" xfId="32787" xr:uid="{6E71B962-7948-47F3-B434-9956D5CED221}"/>
    <cellStyle name="Input 3 2 9" xfId="3746" xr:uid="{62800289-7C51-4469-B876-216A02AF50F8}"/>
    <cellStyle name="Input 3 2 9 2" xfId="17818" xr:uid="{ACF26DAD-56F1-459F-BB96-D35DDCD3B308}"/>
    <cellStyle name="Input 3 2 9 2 2" xfId="26101" xr:uid="{BFA8E05E-9096-4D8B-BF0F-BE69DD52BFC6}"/>
    <cellStyle name="Input 3 2 9 2 3" xfId="31251" xr:uid="{58583711-CA79-4A06-8F1D-86F46054274E}"/>
    <cellStyle name="Input 3 2 9 2 4" xfId="35820" xr:uid="{4C945090-4E91-4361-80E7-36188D818FDD}"/>
    <cellStyle name="Input 3 2 9 3" xfId="14198" xr:uid="{138CB402-2943-46E6-A423-9AC80FAB0450}"/>
    <cellStyle name="Input 3 2 9 4" xfId="22723" xr:uid="{C2421EB0-B066-42C2-8E33-CFE90B91E817}"/>
    <cellStyle name="Input 3 2 9 5" xfId="28134" xr:uid="{2F6C3B7E-6239-4743-BB66-149CAEA6CBA3}"/>
    <cellStyle name="Input 3 2 9 6" xfId="32915" xr:uid="{505CD66C-D63B-43A3-9CB8-D99B22F160AB}"/>
    <cellStyle name="Input 3 3" xfId="634" xr:uid="{21E5B137-C7CF-42F8-B865-2C52C12D2023}"/>
    <cellStyle name="Input 3 3 10" xfId="6963" xr:uid="{282842BC-0E0C-47F0-98AC-62C7AC94BA88}"/>
    <cellStyle name="Input 3 3 10 2" xfId="18050" xr:uid="{07401927-576F-4112-B9F6-8093D514A528}"/>
    <cellStyle name="Input 3 3 10 2 2" xfId="26333" xr:uid="{9C3EFCE2-4608-4AA3-9122-DF7F00D5F397}"/>
    <cellStyle name="Input 3 3 10 2 3" xfId="31483" xr:uid="{203A8B57-87AA-4AD4-BDD5-82981CE7A595}"/>
    <cellStyle name="Input 3 3 10 2 4" xfId="36052" xr:uid="{7227F74D-6A2C-46FC-B7AC-B44D0B63B42C}"/>
    <cellStyle name="Input 3 3 10 3" xfId="14421" xr:uid="{5198FD0D-248E-4CD5-AF52-32658039B1FD}"/>
    <cellStyle name="Input 3 3 10 4" xfId="22956" xr:uid="{E5B58C9F-0663-492A-92F8-F6E4F6AE9078}"/>
    <cellStyle name="Input 3 3 10 5" xfId="28366" xr:uid="{D15C6E9C-0C1C-4C81-B2DE-16EC9997D4E3}"/>
    <cellStyle name="Input 3 3 10 6" xfId="33147" xr:uid="{064322D7-D16B-427A-8B75-74327D94B193}"/>
    <cellStyle name="Input 3 3 11" xfId="7235" xr:uid="{3AE09B96-F811-4376-9736-F1AAA70F6B37}"/>
    <cellStyle name="Input 3 3 11 2" xfId="18153" xr:uid="{4440380D-2C67-4825-864C-944C452B1B63}"/>
    <cellStyle name="Input 3 3 11 2 2" xfId="26436" xr:uid="{1E3BA073-4650-448E-95AE-C83A716FE272}"/>
    <cellStyle name="Input 3 3 11 2 3" xfId="31586" xr:uid="{DB872831-AE2A-4DC0-AB69-B64B8A8ABACE}"/>
    <cellStyle name="Input 3 3 11 2 4" xfId="36155" xr:uid="{01370860-A63B-4699-98EC-A410B4113241}"/>
    <cellStyle name="Input 3 3 11 3" xfId="14522" xr:uid="{04818DA0-6E3E-4C22-A191-219F44A8DEAE}"/>
    <cellStyle name="Input 3 3 11 4" xfId="23061" xr:uid="{BE6EE09B-4366-4C35-8D77-8D413F1618AC}"/>
    <cellStyle name="Input 3 3 11 5" xfId="28469" xr:uid="{6A5CBD8E-DB45-4DDD-AB60-9F6A2E08EEDE}"/>
    <cellStyle name="Input 3 3 11 6" xfId="33250" xr:uid="{6A8DC9FB-FA77-4984-9FEB-E2AB6C607CD2}"/>
    <cellStyle name="Input 3 3 12" xfId="7809" xr:uid="{F1487419-96B9-419B-BA2D-E74DF2C78418}"/>
    <cellStyle name="Input 3 3 12 2" xfId="18590" xr:uid="{0E98EECA-186B-4C2C-AA50-CA0B85F1D54D}"/>
    <cellStyle name="Input 3 3 12 2 2" xfId="26873" xr:uid="{3DC189AF-5B69-4955-A681-5E028C11B6A6}"/>
    <cellStyle name="Input 3 3 12 2 3" xfId="32023" xr:uid="{66616DCD-CAAB-4BCB-91FF-0AF5D5FC0E25}"/>
    <cellStyle name="Input 3 3 12 2 4" xfId="36592" xr:uid="{8EB62AD9-4D7C-47C3-B2D9-5F2397426754}"/>
    <cellStyle name="Input 3 3 12 3" xfId="23728" xr:uid="{83C5C1D1-37E4-424A-B71C-C369FE2E755C}"/>
    <cellStyle name="Input 3 3 12 4" xfId="29011" xr:uid="{3B0DF500-C27E-4D37-827D-2389BF23AA6B}"/>
    <cellStyle name="Input 3 3 12 5" xfId="33687" xr:uid="{8BC2EE7F-22C3-49AE-AF31-8DD9EBF01BBA}"/>
    <cellStyle name="Input 3 3 13" xfId="9356" xr:uid="{33F01AC0-FFF8-4A34-8CE4-5428C4D6CA2F}"/>
    <cellStyle name="Input 3 3 13 2" xfId="18814" xr:uid="{00524395-CCAA-4576-9BB1-59E6B84BDC65}"/>
    <cellStyle name="Input 3 3 13 3" xfId="21388" xr:uid="{841332BF-2962-469A-B69F-A34251933DD6}"/>
    <cellStyle name="Input 3 3 14" xfId="14545" xr:uid="{A9BDB0BF-56B0-4C13-B29F-84F4DC402027}"/>
    <cellStyle name="Input 3 3 15" xfId="23756" xr:uid="{001C9ADC-6CD9-4083-AAEB-435A8C5C9E13}"/>
    <cellStyle name="Input 3 3 16" xfId="36649" xr:uid="{8F3FC89D-2C69-45A4-B0F6-2B82CF345A51}"/>
    <cellStyle name="Input 3 3 17" xfId="36695" xr:uid="{8562529A-2589-4E65-BD10-84ED110E8074}"/>
    <cellStyle name="Input 3 3 18" xfId="36740" xr:uid="{9D508A1F-04B9-47A9-A830-B8BDF2082C29}"/>
    <cellStyle name="Input 3 3 2" xfId="814" xr:uid="{11F6BD3E-60DE-4611-A36B-FF3FECB23597}"/>
    <cellStyle name="Input 3 3 2 10" xfId="7868" xr:uid="{D23BEF9D-BEE4-435D-BD1C-4DEC323F903A}"/>
    <cellStyle name="Input 3 3 2 10 2" xfId="18194" xr:uid="{D47F2C03-2356-4034-85E0-05FE00BEE977}"/>
    <cellStyle name="Input 3 3 2 10 2 2" xfId="26477" xr:uid="{FAE15220-1BD4-4969-B880-54D67AFF8248}"/>
    <cellStyle name="Input 3 3 2 10 2 3" xfId="31627" xr:uid="{81B31E03-D33C-442F-B637-AE5C0DBCD52F}"/>
    <cellStyle name="Input 3 3 2 10 2 4" xfId="36196" xr:uid="{C150518E-DB7E-4EB0-9B4D-C6054264F6F4}"/>
    <cellStyle name="Input 3 3 2 10 3" xfId="14938" xr:uid="{C7925BF0-AC7F-437E-BA37-9CFE0327847D}"/>
    <cellStyle name="Input 3 3 2 10 4" xfId="23332" xr:uid="{3BB8F929-A000-4473-A5DF-49A39B5545EC}"/>
    <cellStyle name="Input 3 3 2 10 5" xfId="28615" xr:uid="{56F48BFA-3633-420C-BD5D-1D12967569FC}"/>
    <cellStyle name="Input 3 3 2 10 6" xfId="33291" xr:uid="{DF252F90-1C06-4EFE-AB84-64EA870ECAC0}"/>
    <cellStyle name="Input 3 3 2 11" xfId="7905" xr:uid="{9629ADDC-0BAC-427B-94F8-F47C23ED726E}"/>
    <cellStyle name="Input 3 3 2 11 2" xfId="18149" xr:uid="{E23F4E40-4C81-4E63-A263-2FDF8ACCE964}"/>
    <cellStyle name="Input 3 3 2 11 2 2" xfId="26432" xr:uid="{3C571CC0-A341-45E8-9623-31924A0AE916}"/>
    <cellStyle name="Input 3 3 2 11 2 3" xfId="31582" xr:uid="{5AEA1FAC-1648-4607-9A7E-0FC70B3DA708}"/>
    <cellStyle name="Input 3 3 2 11 2 4" xfId="36151" xr:uid="{6FA7CEEB-4E3B-4A4C-A67E-A5D0873FEEB2}"/>
    <cellStyle name="Input 3 3 2 11 3" xfId="23057" xr:uid="{938B71FD-FD33-4DB3-961B-08F3590730B4}"/>
    <cellStyle name="Input 3 3 2 11 4" xfId="28465" xr:uid="{AC0B5350-37F0-49EE-BED3-13E09C1BC562}"/>
    <cellStyle name="Input 3 3 2 11 5" xfId="33246" xr:uid="{52F78B61-7863-4E54-9436-8B5D6F277D8E}"/>
    <cellStyle name="Input 3 3 2 12" xfId="9522" xr:uid="{AF618176-D5A7-4A12-93B2-E32ABA05014D}"/>
    <cellStyle name="Input 3 3 2 12 2" xfId="18938" xr:uid="{B1D86E73-AEAE-45E3-8D31-752E25C19FFC}"/>
    <cellStyle name="Input 3 3 2 12 3" xfId="19479" xr:uid="{1DBA8695-51B3-4BBC-9342-5E0EC174D5EE}"/>
    <cellStyle name="Input 3 3 2 13" xfId="14366" xr:uid="{02C9FC6E-80A0-468E-A1C5-A2E14F8CFAF8}"/>
    <cellStyle name="Input 3 3 2 14" xfId="8347" xr:uid="{140164A5-45BA-4104-8604-D4EA9ABB213E}"/>
    <cellStyle name="Input 3 3 2 2" xfId="892" xr:uid="{017E7AAF-FBA0-41AD-A4CD-E42FF50442FE}"/>
    <cellStyle name="Input 3 3 2 2 10" xfId="7977" xr:uid="{EC9FE817-3605-45CB-9848-54AF85DC31AB}"/>
    <cellStyle name="Input 3 3 2 2 10 2" xfId="18435" xr:uid="{6E1278DB-1FC4-4873-8441-204E2DCFEFA2}"/>
    <cellStyle name="Input 3 3 2 2 10 2 2" xfId="26718" xr:uid="{BAE803C4-5557-4D6B-A2EC-0F677330F62A}"/>
    <cellStyle name="Input 3 3 2 2 10 2 3" xfId="31868" xr:uid="{46370ADC-03AF-479C-B85B-2A22ACD11845}"/>
    <cellStyle name="Input 3 3 2 2 10 2 4" xfId="36437" xr:uid="{97E306F5-CDD7-44CF-BB88-DBDC36D1CD10}"/>
    <cellStyle name="Input 3 3 2 2 10 3" xfId="23573" xr:uid="{5154AFC4-944B-4C6F-94DC-940AC3757DD5}"/>
    <cellStyle name="Input 3 3 2 2 10 4" xfId="28856" xr:uid="{A646A6A1-F530-482F-B545-A26975320DDD}"/>
    <cellStyle name="Input 3 3 2 2 10 5" xfId="33532" xr:uid="{DCAB6BAA-A967-4FC2-A03E-385D4AB65DD2}"/>
    <cellStyle name="Input 3 3 2 2 11" xfId="9593" xr:uid="{165447EC-A2E7-4ED7-895A-0991B99D0788}"/>
    <cellStyle name="Input 3 3 2 2 11 2" xfId="19009" xr:uid="{C9158F99-CD4B-4D17-B68C-FCCA1C9808A6}"/>
    <cellStyle name="Input 3 3 2 2 11 3" xfId="19253" xr:uid="{1E59AE7B-60F5-49D4-94AF-027E0DD9EAB9}"/>
    <cellStyle name="Input 3 3 2 2 12" xfId="15050" xr:uid="{7908DAB4-33D2-4687-9639-EA6D58AEFA9E}"/>
    <cellStyle name="Input 3 3 2 2 13" xfId="20923" xr:uid="{19922719-190F-4F1D-8ED3-2712D926923C}"/>
    <cellStyle name="Input 3 3 2 2 2" xfId="1024" xr:uid="{80D8C048-7F02-4C11-B373-7428E0BF2179}"/>
    <cellStyle name="Input 3 3 2 2 2 10" xfId="9725" xr:uid="{9C0645C8-4CBD-4136-97D7-5D6249615DBA}"/>
    <cellStyle name="Input 3 3 2 2 2 10 2" xfId="19141" xr:uid="{7852B13F-7F9E-4BCF-85DA-FEDEE011D257}"/>
    <cellStyle name="Input 3 3 2 2 2 10 3" xfId="18653" xr:uid="{23739CF7-ED30-47D9-86B5-F1D56CFC8E65}"/>
    <cellStyle name="Input 3 3 2 2 2 11" xfId="8466" xr:uid="{2B610DE4-5A90-4BB4-8EBA-041B0E05C115}"/>
    <cellStyle name="Input 3 3 2 2 2 12" xfId="20694" xr:uid="{5DD49FCD-2C08-4AB6-9C03-7E7F4BFB1A7A}"/>
    <cellStyle name="Input 3 3 2 2 2 2" xfId="2190" xr:uid="{6357B1B2-7315-45F5-8FA2-C9AE135730BA}"/>
    <cellStyle name="Input 3 3 2 2 2 2 2" xfId="5100" xr:uid="{D59CB5A0-A22F-415F-8390-579CA1DBD314}"/>
    <cellStyle name="Input 3 3 2 2 2 2 2 2" xfId="16145" xr:uid="{6F86E536-3951-4065-9675-F3C77798F119}"/>
    <cellStyle name="Input 3 3 2 2 2 2 2 3" xfId="24428" xr:uid="{57D501BB-4A8A-4BCA-9839-BA71A61A6C2E}"/>
    <cellStyle name="Input 3 3 2 2 2 2 2 4" xfId="29578" xr:uid="{71473B85-71EA-4F98-84F2-CADF68C57F59}"/>
    <cellStyle name="Input 3 3 2 2 2 2 2 5" xfId="34147" xr:uid="{F5C5787F-B02E-4974-8BB5-17A283D00106}"/>
    <cellStyle name="Input 3 3 2 2 2 2 3" xfId="10588" xr:uid="{C5B738C1-613F-47C2-961F-CEE611774650}"/>
    <cellStyle name="Input 3 3 2 2 2 2 4" xfId="19860" xr:uid="{4DD10D50-8A31-49E9-8AF9-F692195B6A01}"/>
    <cellStyle name="Input 3 3 2 2 2 2 5" xfId="23798" xr:uid="{E888CD5E-6CF7-40FC-A762-BBEC773EC8F3}"/>
    <cellStyle name="Input 3 3 2 2 2 2 6" xfId="20827" xr:uid="{E160CB98-06F8-4A46-BF92-50F3EAE6DDDE}"/>
    <cellStyle name="Input 3 3 2 2 2 3" xfId="3072" xr:uid="{0CE546DE-2933-4158-AD2D-469311F35043}"/>
    <cellStyle name="Input 3 3 2 2 2 3 2" xfId="5973" xr:uid="{401B7FE0-8A95-43D3-AE5B-39F4BD28C416}"/>
    <cellStyle name="Input 3 3 2 2 2 3 2 2" xfId="16601" xr:uid="{31739ED1-2DDC-40D5-83A0-D9698EFD96CF}"/>
    <cellStyle name="Input 3 3 2 2 2 3 2 3" xfId="24884" xr:uid="{11CF7BB1-65F0-44DA-8F6D-DA0FC270F6D5}"/>
    <cellStyle name="Input 3 3 2 2 2 3 2 4" xfId="30034" xr:uid="{06EAF4A4-F09B-4E0E-BFB3-3E4E4242E641}"/>
    <cellStyle name="Input 3 3 2 2 2 3 2 5" xfId="34603" xr:uid="{C2777403-7CC4-4596-9C91-73167DCE56C8}"/>
    <cellStyle name="Input 3 3 2 2 2 3 3" xfId="11121" xr:uid="{DCD2B0ED-5B59-410B-B292-F5734CF9557F}"/>
    <cellStyle name="Input 3 3 2 2 2 3 4" xfId="20366" xr:uid="{030EE6EA-805C-4E89-9BFC-35F78EF44EDC}"/>
    <cellStyle name="Input 3 3 2 2 2 3 5" xfId="18743" xr:uid="{B7221810-4E08-4829-AF79-CA07BFA885BB}"/>
    <cellStyle name="Input 3 3 2 2 2 3 6" xfId="21015" xr:uid="{93449784-2014-48C9-85AD-227FB4C397B9}"/>
    <cellStyle name="Input 3 3 2 2 2 4" xfId="3384" xr:uid="{D683D732-ACA4-4415-9CDB-F627F4CCA390}"/>
    <cellStyle name="Input 3 3 2 2 2 4 2" xfId="6282" xr:uid="{D59362C9-3518-46A8-8385-DAE724FC2753}"/>
    <cellStyle name="Input 3 3 2 2 2 4 2 2" xfId="16645" xr:uid="{52C5C744-0522-4A84-92A7-696F8339A828}"/>
    <cellStyle name="Input 3 3 2 2 2 4 2 3" xfId="24928" xr:uid="{906C1BEF-309A-4FF0-A768-C2A02A968D39}"/>
    <cellStyle name="Input 3 3 2 2 2 4 2 4" xfId="30078" xr:uid="{F4E14756-FF4D-44A5-8652-4D4E02A006AF}"/>
    <cellStyle name="Input 3 3 2 2 2 4 2 5" xfId="34647" xr:uid="{35AF729B-6560-47CB-9907-19836780F344}"/>
    <cellStyle name="Input 3 3 2 2 2 4 3" xfId="11165" xr:uid="{E95057D8-9A2D-48B1-B4F8-BDAAECF3D0A9}"/>
    <cellStyle name="Input 3 3 2 2 2 4 4" xfId="20410" xr:uid="{427FDB0D-47A4-4591-A502-3AA4B850FE59}"/>
    <cellStyle name="Input 3 3 2 2 2 4 5" xfId="23123" xr:uid="{C89CD83A-2DCB-41B2-91A9-92B172ACED16}"/>
    <cellStyle name="Input 3 3 2 2 2 4 6" xfId="28536" xr:uid="{55E2AAC9-201D-4B73-9D33-1A6B0A6686F6}"/>
    <cellStyle name="Input 3 3 2 2 2 5" xfId="3669" xr:uid="{C7324BA6-ADD3-4481-A5B3-F1BE89C40947}"/>
    <cellStyle name="Input 3 3 2 2 2 5 2" xfId="6566" xr:uid="{9C6DC410-E654-4D5F-A479-4C92A6BDC1CA}"/>
    <cellStyle name="Input 3 3 2 2 2 5 2 2" xfId="17128" xr:uid="{99199976-1ED7-4C21-92A4-BB699467CE0C}"/>
    <cellStyle name="Input 3 3 2 2 2 5 2 3" xfId="25411" xr:uid="{41C7220C-4BA7-4812-ADC9-66712B4DA225}"/>
    <cellStyle name="Input 3 3 2 2 2 5 2 4" xfId="30561" xr:uid="{BBC8D08B-10FF-4874-8FFD-9D58A3047B13}"/>
    <cellStyle name="Input 3 3 2 2 2 5 2 5" xfId="35130" xr:uid="{5E0A8C6C-3DD7-4BAE-B5B1-3FA297B968D4}"/>
    <cellStyle name="Input 3 3 2 2 2 5 3" xfId="12402" xr:uid="{B5EE2747-2464-4A67-ACC1-1572758768BE}"/>
    <cellStyle name="Input 3 3 2 2 2 5 4" xfId="21337" xr:uid="{1DC83B3C-8B50-4AD4-8845-77B6A2C95C38}"/>
    <cellStyle name="Input 3 3 2 2 2 5 5" xfId="27124" xr:uid="{F37B120E-1049-4290-9A13-4B548FEB6B9F}"/>
    <cellStyle name="Input 3 3 2 2 2 5 6" xfId="32225" xr:uid="{29F11B68-80AC-4540-AE88-77C3600C9939}"/>
    <cellStyle name="Input 3 3 2 2 2 6" xfId="4435" xr:uid="{21A45FFD-909D-4F9F-9673-7BE1ABAB0CBD}"/>
    <cellStyle name="Input 3 3 2 2 2 6 2" xfId="17707" xr:uid="{F18CEA54-4782-4235-8ECA-D20DDF4F3374}"/>
    <cellStyle name="Input 3 3 2 2 2 6 2 2" xfId="25990" xr:uid="{EAEC5B2B-EC39-47C9-86CE-CB26ECC6C8FF}"/>
    <cellStyle name="Input 3 3 2 2 2 6 2 3" xfId="31140" xr:uid="{C35D5973-AA28-483A-8BD6-1C5526E5E3D7}"/>
    <cellStyle name="Input 3 3 2 2 2 6 2 4" xfId="35709" xr:uid="{21FFB09F-BB74-4B8D-A34A-817C83869637}"/>
    <cellStyle name="Input 3 3 2 2 2 6 3" xfId="14091" xr:uid="{1190EECE-3276-4D57-B68E-3E9B34B96E25}"/>
    <cellStyle name="Input 3 3 2 2 2 6 4" xfId="22612" xr:uid="{9E7DA3FC-5597-4D75-86A6-F5563760914D}"/>
    <cellStyle name="Input 3 3 2 2 2 6 5" xfId="28023" xr:uid="{ACE710ED-C81E-4D66-B686-92D37D2C7ED3}"/>
    <cellStyle name="Input 3 3 2 2 2 6 6" xfId="32804" xr:uid="{5341854E-E5C9-457B-8568-6A88D691DF06}"/>
    <cellStyle name="Input 3 3 2 2 2 7" xfId="7679" xr:uid="{1EF8BA64-9F41-4245-A9E9-8F1F534151F9}"/>
    <cellStyle name="Input 3 3 2 2 2 7 2" xfId="17497" xr:uid="{1680DF06-F8B9-44F8-BE8D-941B08045125}"/>
    <cellStyle name="Input 3 3 2 2 2 7 2 2" xfId="25780" xr:uid="{B489A254-7323-4C47-BE08-9199AC8345C5}"/>
    <cellStyle name="Input 3 3 2 2 2 7 2 3" xfId="30930" xr:uid="{2A84D477-ABB0-40F4-B2A1-D304FC8A28C9}"/>
    <cellStyle name="Input 3 3 2 2 2 7 2 4" xfId="35499" xr:uid="{5AA2D4A8-957F-415F-860D-AC21F32CE692}"/>
    <cellStyle name="Input 3 3 2 2 2 7 3" xfId="13817" xr:uid="{0E8AE990-B2F6-4A20-BAC6-788E123D8149}"/>
    <cellStyle name="Input 3 3 2 2 2 7 4" xfId="22357" xr:uid="{250FE010-1213-4871-B2BA-10F56A07B67A}"/>
    <cellStyle name="Input 3 3 2 2 2 7 5" xfId="27786" xr:uid="{92A27644-4093-463B-89D0-BC745C6CBB1C}"/>
    <cellStyle name="Input 3 3 2 2 2 7 6" xfId="32594" xr:uid="{7273AFFF-584B-4899-A1A4-637BCDC7F4E0}"/>
    <cellStyle name="Input 3 3 2 2 2 8" xfId="6812" xr:uid="{8C277D1B-4E88-4014-9D5F-45746538FBAE}"/>
    <cellStyle name="Input 3 3 2 2 2 8 2" xfId="18397" xr:uid="{3AE0B810-2C50-457D-A298-FF5B2114AF84}"/>
    <cellStyle name="Input 3 3 2 2 2 8 2 2" xfId="26680" xr:uid="{A0901153-32CC-4497-A9B0-72D0B2C100F8}"/>
    <cellStyle name="Input 3 3 2 2 2 8 2 3" xfId="31830" xr:uid="{BD194A88-B20D-4923-9CDF-43D7340B6DBC}"/>
    <cellStyle name="Input 3 3 2 2 2 8 2 4" xfId="36399" xr:uid="{C906D49A-020F-4572-9F3A-9AB5BC4A2366}"/>
    <cellStyle name="Input 3 3 2 2 2 8 3" xfId="15136" xr:uid="{F9BCAD99-5BFF-4031-A78F-120A57829E4C}"/>
    <cellStyle name="Input 3 3 2 2 2 8 4" xfId="23535" xr:uid="{E0A076A2-D433-4071-9DAD-5DD3EC0F3788}"/>
    <cellStyle name="Input 3 3 2 2 2 8 5" xfId="28818" xr:uid="{3C69CEF2-13A2-4563-8E4E-A05AEF230225}"/>
    <cellStyle name="Input 3 3 2 2 2 8 6" xfId="33494" xr:uid="{64A879CC-D3DA-41D1-B2FF-678BD64EAB3A}"/>
    <cellStyle name="Input 3 3 2 2 2 9" xfId="8109" xr:uid="{6A741255-A128-4F43-9D0E-BE1DDF5B013B}"/>
    <cellStyle name="Input 3 3 2 2 2 9 2" xfId="17666" xr:uid="{85AAE438-3261-425D-A7A3-229F16BB0BA8}"/>
    <cellStyle name="Input 3 3 2 2 2 9 2 2" xfId="25949" xr:uid="{88095C25-193B-4CC3-9AA8-58F11B82DE96}"/>
    <cellStyle name="Input 3 3 2 2 2 9 2 3" xfId="31099" xr:uid="{A0EE12C1-76D1-4ADE-9C83-2DBF43CC5B79}"/>
    <cellStyle name="Input 3 3 2 2 2 9 2 4" xfId="35668" xr:uid="{3693A1EA-7A83-4AAD-A505-5CBBF249D093}"/>
    <cellStyle name="Input 3 3 2 2 2 9 3" xfId="22550" xr:uid="{9316D5C1-278A-4239-8BF4-0A83ACB22516}"/>
    <cellStyle name="Input 3 3 2 2 2 9 4" xfId="27969" xr:uid="{95D2F345-8A8E-4B74-9155-171F5D9A58ED}"/>
    <cellStyle name="Input 3 3 2 2 2 9 5" xfId="32763" xr:uid="{18AF81B3-B5BB-4F57-B926-C823E0659DAB}"/>
    <cellStyle name="Input 3 3 2 2 3" xfId="2067" xr:uid="{70F94238-9D4B-486E-BC41-08C700BE75C4}"/>
    <cellStyle name="Input 3 3 2 2 3 2" xfId="4977" xr:uid="{3234DBFE-562E-4ADC-9C11-AACFDACA601C}"/>
    <cellStyle name="Input 3 3 2 2 3 2 2" xfId="16013" xr:uid="{17A7338C-F842-4494-8698-40CF0C28B0D3}"/>
    <cellStyle name="Input 3 3 2 2 3 2 3" xfId="24296" xr:uid="{125AAAD7-8D1A-4D5E-9A89-561EA31A782D}"/>
    <cellStyle name="Input 3 3 2 2 3 2 4" xfId="29446" xr:uid="{24FD12FE-B878-48C8-A9B5-48C100307D4F}"/>
    <cellStyle name="Input 3 3 2 2 3 2 5" xfId="34015" xr:uid="{839216AF-8356-48B8-AD4F-F64ADE1724A1}"/>
    <cellStyle name="Input 3 3 2 2 3 3" xfId="10456" xr:uid="{34E4B1FA-6186-4538-9C51-2179DC465018}"/>
    <cellStyle name="Input 3 3 2 2 3 4" xfId="19728" xr:uid="{17420642-22A9-4761-A938-0B726CD7B951}"/>
    <cellStyle name="Input 3 3 2 2 3 5" xfId="18812" xr:uid="{5CE6CCD6-074C-40F9-BB1D-9DD95012C3B1}"/>
    <cellStyle name="Input 3 3 2 2 3 6" xfId="18736" xr:uid="{3CF3F8B0-7A0D-4807-A3B1-2D3CE14CBF2E}"/>
    <cellStyle name="Input 3 3 2 2 4" xfId="2423" xr:uid="{BA6746DA-E1CE-41E8-ABC2-12342DDA1272}"/>
    <cellStyle name="Input 3 3 2 2 4 2" xfId="5328" xr:uid="{11431341-BF29-4A8D-B7AB-D1BD726D3505}"/>
    <cellStyle name="Input 3 3 2 2 4 2 2" xfId="16469" xr:uid="{9C6FA4C1-F4F9-4B81-B62F-64A0FCB246FC}"/>
    <cellStyle name="Input 3 3 2 2 4 2 3" xfId="24752" xr:uid="{FC105CC5-1914-4C3E-8E2E-830371458388}"/>
    <cellStyle name="Input 3 3 2 2 4 2 4" xfId="29902" xr:uid="{4A659CD6-984D-4BC3-9842-B6F28EDA1CFF}"/>
    <cellStyle name="Input 3 3 2 2 4 2 5" xfId="34471" xr:uid="{FFADCB29-3690-4C7A-8895-8F1627FEE15E}"/>
    <cellStyle name="Input 3 3 2 2 4 3" xfId="10989" xr:uid="{108B10D5-C774-4580-8B7A-AE7F1C1F87B1}"/>
    <cellStyle name="Input 3 3 2 2 4 4" xfId="20234" xr:uid="{FEE32696-EF76-4B6F-9CB0-AAC12FDA7026}"/>
    <cellStyle name="Input 3 3 2 2 4 5" xfId="21021" xr:uid="{3A68A3DB-5CA9-454D-9148-765C30869D37}"/>
    <cellStyle name="Input 3 3 2 2 4 6" xfId="22182" xr:uid="{016E5E98-30FD-4B75-9C6E-D5BAFF43BC8A}"/>
    <cellStyle name="Input 3 3 2 2 5" xfId="3252" xr:uid="{EB1965AE-2BF6-4DCA-BF0D-BDF75439CA07}"/>
    <cellStyle name="Input 3 3 2 2 5 2" xfId="6150" xr:uid="{9C4FD633-6822-4C54-A303-CBE63B337A35}"/>
    <cellStyle name="Input 3 3 2 2 5 2 2" xfId="16179" xr:uid="{2D47AE9E-D5FC-4E66-8F50-62BB48159C53}"/>
    <cellStyle name="Input 3 3 2 2 5 2 3" xfId="24462" xr:uid="{D4D4B3F5-DF6E-4A56-A82F-E135A057B708}"/>
    <cellStyle name="Input 3 3 2 2 5 2 4" xfId="29612" xr:uid="{83D9C03D-1B19-4112-A43A-DCC1BF3A202D}"/>
    <cellStyle name="Input 3 3 2 2 5 2 5" xfId="34181" xr:uid="{78ACB8F8-BFAD-4012-B921-8000ED0728D9}"/>
    <cellStyle name="Input 3 3 2 2 5 3" xfId="10655" xr:uid="{F6AF3E0E-56AA-4303-8276-8ED89550D041}"/>
    <cellStyle name="Input 3 3 2 2 5 4" xfId="19915" xr:uid="{9E9C29EB-3395-4106-A293-669EA39D9B82}"/>
    <cellStyle name="Input 3 3 2 2 5 5" xfId="19373" xr:uid="{BDF3DC26-479B-4C72-9769-4481E0771E4E}"/>
    <cellStyle name="Input 3 3 2 2 5 6" xfId="8346" xr:uid="{7F0530B7-7351-48FC-9FE7-AC35E1264B2B}"/>
    <cellStyle name="Input 3 3 2 2 6" xfId="3537" xr:uid="{92A01061-98F4-4990-AE54-6DE23301FBB0}"/>
    <cellStyle name="Input 3 3 2 2 6 2" xfId="6434" xr:uid="{9F421418-3C15-4BF7-8CD0-42996082CE70}"/>
    <cellStyle name="Input 3 3 2 2 6 2 2" xfId="16996" xr:uid="{9B53C693-5CFD-451F-ABA0-EFB143CA2589}"/>
    <cellStyle name="Input 3 3 2 2 6 2 3" xfId="25279" xr:uid="{F4AE1E55-B19A-4659-BA84-ACC46E6AA7FD}"/>
    <cellStyle name="Input 3 3 2 2 6 2 4" xfId="30429" xr:uid="{5474459E-6112-4251-83EC-37B8FAA98027}"/>
    <cellStyle name="Input 3 3 2 2 6 2 5" xfId="34998" xr:uid="{D6BFF787-9169-45B1-8F14-791E323AB195}"/>
    <cellStyle name="Input 3 3 2 2 6 3" xfId="12270" xr:uid="{D7967F35-703D-415F-81BA-F6226E789FFD}"/>
    <cellStyle name="Input 3 3 2 2 6 4" xfId="21205" xr:uid="{552B4011-AB30-4A86-B632-5931260F7FD0}"/>
    <cellStyle name="Input 3 3 2 2 6 5" xfId="26992" xr:uid="{6D3CD39D-D6D6-4CA3-859B-AEEF512A9422}"/>
    <cellStyle name="Input 3 3 2 2 6 6" xfId="32093" xr:uid="{EAB15BB8-307B-45AE-957E-61C36D8C8212}"/>
    <cellStyle name="Input 3 3 2 2 7" xfId="4303" xr:uid="{FE8179C9-9D93-4F27-B59F-8E98CC7F4266}"/>
    <cellStyle name="Input 3 3 2 2 7 2" xfId="17959" xr:uid="{A603B3C1-CB21-4101-A169-C35E19332895}"/>
    <cellStyle name="Input 3 3 2 2 7 2 2" xfId="26242" xr:uid="{549A4FF9-8579-4932-8246-FE601A3EB88E}"/>
    <cellStyle name="Input 3 3 2 2 7 2 3" xfId="31392" xr:uid="{97DDA85D-27BC-45B9-8904-3C12C1EC5A85}"/>
    <cellStyle name="Input 3 3 2 2 7 2 4" xfId="35961" xr:uid="{3E04BEB2-F76C-4371-BD1E-DE42561033B5}"/>
    <cellStyle name="Input 3 3 2 2 7 3" xfId="14337" xr:uid="{18532A83-D9E1-45EE-9C92-740824A219AF}"/>
    <cellStyle name="Input 3 3 2 2 7 4" xfId="22865" xr:uid="{8397DA9A-62E0-46FD-813A-E7DB2355599C}"/>
    <cellStyle name="Input 3 3 2 2 7 5" xfId="28275" xr:uid="{2B754E4C-8207-4041-9316-311F21A8D9DD}"/>
    <cellStyle name="Input 3 3 2 2 7 6" xfId="33056" xr:uid="{0F495EE5-095F-4251-9179-FF0F956B1D38}"/>
    <cellStyle name="Input 3 3 2 2 8" xfId="7557" xr:uid="{E2E469C5-CE25-493F-A9E3-7477DECAC4A5}"/>
    <cellStyle name="Input 3 3 2 2 8 2" xfId="17571" xr:uid="{BDEC7E71-BEC9-4404-A256-B57CA9FEB297}"/>
    <cellStyle name="Input 3 3 2 2 8 2 2" xfId="25854" xr:uid="{6EF778FB-4C73-429E-8B65-ED6C375D28E3}"/>
    <cellStyle name="Input 3 3 2 2 8 2 3" xfId="31004" xr:uid="{EF756E91-E15A-4291-9FDC-1FFF48E10F93}"/>
    <cellStyle name="Input 3 3 2 2 8 2 4" xfId="35573" xr:uid="{E447CA1C-E947-446D-9CCA-1002D0BC1C5C}"/>
    <cellStyle name="Input 3 3 2 2 8 3" xfId="13889" xr:uid="{9A5A1DBE-7CB7-423E-BB6A-3E26511C592B}"/>
    <cellStyle name="Input 3 3 2 2 8 4" xfId="22431" xr:uid="{517F5E04-3251-4444-9D68-B95BDA05BBF7}"/>
    <cellStyle name="Input 3 3 2 2 8 5" xfId="27860" xr:uid="{9CE5EBBC-53CD-4637-BECF-BD4586743D99}"/>
    <cellStyle name="Input 3 3 2 2 8 6" xfId="32668" xr:uid="{1CF466B9-B026-4FD0-B15C-943CAFC39FD1}"/>
    <cellStyle name="Input 3 3 2 2 9" xfId="7785" xr:uid="{0078713A-49EF-47E0-AA20-C78C50A454D8}"/>
    <cellStyle name="Input 3 3 2 2 9 2" xfId="18265" xr:uid="{C54613FF-36AD-4020-8E2F-C125E718D74F}"/>
    <cellStyle name="Input 3 3 2 2 9 2 2" xfId="26548" xr:uid="{9AD64BE9-D5CC-430E-A161-6932EF89CD73}"/>
    <cellStyle name="Input 3 3 2 2 9 2 3" xfId="31698" xr:uid="{BFEBD872-5313-4CCE-8479-60B764651475}"/>
    <cellStyle name="Input 3 3 2 2 9 2 4" xfId="36267" xr:uid="{6C38F429-18A3-495A-91A7-70566DFACB47}"/>
    <cellStyle name="Input 3 3 2 2 9 3" xfId="15008" xr:uid="{B6A45782-D461-4F4C-8DD0-E51D77CF7198}"/>
    <cellStyle name="Input 3 3 2 2 9 4" xfId="23403" xr:uid="{0A3E3049-5DC9-44F0-BE29-0ECCCA66C7CD}"/>
    <cellStyle name="Input 3 3 2 2 9 5" xfId="28686" xr:uid="{22E9BA74-CACD-4784-8E1C-3302E52679F7}"/>
    <cellStyle name="Input 3 3 2 2 9 6" xfId="33362" xr:uid="{1169BA72-7BF5-4E0D-83FF-BF2991F948ED}"/>
    <cellStyle name="Input 3 3 2 3" xfId="960" xr:uid="{9A078A38-A156-4C79-A84F-F7202768240E}"/>
    <cellStyle name="Input 3 3 2 3 10" xfId="9661" xr:uid="{3ED9B5E6-8173-4A87-9A61-BA4E9299E3AA}"/>
    <cellStyle name="Input 3 3 2 3 10 2" xfId="19077" xr:uid="{D4FF576A-9331-4E55-98C2-9D206230E2DA}"/>
    <cellStyle name="Input 3 3 2 3 10 3" xfId="20977" xr:uid="{7EDB9A59-C0D4-4F04-B979-227A58945339}"/>
    <cellStyle name="Input 3 3 2 3 11" xfId="9043" xr:uid="{424E898B-38A5-460F-BDBC-34C65F9F5164}"/>
    <cellStyle name="Input 3 3 2 3 12" xfId="18745" xr:uid="{3246C6CC-5A2E-4E89-B92B-CCD813B741EE}"/>
    <cellStyle name="Input 3 3 2 3 2" xfId="2130" xr:uid="{803BE260-108E-441D-AA66-204DB337B33B}"/>
    <cellStyle name="Input 3 3 2 3 2 2" xfId="5040" xr:uid="{5EB94C8B-5F70-429B-B2AA-C9DDA492E6CE}"/>
    <cellStyle name="Input 3 3 2 3 2 2 2" xfId="16081" xr:uid="{8E85E37E-1F5E-4B3C-A097-2E50A9AC3B1F}"/>
    <cellStyle name="Input 3 3 2 3 2 2 3" xfId="24364" xr:uid="{7E84C30E-7CD5-4E7E-89A0-67F9ECB71611}"/>
    <cellStyle name="Input 3 3 2 3 2 2 4" xfId="29514" xr:uid="{2F6B4B12-62E7-404E-A6A8-13BC7EA6A57E}"/>
    <cellStyle name="Input 3 3 2 3 2 2 5" xfId="34083" xr:uid="{11C4BF70-2134-4D3E-8224-6B7C5984ADA1}"/>
    <cellStyle name="Input 3 3 2 3 2 3" xfId="10524" xr:uid="{B2053212-B350-46B0-B962-FE4464A1CAD9}"/>
    <cellStyle name="Input 3 3 2 3 2 4" xfId="19796" xr:uid="{DE2CD2A7-F0E7-4821-BF6B-843BA172F24F}"/>
    <cellStyle name="Input 3 3 2 3 2 5" xfId="18809" xr:uid="{B990519B-CE6D-4528-8442-DC733B705980}"/>
    <cellStyle name="Input 3 3 2 3 2 6" xfId="27359" xr:uid="{F9A13729-0038-40E1-B452-7E02993C96B4}"/>
    <cellStyle name="Input 3 3 2 3 3" xfId="2494" xr:uid="{4E4A2DE7-F8F1-46A8-A29B-F90EA5C2FD50}"/>
    <cellStyle name="Input 3 3 2 3 3 2" xfId="5399" xr:uid="{DCBAAF81-312E-42F1-81B3-7EA9F31438D9}"/>
    <cellStyle name="Input 3 3 2 3 3 2 2" xfId="16537" xr:uid="{64EF8369-C94C-4055-ADF0-6B905B3E8F04}"/>
    <cellStyle name="Input 3 3 2 3 3 2 3" xfId="24820" xr:uid="{0BE3A108-3E7A-4ED5-A398-26B6288C8989}"/>
    <cellStyle name="Input 3 3 2 3 3 2 4" xfId="29970" xr:uid="{BC4A09AA-8C63-44D9-A7F4-45DAFB8D39B7}"/>
    <cellStyle name="Input 3 3 2 3 3 2 5" xfId="34539" xr:uid="{5EC93621-0443-46AB-B7B7-C3D7375FAD40}"/>
    <cellStyle name="Input 3 3 2 3 3 3" xfId="11057" xr:uid="{7AC98906-8ACE-421D-B4E1-CF48450B05BB}"/>
    <cellStyle name="Input 3 3 2 3 3 4" xfId="20302" xr:uid="{E0F96C7C-F226-4A4D-9451-9CC8FE02BCBA}"/>
    <cellStyle name="Input 3 3 2 3 3 5" xfId="8877" xr:uid="{A7DE7869-B19F-4726-9933-82786C5D752E}"/>
    <cellStyle name="Input 3 3 2 3 3 6" xfId="27328" xr:uid="{FA4E87FB-5A50-4814-AE04-17D3C1430A1B}"/>
    <cellStyle name="Input 3 3 2 3 4" xfId="3320" xr:uid="{3EA08BC0-F0AC-4792-B195-DDB1EDC4F687}"/>
    <cellStyle name="Input 3 3 2 3 4 2" xfId="6218" xr:uid="{D77352DA-F8CA-4E4A-9857-B3615A823BA0}"/>
    <cellStyle name="Input 3 3 2 3 4 2 2" xfId="16688" xr:uid="{5B8D84BA-8A13-4E45-AB40-E0165425F186}"/>
    <cellStyle name="Input 3 3 2 3 4 2 3" xfId="24971" xr:uid="{811530FC-6E4E-4C95-9E18-2BD4230116D8}"/>
    <cellStyle name="Input 3 3 2 3 4 2 4" xfId="30121" xr:uid="{AB4D6DFB-ABE4-467D-8CAF-4C231B2FCB19}"/>
    <cellStyle name="Input 3 3 2 3 4 2 5" xfId="34690" xr:uid="{55E70C37-00A8-4920-BEA5-D93012BB6555}"/>
    <cellStyle name="Input 3 3 2 3 4 3" xfId="11210" xr:uid="{6E46335B-250F-4F8A-951C-3E54A98F5417}"/>
    <cellStyle name="Input 3 3 2 3 4 4" xfId="20456" xr:uid="{C8B3A7B1-D69B-47B2-9B79-7EC8EA5CF5E9}"/>
    <cellStyle name="Input 3 3 2 3 4 5" xfId="15220" xr:uid="{8A3DD84A-0FBC-4557-8DAC-4A88EEE3532C}"/>
    <cellStyle name="Input 3 3 2 3 4 6" xfId="27420" xr:uid="{CB4C3B8C-0014-49E0-8264-180A3BAA33F6}"/>
    <cellStyle name="Input 3 3 2 3 5" xfId="3605" xr:uid="{3822A474-0F1A-4DCB-87BE-23561A12AFD8}"/>
    <cellStyle name="Input 3 3 2 3 5 2" xfId="6502" xr:uid="{64378916-5C72-446D-A485-A1BEBAE1FBEF}"/>
    <cellStyle name="Input 3 3 2 3 5 2 2" xfId="17064" xr:uid="{AAB145F9-1920-4320-AC93-2CF89F0B097C}"/>
    <cellStyle name="Input 3 3 2 3 5 2 3" xfId="25347" xr:uid="{AE5EA99F-7018-47D0-94CC-4B1F3C7D1D42}"/>
    <cellStyle name="Input 3 3 2 3 5 2 4" xfId="30497" xr:uid="{B4B03ADB-B21B-4C74-BA88-07E284FFC7E8}"/>
    <cellStyle name="Input 3 3 2 3 5 2 5" xfId="35066" xr:uid="{9F8F437F-747E-42C5-B4B5-E9FD21F0531B}"/>
    <cellStyle name="Input 3 3 2 3 5 3" xfId="12338" xr:uid="{1C183517-43C2-4381-91F1-83AFB9E1E50D}"/>
    <cellStyle name="Input 3 3 2 3 5 4" xfId="21273" xr:uid="{C856B971-4F03-4A42-86F7-8C3BBA1E19BD}"/>
    <cellStyle name="Input 3 3 2 3 5 5" xfId="27060" xr:uid="{5ED5A6A1-CF4C-4F52-BEB5-283C0C336F51}"/>
    <cellStyle name="Input 3 3 2 3 5 6" xfId="32161" xr:uid="{16B9E848-5200-4D3E-BADF-A0200833EA9A}"/>
    <cellStyle name="Input 3 3 2 3 6" xfId="4371" xr:uid="{56059B3F-4B12-4058-AFA5-0E4C53E1DAA9}"/>
    <cellStyle name="Input 3 3 2 3 6 2" xfId="17592" xr:uid="{B403A8C3-48A4-4197-88F2-F0821CE999D4}"/>
    <cellStyle name="Input 3 3 2 3 6 2 2" xfId="25875" xr:uid="{628CD42E-EE1A-411D-A021-8A3513B55C11}"/>
    <cellStyle name="Input 3 3 2 3 6 2 3" xfId="31025" xr:uid="{3445F1C3-1088-453F-98DF-4781843B21FA}"/>
    <cellStyle name="Input 3 3 2 3 6 2 4" xfId="35594" xr:uid="{4EBFE7E7-7AF2-4BAF-996F-92AFD09B56C2}"/>
    <cellStyle name="Input 3 3 2 3 6 3" xfId="13907" xr:uid="{6431AD60-B09C-48AD-A334-C3A2A6A14378}"/>
    <cellStyle name="Input 3 3 2 3 6 4" xfId="22452" xr:uid="{DC01901A-249C-4892-A922-6C9EB0DDC599}"/>
    <cellStyle name="Input 3 3 2 3 6 5" xfId="27881" xr:uid="{AA7B3700-3DE1-4E74-89BA-DAF76DEBE1FA}"/>
    <cellStyle name="Input 3 3 2 3 6 6" xfId="32689" xr:uid="{4003DA5A-0DD4-4453-99DE-5D56BB13F22B}"/>
    <cellStyle name="Input 3 3 2 3 7" xfId="7621" xr:uid="{1FC8F2D1-B220-4B47-93B8-77895E82B03D}"/>
    <cellStyle name="Input 3 3 2 3 7 2" xfId="17476" xr:uid="{2E39FFF6-B227-4729-B340-8D1CB37E0E90}"/>
    <cellStyle name="Input 3 3 2 3 7 2 2" xfId="25759" xr:uid="{49FF4176-BB3C-470C-B3C0-D67A246C6930}"/>
    <cellStyle name="Input 3 3 2 3 7 2 3" xfId="30909" xr:uid="{88D97D1F-C60C-49BA-8666-EC4BDAD41222}"/>
    <cellStyle name="Input 3 3 2 3 7 2 4" xfId="35478" xr:uid="{6C49F2C8-86D9-468C-8AA2-0EB98CB03100}"/>
    <cellStyle name="Input 3 3 2 3 7 3" xfId="13796" xr:uid="{0906EDF6-8CA6-443F-A0F9-203E1F56E765}"/>
    <cellStyle name="Input 3 3 2 3 7 4" xfId="22336" xr:uid="{00E93B36-438B-45CB-A9AD-584878CE71FF}"/>
    <cellStyle name="Input 3 3 2 3 7 5" xfId="27765" xr:uid="{CF532104-35DE-422A-BBEB-89734284051B}"/>
    <cellStyle name="Input 3 3 2 3 7 6" xfId="32573" xr:uid="{F8CBD56F-246C-4DA0-9DA6-F7BAF5C676B8}"/>
    <cellStyle name="Input 3 3 2 3 8" xfId="7334" xr:uid="{69EC1122-A3C5-4A3B-A6DA-54F7078D50EB}"/>
    <cellStyle name="Input 3 3 2 3 8 2" xfId="18333" xr:uid="{A60ECD05-DA2E-4680-BABA-5DD0F3A4F84A}"/>
    <cellStyle name="Input 3 3 2 3 8 2 2" xfId="26616" xr:uid="{58122F6B-6E3C-4E1B-B628-B2FCFCACE0F7}"/>
    <cellStyle name="Input 3 3 2 3 8 2 3" xfId="31766" xr:uid="{80C325E0-69EA-4E07-BB12-75400AFE99D7}"/>
    <cellStyle name="Input 3 3 2 3 8 2 4" xfId="36335" xr:uid="{0A7D452A-F081-4486-A263-B13B8AC90CB7}"/>
    <cellStyle name="Input 3 3 2 3 8 3" xfId="15074" xr:uid="{A3FDF08A-C42A-4AB8-A3E1-4142FEA7963B}"/>
    <cellStyle name="Input 3 3 2 3 8 4" xfId="23471" xr:uid="{00D01073-5AA5-42F1-A339-F06D792096D8}"/>
    <cellStyle name="Input 3 3 2 3 8 5" xfId="28754" xr:uid="{87B2248A-8CB4-4981-983D-7FF75E3EC466}"/>
    <cellStyle name="Input 3 3 2 3 8 6" xfId="33430" xr:uid="{57D26FC2-2DDA-47B0-82A7-1E3887B20404}"/>
    <cellStyle name="Input 3 3 2 3 9" xfId="8045" xr:uid="{41E7E9A1-A479-4F79-8101-1CEB3D98FBF7}"/>
    <cellStyle name="Input 3 3 2 3 9 2" xfId="18071" xr:uid="{EAC8CC51-A9D8-4FD9-8672-BF769CCC66E2}"/>
    <cellStyle name="Input 3 3 2 3 9 2 2" xfId="26354" xr:uid="{FF6C9393-B1E6-431F-A767-E080F6ED0367}"/>
    <cellStyle name="Input 3 3 2 3 9 2 3" xfId="31504" xr:uid="{40A2D71C-9AB0-47FA-AB34-525F1313FF1B}"/>
    <cellStyle name="Input 3 3 2 3 9 2 4" xfId="36073" xr:uid="{59A2DA15-4FAC-4BCF-9BDF-CF7D1B678CC8}"/>
    <cellStyle name="Input 3 3 2 3 9 3" xfId="22978" xr:uid="{76369499-45AC-4B98-91ED-75E1B0A3326A}"/>
    <cellStyle name="Input 3 3 2 3 9 4" xfId="28387" xr:uid="{6B69CFEC-AB28-4B93-9AA5-1CE02E0B8CA4}"/>
    <cellStyle name="Input 3 3 2 3 9 5" xfId="33168" xr:uid="{2E786FDF-B24C-4D86-8516-CD7878DD80EB}"/>
    <cellStyle name="Input 3 3 2 4" xfId="2000" xr:uid="{2D3CA61A-C11B-4FCA-93BF-F7F2AA19FD68}"/>
    <cellStyle name="Input 3 3 2 4 2" xfId="4910" xr:uid="{B9B194D2-8083-4493-99C0-C3E3B3A6D6AD}"/>
    <cellStyle name="Input 3 3 2 4 2 2" xfId="15941" xr:uid="{FDE9C85D-F8A9-4DE8-8770-8B8F9867C4A2}"/>
    <cellStyle name="Input 3 3 2 4 2 3" xfId="24224" xr:uid="{A216D412-34D8-4AE4-BF55-716D0D295B78}"/>
    <cellStyle name="Input 3 3 2 4 2 4" xfId="29374" xr:uid="{C040E691-C7F2-4F86-B644-A719027C7639}"/>
    <cellStyle name="Input 3 3 2 4 2 5" xfId="33943" xr:uid="{41D248ED-79AE-48C7-AE95-4F6960078DC9}"/>
    <cellStyle name="Input 3 3 2 4 3" xfId="10384" xr:uid="{A24C13E7-46A2-4CD6-9E5E-52487A1FBB89}"/>
    <cellStyle name="Input 3 3 2 4 4" xfId="19656" xr:uid="{2F6E89CA-2B74-49C4-B5FD-8BEFFF7A1C47}"/>
    <cellStyle name="Input 3 3 2 4 5" xfId="19242" xr:uid="{5F9D0D84-DB8B-40B0-85E1-0D8D5AEB0280}"/>
    <cellStyle name="Input 3 3 2 4 6" xfId="15178" xr:uid="{655A7D9A-3FDA-4F20-B79C-52AD3C5668F4}"/>
    <cellStyle name="Input 3 3 2 5" xfId="2853" xr:uid="{A771AAC4-9657-4C33-8821-D152269C63FC}"/>
    <cellStyle name="Input 3 3 2 5 2" xfId="5757" xr:uid="{A1ABE402-8AA6-47F5-A0D7-E44DDC78316C}"/>
    <cellStyle name="Input 3 3 2 5 2 2" xfId="16395" xr:uid="{9EB0ABBA-5263-4B8E-B049-D2E08A11B1D0}"/>
    <cellStyle name="Input 3 3 2 5 2 3" xfId="24678" xr:uid="{7ED56A78-4A0C-4E28-8D36-6C53C2785DAC}"/>
    <cellStyle name="Input 3 3 2 5 2 4" xfId="29828" xr:uid="{11BFB576-B0FA-4CEE-972A-249BDC65E65E}"/>
    <cellStyle name="Input 3 3 2 5 2 5" xfId="34397" xr:uid="{48F451EC-5651-4D56-BE64-1330D299D933}"/>
    <cellStyle name="Input 3 3 2 5 3" xfId="10915" xr:uid="{1083BE4C-76F7-4EC3-ACE6-2892737964AE}"/>
    <cellStyle name="Input 3 3 2 5 4" xfId="20160" xr:uid="{657147B1-ABA4-4A6F-ADB0-13243E524E54}"/>
    <cellStyle name="Input 3 3 2 5 5" xfId="20840" xr:uid="{A756F8B6-BA53-4B83-A582-713406D675E9}"/>
    <cellStyle name="Input 3 3 2 5 6" xfId="23206" xr:uid="{ED96BB57-50CC-49FF-87A8-6C90AF5C26CF}"/>
    <cellStyle name="Input 3 3 2 6" xfId="3181" xr:uid="{D23452CE-9560-4421-A2BB-A02D2B1C06FF}"/>
    <cellStyle name="Input 3 3 2 6 2" xfId="6079" xr:uid="{F4F8DFC8-4A1A-4CA7-BD1B-BDE74C512489}"/>
    <cellStyle name="Input 3 3 2 6 2 2" xfId="16205" xr:uid="{F71CA3A2-7B00-4E7A-B445-2EA544253CFA}"/>
    <cellStyle name="Input 3 3 2 6 2 3" xfId="24488" xr:uid="{5DEF8C03-DE23-4404-93C6-EB5F36FBD332}"/>
    <cellStyle name="Input 3 3 2 6 2 4" xfId="29638" xr:uid="{4DEECB3C-1560-4FB6-9D97-C76D19FBDA57}"/>
    <cellStyle name="Input 3 3 2 6 2 5" xfId="34207" xr:uid="{67FB8A97-4FDC-432C-8E09-ADEE837653B9}"/>
    <cellStyle name="Input 3 3 2 6 3" xfId="10724" xr:uid="{0A7876BF-5F09-4762-BA86-376309C9CF8C}"/>
    <cellStyle name="Input 3 3 2 6 4" xfId="19969" xr:uid="{5B15986A-B76B-4519-8440-3D15EA52B060}"/>
    <cellStyle name="Input 3 3 2 6 5" xfId="23295" xr:uid="{C51403C8-6039-4955-ACEA-097E38C437F6}"/>
    <cellStyle name="Input 3 3 2 6 6" xfId="28600" xr:uid="{D64789F1-7D01-4C2F-8806-19CD4F6C1858}"/>
    <cellStyle name="Input 3 3 2 7" xfId="3466" xr:uid="{10D05358-8AA9-41F3-B95D-275B52875674}"/>
    <cellStyle name="Input 3 3 2 7 2" xfId="6363" xr:uid="{1D60CE5C-11C4-4181-8A2E-F9EEA6F1FA8E}"/>
    <cellStyle name="Input 3 3 2 7 2 2" xfId="16925" xr:uid="{7AC82DCB-BC51-4359-BEB9-15A6F2FA25F9}"/>
    <cellStyle name="Input 3 3 2 7 2 3" xfId="25208" xr:uid="{5124AE45-AE0A-4C4D-9BE8-C9D49C812B5B}"/>
    <cellStyle name="Input 3 3 2 7 2 4" xfId="30358" xr:uid="{4A5A460C-17B4-4D8E-A447-50EA97AC417C}"/>
    <cellStyle name="Input 3 3 2 7 2 5" xfId="34927" xr:uid="{64014E5F-906E-42E4-A8BE-B954F2CF2104}"/>
    <cellStyle name="Input 3 3 2 7 3" xfId="12199" xr:uid="{EB688B02-49DA-4D8B-A4EA-35069A82A691}"/>
    <cellStyle name="Input 3 3 2 7 4" xfId="21134" xr:uid="{3F87D1C3-E7FD-4029-8881-0173117EEF9C}"/>
    <cellStyle name="Input 3 3 2 7 5" xfId="26921" xr:uid="{94D54E6B-6FA1-4067-8BB8-56E2A0ACFA7D}"/>
    <cellStyle name="Input 3 3 2 7 6" xfId="27671" xr:uid="{4BD15AF6-AB1E-49D8-B0EC-F655898B0EA4}"/>
    <cellStyle name="Input 3 3 2 8" xfId="4232" xr:uid="{1D67E19E-7416-4B75-B085-7CC473400663}"/>
    <cellStyle name="Input 3 3 2 8 2" xfId="17733" xr:uid="{D47D2C41-7BA6-4D2F-BEBF-561352D8869E}"/>
    <cellStyle name="Input 3 3 2 8 2 2" xfId="26016" xr:uid="{EABC36C7-0D3A-4898-8688-80025300F97D}"/>
    <cellStyle name="Input 3 3 2 8 2 3" xfId="31166" xr:uid="{3DFC99C8-FECE-43ED-8251-DF3F7D2E1BA8}"/>
    <cellStyle name="Input 3 3 2 8 2 4" xfId="35735" xr:uid="{BE97A7DC-4834-497C-B012-045117297956}"/>
    <cellStyle name="Input 3 3 2 8 3" xfId="14117" xr:uid="{D8FABFD1-D0CB-42C4-A883-29C99D52EE37}"/>
    <cellStyle name="Input 3 3 2 8 4" xfId="22638" xr:uid="{360E5466-370D-42F2-B1D7-AAFD58E0B7F4}"/>
    <cellStyle name="Input 3 3 2 8 5" xfId="28049" xr:uid="{0C625978-B172-4A5D-8043-154751908813}"/>
    <cellStyle name="Input 3 3 2 8 6" xfId="32830" xr:uid="{075E3D3A-8186-4206-B02F-D1ABC93B70AE}"/>
    <cellStyle name="Input 3 3 2 9" xfId="7494" xr:uid="{F0DA1CC4-DB27-4EE1-B6B6-73A376D14592}"/>
    <cellStyle name="Input 3 3 2 9 2" xfId="17867" xr:uid="{BA08BB02-4CA1-483A-AB85-077FCAA883E6}"/>
    <cellStyle name="Input 3 3 2 9 2 2" xfId="26150" xr:uid="{E4B95F7C-4BF7-4705-969B-85F24B10E760}"/>
    <cellStyle name="Input 3 3 2 9 2 3" xfId="31300" xr:uid="{7C083137-ADA6-4A8B-845D-365E371ED4CA}"/>
    <cellStyle name="Input 3 3 2 9 2 4" xfId="35869" xr:uid="{F3CCD8F9-D3DD-4A68-9AB5-F231EC340FE5}"/>
    <cellStyle name="Input 3 3 2 9 3" xfId="14243" xr:uid="{03F85284-7402-4A43-ADBC-00BEC2915C72}"/>
    <cellStyle name="Input 3 3 2 9 4" xfId="22772" xr:uid="{BD1BEABF-648D-4815-B35A-573448D06B86}"/>
    <cellStyle name="Input 3 3 2 9 5" xfId="28183" xr:uid="{43DC7FDD-852D-4DE4-A1BF-C7CFE0ADCA23}"/>
    <cellStyle name="Input 3 3 2 9 6" xfId="32964" xr:uid="{C6509004-2A72-4AB9-877C-5FA629805D75}"/>
    <cellStyle name="Input 3 3 3" xfId="669" xr:uid="{2C9A5FEC-3BC0-4EDB-9D62-BF40811129A6}"/>
    <cellStyle name="Input 3 3 3 10" xfId="7867" xr:uid="{C07677CD-E7D2-4273-92B0-B513515DFB62}"/>
    <cellStyle name="Input 3 3 3 10 2" xfId="18593" xr:uid="{B492B767-7420-423A-9A0E-6670AD163759}"/>
    <cellStyle name="Input 3 3 3 10 2 2" xfId="26876" xr:uid="{D9C8119B-E44A-4B6F-A532-85F098969A45}"/>
    <cellStyle name="Input 3 3 3 10 2 3" xfId="32026" xr:uid="{45884FE5-FB1E-4208-9D5B-F68FB8D00DAF}"/>
    <cellStyle name="Input 3 3 3 10 2 4" xfId="36595" xr:uid="{A525E029-E398-4372-8322-FE79DF286E09}"/>
    <cellStyle name="Input 3 3 3 10 3" xfId="23731" xr:uid="{B7F6F659-A87C-4A69-A7D2-5BD669A360B2}"/>
    <cellStyle name="Input 3 3 3 10 4" xfId="29014" xr:uid="{B416015D-17FD-472E-A6CE-16FB05505932}"/>
    <cellStyle name="Input 3 3 3 10 5" xfId="33690" xr:uid="{E946B0B3-8508-4E93-B9F3-DA03A53B3F8C}"/>
    <cellStyle name="Input 3 3 3 11" xfId="9391" xr:uid="{29C2CFED-D24F-429A-8BBB-F22543073E5A}"/>
    <cellStyle name="Input 3 3 3 11 2" xfId="18836" xr:uid="{365AD6F4-C8BD-40B0-ADEB-4E8DA19E9109}"/>
    <cellStyle name="Input 3 3 3 11 3" xfId="19481" xr:uid="{4FA027A9-857F-419C-BD5D-A4A6998E4EEC}"/>
    <cellStyle name="Input 3 3 3 12" xfId="8915" xr:uid="{E3C6211B-0BA5-4C40-964C-8955CE296CAD}"/>
    <cellStyle name="Input 3 3 3 13" xfId="19540" xr:uid="{3C375C5F-D651-4290-B519-CB37DCB3DDA8}"/>
    <cellStyle name="Input 3 3 3 2" xfId="874" xr:uid="{60FD324A-61E5-4945-8393-E870B38B3AA2}"/>
    <cellStyle name="Input 3 3 3 2 10" xfId="9575" xr:uid="{1EAA5149-320B-4660-82E9-B258918A6189}"/>
    <cellStyle name="Input 3 3 3 2 10 2" xfId="18991" xr:uid="{C8F57E65-500F-49CC-B4B2-ACA5CFB200A0}"/>
    <cellStyle name="Input 3 3 3 2 10 3" xfId="22284" xr:uid="{8E0E237A-7D3E-4EF7-BE79-3C20712AC46A}"/>
    <cellStyle name="Input 3 3 3 2 11" xfId="15135" xr:uid="{AFB65B01-F266-40C9-957A-FD7AEB4366D3}"/>
    <cellStyle name="Input 3 3 3 2 12" xfId="19185" xr:uid="{E44A6EBC-5EA1-408C-828B-FFEAF3F3837F}"/>
    <cellStyle name="Input 3 3 3 2 2" xfId="2050" xr:uid="{8FDAEDA7-3CA4-407D-A56D-83B8BBF921FD}"/>
    <cellStyle name="Input 3 3 3 2 2 2" xfId="4960" xr:uid="{44C47A0D-2F16-4084-83B6-15B807C80A3C}"/>
    <cellStyle name="Input 3 3 3 2 2 2 2" xfId="15995" xr:uid="{BAB64A9B-4E77-48C6-AA9F-BC8E84983CD5}"/>
    <cellStyle name="Input 3 3 3 2 2 2 3" xfId="24278" xr:uid="{A9DAA248-5CE8-4023-98CE-2D860DEC319E}"/>
    <cellStyle name="Input 3 3 3 2 2 2 4" xfId="29428" xr:uid="{356CF5C7-DEA4-4858-AAA0-FAC7632C5E80}"/>
    <cellStyle name="Input 3 3 3 2 2 2 5" xfId="33997" xr:uid="{46F478CC-9156-4D18-9EA5-E9FEC1B287E9}"/>
    <cellStyle name="Input 3 3 3 2 2 3" xfId="10438" xr:uid="{9D3D0B57-6180-49B2-976F-8B1251A9D90E}"/>
    <cellStyle name="Input 3 3 3 2 2 4" xfId="19710" xr:uid="{81FE319A-BB60-4919-AC7F-47382B2A02C4}"/>
    <cellStyle name="Input 3 3 3 2 2 5" xfId="23976" xr:uid="{F73A3AEC-FE60-4D5B-B1F9-701207FB6F92}"/>
    <cellStyle name="Input 3 3 3 2 2 6" xfId="27160" xr:uid="{E9764FA6-8B20-4E87-854C-C334CE2D9777}"/>
    <cellStyle name="Input 3 3 3 2 3" xfId="2543" xr:uid="{7D0919BA-45F3-47A4-BF13-2BAEB40C00AF}"/>
    <cellStyle name="Input 3 3 3 2 3 2" xfId="5448" xr:uid="{E6287458-E9B9-40E8-87E3-8360C0141541}"/>
    <cellStyle name="Input 3 3 3 2 3 2 2" xfId="16451" xr:uid="{2D2BD576-3B21-40A6-B4AF-EDE7A4607418}"/>
    <cellStyle name="Input 3 3 3 2 3 2 3" xfId="24734" xr:uid="{9AAF2C7D-642E-45D8-B1BC-747787FF3C39}"/>
    <cellStyle name="Input 3 3 3 2 3 2 4" xfId="29884" xr:uid="{C95F6910-2CA3-4BA6-B8B5-904B79DC1E38}"/>
    <cellStyle name="Input 3 3 3 2 3 2 5" xfId="34453" xr:uid="{0ACF7489-4E5A-4B26-A766-E997F727D46F}"/>
    <cellStyle name="Input 3 3 3 2 3 3" xfId="10971" xr:uid="{5EE0128F-A560-444A-8843-7142DB36DB11}"/>
    <cellStyle name="Input 3 3 3 2 3 4" xfId="20216" xr:uid="{EAA0E749-82DE-4B7D-8686-4C972BA4C63F}"/>
    <cellStyle name="Input 3 3 3 2 3 5" xfId="15193" xr:uid="{D9D0448C-13D0-4D98-8337-CD71F1DC6FF3}"/>
    <cellStyle name="Input 3 3 3 2 3 6" xfId="22065" xr:uid="{7E5F5504-5A8A-4166-A726-0810873C44CE}"/>
    <cellStyle name="Input 3 3 3 2 4" xfId="3234" xr:uid="{EDA710A9-9368-4B62-91FE-96F3526741A8}"/>
    <cellStyle name="Input 3 3 3 2 4 2" xfId="6132" xr:uid="{5F889591-53F2-4694-93BB-70BB5123543E}"/>
    <cellStyle name="Input 3 3 3 2 4 2 2" xfId="16791" xr:uid="{A2206A4A-51B5-4879-81CB-59396CB26603}"/>
    <cellStyle name="Input 3 3 3 2 4 2 3" xfId="25074" xr:uid="{641ECB25-521E-44AF-BAC3-5F9E4DA7EC57}"/>
    <cellStyle name="Input 3 3 3 2 4 2 4" xfId="30224" xr:uid="{9FEB2D81-BA65-434C-A089-CFA6A96FC774}"/>
    <cellStyle name="Input 3 3 3 2 4 2 5" xfId="34793" xr:uid="{8BD75696-4535-455C-8314-15AD911F7AAB}"/>
    <cellStyle name="Input 3 3 3 2 4 3" xfId="11314" xr:uid="{79F05652-BDF0-466F-AC08-F00A8599FA08}"/>
    <cellStyle name="Input 3 3 3 2 4 4" xfId="20560" xr:uid="{F7F1C994-8A72-41EE-99C7-A2050D1D4182}"/>
    <cellStyle name="Input 3 3 3 2 4 5" xfId="21547" xr:uid="{799C0543-14AB-413E-9C31-873DFCA93A24}"/>
    <cellStyle name="Input 3 3 3 2 4 6" xfId="27315" xr:uid="{6D355761-9BEB-46AE-B3CE-E14237109ADE}"/>
    <cellStyle name="Input 3 3 3 2 5" xfId="3519" xr:uid="{76FB44E9-181E-420B-ABCF-063E72FA92FD}"/>
    <cellStyle name="Input 3 3 3 2 5 2" xfId="6416" xr:uid="{D4D5983D-BEB9-4FD3-967C-B70B2624DA74}"/>
    <cellStyle name="Input 3 3 3 2 5 2 2" xfId="16978" xr:uid="{A8549C65-DEB0-4086-BED8-B2A54DC57B37}"/>
    <cellStyle name="Input 3 3 3 2 5 2 3" xfId="25261" xr:uid="{FCC1BBA7-2E67-41D3-936E-A861582DF318}"/>
    <cellStyle name="Input 3 3 3 2 5 2 4" xfId="30411" xr:uid="{EA15B3B0-F035-4610-BCBE-C5E043124F8F}"/>
    <cellStyle name="Input 3 3 3 2 5 2 5" xfId="34980" xr:uid="{595EC429-FC6F-4966-BB0A-079BBE9008ED}"/>
    <cellStyle name="Input 3 3 3 2 5 3" xfId="12252" xr:uid="{6118899C-62F9-4D00-A1E7-A2F0F4A61684}"/>
    <cellStyle name="Input 3 3 3 2 5 4" xfId="21187" xr:uid="{FA0F0D6A-293E-4FAE-B223-407FBCB326DA}"/>
    <cellStyle name="Input 3 3 3 2 5 5" xfId="26974" xr:uid="{A7C49A5F-9C04-447E-B390-FD33F067D435}"/>
    <cellStyle name="Input 3 3 3 2 5 6" xfId="32075" xr:uid="{04B8C921-C904-4DD8-B847-A5A4D18EA700}"/>
    <cellStyle name="Input 3 3 3 2 6" xfId="4285" xr:uid="{4743FB86-5D5B-4444-8372-9B83ED4FDAEC}"/>
    <cellStyle name="Input 3 3 3 2 6 2" xfId="17782" xr:uid="{A9E5A49C-0280-403E-964F-778C9054EB24}"/>
    <cellStyle name="Input 3 3 3 2 6 2 2" xfId="26065" xr:uid="{9E82C343-F503-42B1-8064-8FC09C0D2555}"/>
    <cellStyle name="Input 3 3 3 2 6 2 3" xfId="31215" xr:uid="{74B695E2-3617-4723-AC68-A0072E45C493}"/>
    <cellStyle name="Input 3 3 3 2 6 2 4" xfId="35784" xr:uid="{05428CD7-B2A8-4714-9267-9E5530CB4C43}"/>
    <cellStyle name="Input 3 3 3 2 6 3" xfId="14164" xr:uid="{BC8E5831-435D-4ABE-AAAF-3CC67D82297B}"/>
    <cellStyle name="Input 3 3 3 2 6 4" xfId="22687" xr:uid="{AD63AB7A-8F85-49F0-92B8-F8F372BDDFBF}"/>
    <cellStyle name="Input 3 3 3 2 6 5" xfId="28098" xr:uid="{3310BB7D-4B86-4BD9-8E62-53B57B4B23AC}"/>
    <cellStyle name="Input 3 3 3 2 6 6" xfId="32879" xr:uid="{094E5D47-AEB9-4EAA-8695-903C1CC3DDAB}"/>
    <cellStyle name="Input 3 3 3 2 7" xfId="7541" xr:uid="{7891E94C-C37B-4061-8E73-A6BD3958204E}"/>
    <cellStyle name="Input 3 3 3 2 7 2" xfId="17795" xr:uid="{EFAE74DD-4A35-4E8F-8589-ECCC4569C16C}"/>
    <cellStyle name="Input 3 3 3 2 7 2 2" xfId="26078" xr:uid="{D1F6695F-1ECD-4793-A9BB-2F6C4DA68CB2}"/>
    <cellStyle name="Input 3 3 3 2 7 2 3" xfId="31228" xr:uid="{D1EE2DD1-1B79-42F3-930C-A69EB3498FB2}"/>
    <cellStyle name="Input 3 3 3 2 7 2 4" xfId="35797" xr:uid="{DABD7C66-9536-4091-8A88-8EF1E46E7D8B}"/>
    <cellStyle name="Input 3 3 3 2 7 3" xfId="14176" xr:uid="{8859AEBD-804F-497D-93B0-459E270FA856}"/>
    <cellStyle name="Input 3 3 3 2 7 4" xfId="22700" xr:uid="{3BAFE201-901B-446A-A065-C21C6CE87E1D}"/>
    <cellStyle name="Input 3 3 3 2 7 5" xfId="28111" xr:uid="{2F99ADBD-5AC2-4B50-B093-881D53ABCE74}"/>
    <cellStyle name="Input 3 3 3 2 7 6" xfId="32892" xr:uid="{42F5FFC0-62D5-406F-9175-4D2A1064E4D7}"/>
    <cellStyle name="Input 3 3 3 2 8" xfId="6813" xr:uid="{665DF9C1-ACB1-4E74-8176-4E9F54C8C03D}"/>
    <cellStyle name="Input 3 3 3 2 8 2" xfId="18247" xr:uid="{1C00C6A0-622F-4D04-BDE5-EE1166DDC3C3}"/>
    <cellStyle name="Input 3 3 3 2 8 2 2" xfId="26530" xr:uid="{B3FCD6ED-28B0-4D0F-B29A-F41D64D89555}"/>
    <cellStyle name="Input 3 3 3 2 8 2 3" xfId="31680" xr:uid="{22A808E9-2F5F-4906-969C-0BBF4CEC7E0A}"/>
    <cellStyle name="Input 3 3 3 2 8 2 4" xfId="36249" xr:uid="{F1898BF0-462F-49E2-BC2B-4E0065D28A82}"/>
    <cellStyle name="Input 3 3 3 2 8 3" xfId="14991" xr:uid="{04E5D3C1-789D-4C38-B179-F3768E89BBD9}"/>
    <cellStyle name="Input 3 3 3 2 8 4" xfId="23385" xr:uid="{0E58F045-8FC7-4723-BE79-6C7DE1C2451F}"/>
    <cellStyle name="Input 3 3 3 2 8 5" xfId="28668" xr:uid="{09629C1A-362D-4248-A23E-676DBDFB5706}"/>
    <cellStyle name="Input 3 3 3 2 8 6" xfId="33344" xr:uid="{D606BB15-CFD5-4CE4-A2D4-7A81B9C09375}"/>
    <cellStyle name="Input 3 3 3 2 9" xfId="7959" xr:uid="{042D3E96-9E0E-454E-AC86-7319A632559D}"/>
    <cellStyle name="Input 3 3 3 2 9 2" xfId="18561" xr:uid="{E6428247-A7EE-45B4-BC0E-CE5D6D158113}"/>
    <cellStyle name="Input 3 3 3 2 9 2 2" xfId="26844" xr:uid="{E629FCF2-E98E-488B-AFB4-9FBACD5997AE}"/>
    <cellStyle name="Input 3 3 3 2 9 2 3" xfId="31994" xr:uid="{E71923CC-B711-44DD-9C01-C3DA04475D6D}"/>
    <cellStyle name="Input 3 3 3 2 9 2 4" xfId="36563" xr:uid="{ED13CA4F-BFE3-4E66-A13F-2E90D4870F19}"/>
    <cellStyle name="Input 3 3 3 2 9 3" xfId="23699" xr:uid="{B3D2C3BB-0E09-4244-BB00-338FBF3D0C4A}"/>
    <cellStyle name="Input 3 3 3 2 9 4" xfId="28982" xr:uid="{506E09A7-FB37-4739-B513-633CF5467681}"/>
    <cellStyle name="Input 3 3 3 2 9 5" xfId="33658" xr:uid="{5F268CB6-8097-4EBA-99E5-9010F30C5CA2}"/>
    <cellStyle name="Input 3 3 3 3" xfId="1876" xr:uid="{5D421F66-10A7-402D-A1C3-524890E4A6FB}"/>
    <cellStyle name="Input 3 3 3 3 2" xfId="4786" xr:uid="{D1776906-C43B-462A-85B0-7BA0F5F44B49}"/>
    <cellStyle name="Input 3 3 3 3 2 2" xfId="15867" xr:uid="{885FDD9B-3E79-4E41-ADC7-F1785A41DFD9}"/>
    <cellStyle name="Input 3 3 3 3 2 3" xfId="24150" xr:uid="{C78D4BC5-2A76-4067-818B-F4B78E7FBAEA}"/>
    <cellStyle name="Input 3 3 3 3 2 4" xfId="29300" xr:uid="{D852A05D-DAB6-49F3-9307-AED5BF46630D}"/>
    <cellStyle name="Input 3 3 3 3 2 5" xfId="33869" xr:uid="{1A756F95-A386-4D19-92FB-F9A42429707E}"/>
    <cellStyle name="Input 3 3 3 3 3" xfId="10249" xr:uid="{1787C146-200A-45DF-B97F-DA98B2994E06}"/>
    <cellStyle name="Input 3 3 3 3 4" xfId="19544" xr:uid="{55384822-84AA-48D9-89E0-4201C16DF69F}"/>
    <cellStyle name="Input 3 3 3 3 5" xfId="21957" xr:uid="{9CCCE5D1-9FE6-4612-883B-B6F83C0BC811}"/>
    <cellStyle name="Input 3 3 3 3 6" xfId="27480" xr:uid="{42B4BFC4-4BCD-4E81-B00D-0265CF957860}"/>
    <cellStyle name="Input 3 3 3 4" xfId="2812" xr:uid="{9845C47B-2360-49C4-9FF5-309B8D516F70}"/>
    <cellStyle name="Input 3 3 3 4 2" xfId="5716" xr:uid="{4890B763-E54D-44AE-A6EC-2A98BBC2D55C}"/>
    <cellStyle name="Input 3 3 3 4 2 2" xfId="16305" xr:uid="{0D22FDA6-1C45-477C-88AC-440E1FF05CB2}"/>
    <cellStyle name="Input 3 3 3 4 2 3" xfId="24588" xr:uid="{CD4E8F59-C69E-42AD-A211-841B64FF9E7F}"/>
    <cellStyle name="Input 3 3 3 4 2 4" xfId="29738" xr:uid="{F165E1BC-E62E-4D1D-8A86-0EFD6C57F373}"/>
    <cellStyle name="Input 3 3 3 4 2 5" xfId="34307" xr:uid="{0DCE6523-9A49-4007-9D59-7FCD1D55B1D2}"/>
    <cellStyle name="Input 3 3 3 4 3" xfId="10824" xr:uid="{E8F8C5DC-9AB0-453E-88A6-157CC50E9EE6}"/>
    <cellStyle name="Input 3 3 3 4 4" xfId="20069" xr:uid="{A1E50F7D-85F6-48F0-ACB8-E30E1ADC4169}"/>
    <cellStyle name="Input 3 3 3 4 5" xfId="20859" xr:uid="{6AD0BA08-F678-4B14-9CFF-A9B3059DAECC}"/>
    <cellStyle name="Input 3 3 3 4 6" xfId="21677" xr:uid="{02E9DA60-D84F-4000-80AC-6330C41817E9}"/>
    <cellStyle name="Input 3 3 3 5" xfId="3077" xr:uid="{91E8DA39-3FF3-4389-984A-2DE98178653C}"/>
    <cellStyle name="Input 3 3 3 5 2" xfId="5978" xr:uid="{5FC4BF47-EC08-45CF-901B-64E918985736}"/>
    <cellStyle name="Input 3 3 3 5 2 2" xfId="15884" xr:uid="{1CE436D4-8D44-4B10-BFAD-7E4BB13CCA15}"/>
    <cellStyle name="Input 3 3 3 5 2 3" xfId="24167" xr:uid="{99B99A8A-CF75-47EE-9739-627D0D9F1579}"/>
    <cellStyle name="Input 3 3 3 5 2 4" xfId="29317" xr:uid="{021686AA-697B-4505-88AF-5DE166B711C6}"/>
    <cellStyle name="Input 3 3 3 5 2 5" xfId="33886" xr:uid="{96A1E112-EA49-4411-845D-A7742F1422AE}"/>
    <cellStyle name="Input 3 3 3 5 3" xfId="10289" xr:uid="{A98E776F-5723-4B91-B6D3-8A7E7C4A01C0}"/>
    <cellStyle name="Input 3 3 3 5 4" xfId="19577" xr:uid="{7388A68C-E413-419B-9A98-E5B3A084E069}"/>
    <cellStyle name="Input 3 3 3 5 5" xfId="18689" xr:uid="{B71CD7A4-34DC-47A6-A04E-0CAFFC2CB075}"/>
    <cellStyle name="Input 3 3 3 5 6" xfId="21958" xr:uid="{57AD05EF-15AE-47B3-BBDE-895136EB09F7}"/>
    <cellStyle name="Input 3 3 3 6" xfId="3137" xr:uid="{C4E07887-53CB-4BF2-845B-C35E8EEE921F}"/>
    <cellStyle name="Input 3 3 3 6 2" xfId="6035" xr:uid="{5DE4E5E3-0406-4371-AC2E-5CE7596A2B81}"/>
    <cellStyle name="Input 3 3 3 6 2 2" xfId="16883" xr:uid="{5CDC017A-1713-4812-9E70-59FBCA975E65}"/>
    <cellStyle name="Input 3 3 3 6 2 3" xfId="25166" xr:uid="{E50B8C6B-39AE-4C80-9CBA-91D8CB180C6F}"/>
    <cellStyle name="Input 3 3 3 6 2 4" xfId="30316" xr:uid="{3FF7EE54-B74E-49D3-A424-27FDF5DDAABE}"/>
    <cellStyle name="Input 3 3 3 6 2 5" xfId="34885" xr:uid="{7AAAFEA8-E7A4-43CA-A8A8-9E0D7961ACE7}"/>
    <cellStyle name="Input 3 3 3 6 3" xfId="11751" xr:uid="{94FDB264-41E1-40E1-9DF0-FC9DC2BCF814}"/>
    <cellStyle name="Input 3 3 3 6 4" xfId="20849" xr:uid="{67B1428A-02B7-40B7-89CF-678A49D0FE44}"/>
    <cellStyle name="Input 3 3 3 6 5" xfId="21693" xr:uid="{2ED18A95-9D21-47BC-8DC5-31CDCD0BFDAC}"/>
    <cellStyle name="Input 3 3 3 6 6" xfId="20639" xr:uid="{A21B0AD7-1AB4-4C1D-978C-D54E4877BB46}"/>
    <cellStyle name="Input 3 3 3 7" xfId="4094" xr:uid="{DA01F981-A197-4D2B-85D4-1AF7C1498F04}"/>
    <cellStyle name="Input 3 3 3 7 2" xfId="17276" xr:uid="{970C756A-E81D-4769-8CAA-E71ACCDDB2EB}"/>
    <cellStyle name="Input 3 3 3 7 2 2" xfId="25559" xr:uid="{E212C1D7-5307-47F9-9645-0AE7351DF7D1}"/>
    <cellStyle name="Input 3 3 3 7 2 3" xfId="30709" xr:uid="{7E7F88E5-C25D-4DB8-ACB0-C4787CD941A6}"/>
    <cellStyle name="Input 3 3 3 7 2 4" xfId="35278" xr:uid="{386B8940-A7F5-47CE-B155-B5687EAE2B6C}"/>
    <cellStyle name="Input 3 3 3 7 3" xfId="13386" xr:uid="{872DB5B2-1BA9-4967-9C08-B2B1C7B4A81C}"/>
    <cellStyle name="Input 3 3 3 7 4" xfId="22004" xr:uid="{4F4C72C4-01BF-4CAB-91DC-31569A610A87}"/>
    <cellStyle name="Input 3 3 3 7 5" xfId="27512" xr:uid="{ED2C69D7-A9F0-4F84-9CB2-0EA1EECCEAC2}"/>
    <cellStyle name="Input 3 3 3 7 6" xfId="32373" xr:uid="{72D83979-FC6F-4B9A-B619-EA0EFE275D8D}"/>
    <cellStyle name="Input 3 3 3 8" xfId="6799" xr:uid="{06073990-526B-4B0D-9C74-4278EE2109E1}"/>
    <cellStyle name="Input 3 3 3 8 2" xfId="18010" xr:uid="{98BB5B65-BFFA-4F3C-86A7-260F4F65AAFC}"/>
    <cellStyle name="Input 3 3 3 8 2 2" xfId="26293" xr:uid="{A7D1C82F-FE1B-4985-A511-AA9123B578F5}"/>
    <cellStyle name="Input 3 3 3 8 2 3" xfId="31443" xr:uid="{A250ECB6-278C-4361-8042-6669C6484ED8}"/>
    <cellStyle name="Input 3 3 3 8 2 4" xfId="36012" xr:uid="{069969C6-283F-43CE-AA95-054673DD6203}"/>
    <cellStyle name="Input 3 3 3 8 3" xfId="14385" xr:uid="{0ABF2D87-DC59-4BF3-A07D-438DA1B68960}"/>
    <cellStyle name="Input 3 3 3 8 4" xfId="22916" xr:uid="{475AC5BD-95E8-4689-A3ED-9AABA812B0AB}"/>
    <cellStyle name="Input 3 3 3 8 5" xfId="28326" xr:uid="{35D58DD9-B75C-47EB-922B-A0E53C07DB56}"/>
    <cellStyle name="Input 3 3 3 8 6" xfId="33107" xr:uid="{80603EC0-3E8E-4D95-A107-DADAB06BC80A}"/>
    <cellStyle name="Input 3 3 3 9" xfId="7884" xr:uid="{D935FB85-5CCA-48C1-9E8B-F5B46142F5CA}"/>
    <cellStyle name="Input 3 3 3 9 2" xfId="18093" xr:uid="{82122B4C-7789-4E1B-8E60-6E3B5A7C164F}"/>
    <cellStyle name="Input 3 3 3 9 2 2" xfId="26376" xr:uid="{59382304-D418-4600-AF25-277409D24704}"/>
    <cellStyle name="Input 3 3 3 9 2 3" xfId="31526" xr:uid="{BAE88C3D-7AFD-44DC-AD38-8DA444076024}"/>
    <cellStyle name="Input 3 3 3 9 2 4" xfId="36095" xr:uid="{EC7858F6-CF36-4845-A29B-76C694CB42D8}"/>
    <cellStyle name="Input 3 3 3 9 3" xfId="14462" xr:uid="{4B671864-113A-430B-A870-2CD42C2D6FEF}"/>
    <cellStyle name="Input 3 3 3 9 4" xfId="23000" xr:uid="{F35B21DB-F0FD-4E81-A96E-DAD4380A172C}"/>
    <cellStyle name="Input 3 3 3 9 5" xfId="28409" xr:uid="{6F4C9574-3FA9-4602-9C87-FA423FDB5604}"/>
    <cellStyle name="Input 3 3 3 9 6" xfId="33190" xr:uid="{01787C01-D322-4355-B5D8-A5E038EB565D}"/>
    <cellStyle name="Input 3 3 4" xfId="715" xr:uid="{7A51334C-24CB-4E13-B6A5-E3A1AC8394D1}"/>
    <cellStyle name="Input 3 3 4 10" xfId="9434" xr:uid="{CF17F4EE-03A4-4756-8459-1BF745637F8B}"/>
    <cellStyle name="Input 3 3 4 10 2" xfId="18870" xr:uid="{FABE76AA-6FD2-4C59-B280-83270657BB68}"/>
    <cellStyle name="Input 3 3 4 10 3" xfId="20729" xr:uid="{4E552A5A-13E4-40CE-87D2-9E64CC8E181E}"/>
    <cellStyle name="Input 3 3 4 11" xfId="8775" xr:uid="{D95FF63A-4E95-4A85-87D7-58CEF35A2AB7}"/>
    <cellStyle name="Input 3 3 4 12" xfId="21012" xr:uid="{4A33BFD1-5EF9-47E5-A912-FF2529B48FE7}"/>
    <cellStyle name="Input 3 3 4 2" xfId="1918" xr:uid="{9461D5FC-440E-44DB-BE3E-47456C0F439D}"/>
    <cellStyle name="Input 3 3 4 2 2" xfId="4828" xr:uid="{C2F29B53-36DE-4A3A-B4E1-15A62AE2CB3D}"/>
    <cellStyle name="Input 3 3 4 2 2 2" xfId="15889" xr:uid="{5FE6F51E-5A15-4827-B59C-34EAA81031EC}"/>
    <cellStyle name="Input 3 3 4 2 2 3" xfId="24172" xr:uid="{C55978CD-3BD2-4369-9E7E-4F26510D1FAD}"/>
    <cellStyle name="Input 3 3 4 2 2 4" xfId="29322" xr:uid="{62F3BD32-2019-4398-A9A7-B09E0304608D}"/>
    <cellStyle name="Input 3 3 4 2 2 5" xfId="33891" xr:uid="{8CAC57A8-D39F-4615-A81D-EAAC9A1496BC}"/>
    <cellStyle name="Input 3 3 4 2 3" xfId="10294" xr:uid="{F9134D23-A28C-4BD8-AA16-24B49BA2F8EC}"/>
    <cellStyle name="Input 3 3 4 2 4" xfId="19582" xr:uid="{DDF6BA9B-FCA5-417A-8341-C37DF3C735CF}"/>
    <cellStyle name="Input 3 3 4 2 5" xfId="23130" xr:uid="{6F3D0C07-C346-4ADF-AB23-F1D9381BD783}"/>
    <cellStyle name="Input 3 3 4 2 6" xfId="19374" xr:uid="{AE774BB6-4FF5-4EAF-8660-94E8DB0EDC84}"/>
    <cellStyle name="Input 3 3 4 3" xfId="2401" xr:uid="{2335D4BB-0EB4-4D3E-B5DD-39254BD79BE5}"/>
    <cellStyle name="Input 3 3 4 3 2" xfId="5306" xr:uid="{3C1C14BC-30A4-4A7B-A858-9A3561B094C9}"/>
    <cellStyle name="Input 3 3 4 3 2 2" xfId="16332" xr:uid="{7476E999-4B0D-4B5F-B666-08D9A32F3B74}"/>
    <cellStyle name="Input 3 3 4 3 2 3" xfId="24615" xr:uid="{0C17D19B-5743-449E-AEEF-E6BD5EAB8A1B}"/>
    <cellStyle name="Input 3 3 4 3 2 4" xfId="29765" xr:uid="{E5AECC7A-DF94-42B6-A3C0-5FDC39D6B8AC}"/>
    <cellStyle name="Input 3 3 4 3 2 5" xfId="34334" xr:uid="{C12464CF-8F55-4698-A8C2-9CB5CBB328E0}"/>
    <cellStyle name="Input 3 3 4 3 3" xfId="10851" xr:uid="{C432E17D-2400-4B66-BE63-8E1C72859510}"/>
    <cellStyle name="Input 3 3 4 3 4" xfId="20096" xr:uid="{3134B1E5-CE1E-427C-AA1A-1BFC7621B1CB}"/>
    <cellStyle name="Input 3 3 4 3 5" xfId="23763" xr:uid="{3701551C-20B4-45EE-85F8-A6F8E929381A}"/>
    <cellStyle name="Input 3 3 4 3 6" xfId="28531" xr:uid="{C97D4227-F7B8-4C92-B712-F7FE21D8E459}"/>
    <cellStyle name="Input 3 3 4 4" xfId="2531" xr:uid="{59658CD2-8A4C-47FE-B33B-5462462A7A86}"/>
    <cellStyle name="Input 3 3 4 4 2" xfId="5436" xr:uid="{6558E704-0242-49C4-8572-6DF7E5A7E4A7}"/>
    <cellStyle name="Input 3 3 4 4 2 2" xfId="16201" xr:uid="{AD495C44-B6D5-48F0-8F0A-CB87F6D392BC}"/>
    <cellStyle name="Input 3 3 4 4 2 3" xfId="24484" xr:uid="{2BD8C4AF-E083-4DA6-AF1F-79F90AA194EA}"/>
    <cellStyle name="Input 3 3 4 4 2 4" xfId="29634" xr:uid="{379234EA-1900-4022-BF08-058C85D055C3}"/>
    <cellStyle name="Input 3 3 4 4 2 5" xfId="34203" xr:uid="{FB9FD775-6FA3-4D17-9546-D41E144B6EE1}"/>
    <cellStyle name="Input 3 3 4 4 3" xfId="10720" xr:uid="{5EE7324F-B0C0-4FC2-84B3-8C8A4A48DEC4}"/>
    <cellStyle name="Input 3 3 4 4 4" xfId="19965" xr:uid="{8535B128-143A-48DF-BC83-B25FCE80C6CC}"/>
    <cellStyle name="Input 3 3 4 4 5" xfId="23973" xr:uid="{595D90ED-8AC2-45F2-ADCC-09A3FFC77F10}"/>
    <cellStyle name="Input 3 3 4 4 6" xfId="29145" xr:uid="{08271429-6E31-4546-BCC5-9E247570E8C3}"/>
    <cellStyle name="Input 3 3 4 5" xfId="2835" xr:uid="{55500521-4A51-42C4-9D05-FBE3362FBFA6}"/>
    <cellStyle name="Input 3 3 4 5 2" xfId="5739" xr:uid="{0781133D-9ECE-4C5C-A1D6-2A9D4E4C2046}"/>
    <cellStyle name="Input 3 3 4 5 2 2" xfId="16859" xr:uid="{8F689EB4-E206-4D9C-81D3-5BDC0FECC050}"/>
    <cellStyle name="Input 3 3 4 5 2 3" xfId="25142" xr:uid="{E65358ED-7BE8-4563-A988-0BBC8BCAE2A9}"/>
    <cellStyle name="Input 3 3 4 5 2 4" xfId="30292" xr:uid="{49BFE176-5021-4C7F-B326-B04523C29BA5}"/>
    <cellStyle name="Input 3 3 4 5 2 5" xfId="34861" xr:uid="{F944B339-CDE4-479B-9FAB-181DA841D658}"/>
    <cellStyle name="Input 3 3 4 5 3" xfId="11685" xr:uid="{627DD728-4D52-49AD-A80F-32E31C76AA5F}"/>
    <cellStyle name="Input 3 3 4 5 4" xfId="20802" xr:uid="{78EA5E68-1B65-496F-BB42-B7D49FB657E0}"/>
    <cellStyle name="Input 3 3 4 5 5" xfId="9024" xr:uid="{63219002-DFB4-4A55-A966-101C63896166}"/>
    <cellStyle name="Input 3 3 4 5 6" xfId="23937" xr:uid="{B3ABA6B9-6EEB-419B-8C28-E9C93A25303E}"/>
    <cellStyle name="Input 3 3 4 6" xfId="4138" xr:uid="{D9455A37-D8A6-479E-9759-373BE10F631C}"/>
    <cellStyle name="Input 3 3 4 6 2" xfId="17414" xr:uid="{2F1D6432-FFC3-4AFF-9595-8811FF4FDF94}"/>
    <cellStyle name="Input 3 3 4 6 2 2" xfId="25697" xr:uid="{4C7F2BE1-9AA4-4DBC-A3FF-8027C0DDBA54}"/>
    <cellStyle name="Input 3 3 4 6 2 3" xfId="30847" xr:uid="{2C820316-DE31-48BF-B460-0423352D4253}"/>
    <cellStyle name="Input 3 3 4 6 2 4" xfId="35416" xr:uid="{65B67FE6-1C24-4E87-800F-2B84CC6BCF68}"/>
    <cellStyle name="Input 3 3 4 6 3" xfId="13643" xr:uid="{9FF2417A-8FC4-478D-A1C8-EC6D05E3D597}"/>
    <cellStyle name="Input 3 3 4 6 4" xfId="22217" xr:uid="{AA5111D4-7981-4B16-A401-EBC261507EC0}"/>
    <cellStyle name="Input 3 3 4 6 5" xfId="27682" xr:uid="{1E9DC769-0424-4249-808C-6DC51B435166}"/>
    <cellStyle name="Input 3 3 4 6 6" xfId="32511" xr:uid="{BE495FCF-8D27-4D6E-8731-2BB529BD40E3}"/>
    <cellStyle name="Input 3 3 4 7" xfId="7300" xr:uid="{43F0D71D-E49C-4468-B6ED-5D71A3EB3CF2}"/>
    <cellStyle name="Input 3 3 4 7 2" xfId="18089" xr:uid="{6E0CD558-899D-478E-BD9B-B034D32CAE70}"/>
    <cellStyle name="Input 3 3 4 7 2 2" xfId="26372" xr:uid="{93A014D0-53EA-4E34-B7C3-E33F1A260DBE}"/>
    <cellStyle name="Input 3 3 4 7 2 3" xfId="31522" xr:uid="{7AD5B8FA-1C64-43F2-A77A-22BE2142B0C2}"/>
    <cellStyle name="Input 3 3 4 7 2 4" xfId="36091" xr:uid="{B95F8FC9-040A-44F9-B13E-326734F9A14D}"/>
    <cellStyle name="Input 3 3 4 7 3" xfId="14458" xr:uid="{89378D14-3C6A-4C7D-9092-55B766B74918}"/>
    <cellStyle name="Input 3 3 4 7 4" xfId="22996" xr:uid="{C217989F-AE80-4E87-9EC8-BFFE2B95A7FD}"/>
    <cellStyle name="Input 3 3 4 7 5" xfId="28405" xr:uid="{72FD4038-CD9C-4C8C-B552-2460542883FC}"/>
    <cellStyle name="Input 3 3 4 7 6" xfId="33186" xr:uid="{48F21269-6039-4CD4-B3A6-60E544B240DF}"/>
    <cellStyle name="Input 3 3 4 8" xfId="7005" xr:uid="{22911F37-C5B6-45E2-ADFF-6ADCD2931A7E}"/>
    <cellStyle name="Input 3 3 4 8 2" xfId="17391" xr:uid="{BD88FBAD-7854-497D-84AC-FD81E9409E2C}"/>
    <cellStyle name="Input 3 3 4 8 2 2" xfId="25674" xr:uid="{4D4932D2-90C5-449A-A0FE-B5A2AEAEFFC7}"/>
    <cellStyle name="Input 3 3 4 8 2 3" xfId="30824" xr:uid="{E5D294FD-B3C8-4D5C-A18F-DFA9EF39C49A}"/>
    <cellStyle name="Input 3 3 4 8 2 4" xfId="35393" xr:uid="{1805BDEB-E42A-43C3-B106-21B2CC825506}"/>
    <cellStyle name="Input 3 3 4 8 3" xfId="13518" xr:uid="{9B45A44F-EBE0-4C8F-B37E-DE7A530E2611}"/>
    <cellStyle name="Input 3 3 4 8 4" xfId="22136" xr:uid="{D2E3786E-F337-4621-8CF2-649601707DA8}"/>
    <cellStyle name="Input 3 3 4 8 5" xfId="27632" xr:uid="{36A10312-3260-4AA0-8FBF-FECC532578DE}"/>
    <cellStyle name="Input 3 3 4 8 6" xfId="32488" xr:uid="{65DE9ABE-37D4-4E1D-B0A1-32A5AB7D43C6}"/>
    <cellStyle name="Input 3 3 4 9" xfId="7105" xr:uid="{049D4EAF-9293-4D8B-9EC0-C8F22846D0AB}"/>
    <cellStyle name="Input 3 3 4 9 2" xfId="17471" xr:uid="{4566D8F2-9D87-48C2-906C-8C67308BC096}"/>
    <cellStyle name="Input 3 3 4 9 2 2" xfId="25754" xr:uid="{9CA9CB18-2F78-4714-BF04-7B06726A45CD}"/>
    <cellStyle name="Input 3 3 4 9 2 3" xfId="30904" xr:uid="{C7F25CCD-8354-41C5-9C24-63EE44FF0B83}"/>
    <cellStyle name="Input 3 3 4 9 2 4" xfId="35473" xr:uid="{5B992C55-13F7-48E7-80D0-DD2FBED7EE11}"/>
    <cellStyle name="Input 3 3 4 9 3" xfId="22331" xr:uid="{D840EAC4-7E2E-4DC3-A0B4-D7BCACF96B44}"/>
    <cellStyle name="Input 3 3 4 9 4" xfId="27760" xr:uid="{DC5943CC-7EC6-40F9-A0F0-1F5C17590F3A}"/>
    <cellStyle name="Input 3 3 4 9 5" xfId="32568" xr:uid="{2426188F-17AB-4C3A-8140-72DF7638D8BB}"/>
    <cellStyle name="Input 3 3 5" xfId="1842" xr:uid="{ECB9D3BB-1202-46ED-BF81-D2C90BA7B974}"/>
    <cellStyle name="Input 3 3 5 2" xfId="4752" xr:uid="{F5B1CEE4-4A95-4EC0-B59F-5B3CF8CE0239}"/>
    <cellStyle name="Input 3 3 5 2 2" xfId="15857" xr:uid="{4FD87F06-7E89-4265-A973-703FBBAAFC8B}"/>
    <cellStyle name="Input 3 3 5 2 3" xfId="24140" xr:uid="{E7CD4E09-8D91-475A-8127-FC62BE37810E}"/>
    <cellStyle name="Input 3 3 5 2 4" xfId="29290" xr:uid="{6454A084-D1B3-4CAD-BBEF-2FD4D179424B}"/>
    <cellStyle name="Input 3 3 5 2 5" xfId="33859" xr:uid="{054E13AB-FC6D-4A87-B3AD-21EBFE075862}"/>
    <cellStyle name="Input 3 3 5 3" xfId="10214" xr:uid="{14D235CC-0EC9-40A9-8442-8E2B24E5FDB2}"/>
    <cellStyle name="Input 3 3 5 4" xfId="19518" xr:uid="{8D236E72-09A1-4C36-ADBB-FBA1C0C1C4A1}"/>
    <cellStyle name="Input 3 3 5 5" xfId="23250" xr:uid="{3E484E28-B1DD-431F-9F85-4559B1A6A83C}"/>
    <cellStyle name="Input 3 3 5 6" xfId="18792" xr:uid="{7E5CA9CC-2843-456E-8B79-E6654F059206}"/>
    <cellStyle name="Input 3 3 6" xfId="3066" xr:uid="{71DDB695-9F96-4876-B885-3A2EE4521E8E}"/>
    <cellStyle name="Input 3 3 6 2" xfId="5967" xr:uid="{E2E2279E-FA41-4E80-98F2-B097809A8865}"/>
    <cellStyle name="Input 3 3 6 2 2" xfId="16293" xr:uid="{92874AC3-3C16-44AB-BD7B-5A43188EBE37}"/>
    <cellStyle name="Input 3 3 6 2 3" xfId="24576" xr:uid="{EDEBD826-3021-4A41-A30D-2F15DAEC19EA}"/>
    <cellStyle name="Input 3 3 6 2 4" xfId="29726" xr:uid="{44B260F2-DCEB-43FB-A15C-3AB17DFD6FA5}"/>
    <cellStyle name="Input 3 3 6 2 5" xfId="34295" xr:uid="{E91F73BC-B3C3-4484-B85A-E89463F55F56}"/>
    <cellStyle name="Input 3 3 6 3" xfId="10812" xr:uid="{0F687BE1-0376-4126-9D18-1EB0B9704A26}"/>
    <cellStyle name="Input 3 3 6 4" xfId="20057" xr:uid="{D7375F3C-3468-4F01-A4B9-AE8EA58C1DDC}"/>
    <cellStyle name="Input 3 3 6 5" xfId="15294" xr:uid="{890D0053-3C46-4925-B781-24DAF8071B5C}"/>
    <cellStyle name="Input 3 3 6 6" xfId="27262" xr:uid="{DA5C5E79-2A64-4CD1-A97C-72F4C11350AF}"/>
    <cellStyle name="Input 3 3 7" xfId="2687" xr:uid="{AFCBF797-DD43-404F-8BDF-D5981D1CBB67}"/>
    <cellStyle name="Input 3 3 7 2" xfId="5592" xr:uid="{B931376E-F9F2-478D-BC3F-2DBA28A61596}"/>
    <cellStyle name="Input 3 3 7 2 2" xfId="16228" xr:uid="{07C1F8A1-EB5E-4104-ACAE-8F675F4385C4}"/>
    <cellStyle name="Input 3 3 7 2 3" xfId="24511" xr:uid="{1A56EC80-390C-4FE4-BC9E-5C576485EB12}"/>
    <cellStyle name="Input 3 3 7 2 4" xfId="29661" xr:uid="{ED9CBA9F-33B1-4F4B-82AB-6800129ACB89}"/>
    <cellStyle name="Input 3 3 7 2 5" xfId="34230" xr:uid="{E7EAD6F1-0484-4CDD-9B01-364A06154D54}"/>
    <cellStyle name="Input 3 3 7 3" xfId="10747" xr:uid="{A367EA66-9853-4622-8F9C-641EA7941836}"/>
    <cellStyle name="Input 3 3 7 4" xfId="19992" xr:uid="{5778DB9A-0531-4D3D-8244-9F74FB7D1C87}"/>
    <cellStyle name="Input 3 3 7 5" xfId="19506" xr:uid="{5D1BBDC9-D7FE-4592-B7CA-F8A5E0F3AE8B}"/>
    <cellStyle name="Input 3 3 7 6" xfId="21886" xr:uid="{87F761E8-ADEB-4754-B00B-D690E9A4213A}"/>
    <cellStyle name="Input 3 3 8" xfId="3119" xr:uid="{E862F815-2818-408C-A420-6C5AFE292EED}"/>
    <cellStyle name="Input 3 3 8 2" xfId="6020" xr:uid="{CB23E3AA-B438-4DCD-A624-6F24590A4912}"/>
    <cellStyle name="Input 3 3 8 2 2" xfId="16813" xr:uid="{699A470D-313E-4DB2-9339-0733B0A64333}"/>
    <cellStyle name="Input 3 3 8 2 3" xfId="25096" xr:uid="{9685FFD5-4E16-42D3-8F4F-F647E7F524BB}"/>
    <cellStyle name="Input 3 3 8 2 4" xfId="30246" xr:uid="{9EC28647-F149-4326-8C6A-A6B793C38820}"/>
    <cellStyle name="Input 3 3 8 2 5" xfId="34815" xr:uid="{7764F958-D14E-4121-AC39-0E28D65C9F2E}"/>
    <cellStyle name="Input 3 3 8 3" xfId="11396" xr:uid="{23F133C1-3AB6-4DB5-BAC0-BB39575A1E67}"/>
    <cellStyle name="Input 3 3 8 4" xfId="20622" xr:uid="{F00AE0A9-473E-4BD4-AF63-7BBF9DBC8702}"/>
    <cellStyle name="Input 3 3 8 5" xfId="21453" xr:uid="{128E0000-BF60-4D86-A7F2-BDCBDE6A5EE6}"/>
    <cellStyle name="Input 3 3 8 6" xfId="27276" xr:uid="{90B8C211-CCCD-4771-BDD7-25BA9143545A}"/>
    <cellStyle name="Input 3 3 9" xfId="4059" xr:uid="{CDFA9A39-F7D9-4090-BDDB-31645297AC5E}"/>
    <cellStyle name="Input 3 3 9 2" xfId="17267" xr:uid="{D59C252E-8959-4EDB-8596-B69F84EF683D}"/>
    <cellStyle name="Input 3 3 9 2 2" xfId="25550" xr:uid="{83CB3EE7-E669-4A24-B512-43FF8ADC482D}"/>
    <cellStyle name="Input 3 3 9 2 3" xfId="30700" xr:uid="{0E06C562-5A44-4FB3-8065-7B664B289E1B}"/>
    <cellStyle name="Input 3 3 9 2 4" xfId="35269" xr:uid="{2E519000-6BB7-474A-A976-237A16416864}"/>
    <cellStyle name="Input 3 3 9 3" xfId="13378" xr:uid="{804A11BC-82A5-4856-A22B-13180E8C5D04}"/>
    <cellStyle name="Input 3 3 9 4" xfId="21995" xr:uid="{400A8620-C0D0-430F-84B6-AACB1B62BD48}"/>
    <cellStyle name="Input 3 3 9 5" xfId="27503" xr:uid="{260B34F3-9AD9-401B-9822-A3BE34895B31}"/>
    <cellStyle name="Input 3 3 9 6" xfId="32364" xr:uid="{86C0E9F4-18D3-4998-9852-4261C9708775}"/>
    <cellStyle name="Input 3 4" xfId="568" xr:uid="{07F7F781-2A60-4AB2-B130-236DE23E37A0}"/>
    <cellStyle name="Input 3 4 10" xfId="7346" xr:uid="{0186EAD0-7D0A-41F8-A50A-AFB1E4D8AABE}"/>
    <cellStyle name="Input 3 4 10 2" xfId="17610" xr:uid="{204DF15C-B833-44B6-8062-BBBEDB4DA4B9}"/>
    <cellStyle name="Input 3 4 10 2 2" xfId="25893" xr:uid="{EC983423-AA0B-472D-9F75-BEDA8A88F036}"/>
    <cellStyle name="Input 3 4 10 2 3" xfId="31043" xr:uid="{F5E6C0E4-2539-492F-A67E-AC0DEEFBA004}"/>
    <cellStyle name="Input 3 4 10 2 4" xfId="35612" xr:uid="{6531A81C-9778-4E86-81AA-DB806207C321}"/>
    <cellStyle name="Input 3 4 10 3" xfId="13925" xr:uid="{2ADDED06-E01C-495D-BECF-C9B3FCA802BF}"/>
    <cellStyle name="Input 3 4 10 4" xfId="22470" xr:uid="{3EF183DB-6985-434E-9E1A-9D4DD1DCBB29}"/>
    <cellStyle name="Input 3 4 10 5" xfId="27899" xr:uid="{81A005DF-0B21-472B-B112-FBA1B97A4A37}"/>
    <cellStyle name="Input 3 4 10 6" xfId="32707" xr:uid="{A5738EE0-53F8-4A2B-A67F-D7BBD2399381}"/>
    <cellStyle name="Input 3 4 11" xfId="6956" xr:uid="{C7F7329F-9A7E-4FD7-885E-23D4F999645D}"/>
    <cellStyle name="Input 3 4 11 2" xfId="18499" xr:uid="{CE7F1B52-F4B8-430C-8BED-363CC348760B}"/>
    <cellStyle name="Input 3 4 11 2 2" xfId="26782" xr:uid="{059C5CC6-E943-4520-86AC-DA0578D937F9}"/>
    <cellStyle name="Input 3 4 11 2 3" xfId="31932" xr:uid="{EC40B227-5643-4D83-A660-5C52C0857D50}"/>
    <cellStyle name="Input 3 4 11 2 4" xfId="36501" xr:uid="{B5169207-9EB6-45C3-AF8E-1BD0A9B47A32}"/>
    <cellStyle name="Input 3 4 11 3" xfId="23637" xr:uid="{9D13DE77-4C8B-4727-8923-411A30C491FE}"/>
    <cellStyle name="Input 3 4 11 4" xfId="28920" xr:uid="{D1091D55-7B8B-4893-A289-6215CAEFC88E}"/>
    <cellStyle name="Input 3 4 11 5" xfId="33596" xr:uid="{4A55080D-0AA7-4E50-9DEA-7071CDB524C9}"/>
    <cellStyle name="Input 3 4 12" xfId="9292" xr:uid="{23F86661-0EFF-45F5-AB09-EF9478196A00}"/>
    <cellStyle name="Input 3 4 12 2" xfId="18769" xr:uid="{1EC2930E-D130-453C-984F-BC1FC0B01702}"/>
    <cellStyle name="Input 3 4 12 3" xfId="23775" xr:uid="{32FB02EA-B85D-4CF8-A0C5-1C884A04DC6D}"/>
    <cellStyle name="Input 3 4 13" xfId="15212" xr:uid="{48412710-539A-4382-9C98-E9B6E064006A}"/>
    <cellStyle name="Input 3 4 14" xfId="21476" xr:uid="{9707951A-2D77-4D81-AC02-85BD37FE529A}"/>
    <cellStyle name="Input 3 4 2" xfId="808" xr:uid="{CB034B50-31D7-4FC2-AEBB-C2AE72C32E7B}"/>
    <cellStyle name="Input 3 4 2 10" xfId="7899" xr:uid="{D8A52677-73C0-43B8-A413-4F6DB2C60B4B}"/>
    <cellStyle name="Input 3 4 2 10 2" xfId="17989" xr:uid="{8705D015-3784-487A-B097-76CA64D4D005}"/>
    <cellStyle name="Input 3 4 2 10 2 2" xfId="26272" xr:uid="{A981947C-8ED7-4DBE-A4F2-3B449F926D2A}"/>
    <cellStyle name="Input 3 4 2 10 2 3" xfId="31422" xr:uid="{AC0810E1-6EEC-4D13-83FE-DD495FD0F56B}"/>
    <cellStyle name="Input 3 4 2 10 2 4" xfId="35991" xr:uid="{4987AC2B-9BD7-4FE1-AC52-F2DB912AF1E2}"/>
    <cellStyle name="Input 3 4 2 10 3" xfId="22895" xr:uid="{594391AF-D2EF-4DBE-B428-E3E398425A1D}"/>
    <cellStyle name="Input 3 4 2 10 4" xfId="28305" xr:uid="{41EAB896-C955-4D2B-8EC8-FB3A1FAD8E63}"/>
    <cellStyle name="Input 3 4 2 10 5" xfId="33086" xr:uid="{8E4D5C7C-22C5-47A2-BA2E-335966DF085F}"/>
    <cellStyle name="Input 3 4 2 11" xfId="9516" xr:uid="{0BE32F7D-4764-49A0-9A6C-B6A27F4EA93E}"/>
    <cellStyle name="Input 3 4 2 11 2" xfId="18932" xr:uid="{2CE819E0-9A1D-42C6-80B6-E204413D6087}"/>
    <cellStyle name="Input 3 4 2 11 3" xfId="22200" xr:uid="{069077F1-89D7-4C7E-B457-39357D4CE1C1}"/>
    <cellStyle name="Input 3 4 2 12" xfId="14542" xr:uid="{4E1D464F-264B-40DC-AEE1-11C18C55346C}"/>
    <cellStyle name="Input 3 4 2 13" xfId="21087" xr:uid="{B6D5AA6C-E8F0-4FAF-9602-83AD4D1EE2D6}"/>
    <cellStyle name="Input 3 4 2 2" xfId="955" xr:uid="{E6C8B986-6B12-4EDC-B2FF-810B515A0AE3}"/>
    <cellStyle name="Input 3 4 2 2 10" xfId="9656" xr:uid="{E70D00B0-546A-4377-8DB4-AEED35C8D14A}"/>
    <cellStyle name="Input 3 4 2 2 10 2" xfId="19072" xr:uid="{C1350EBD-757A-4B79-BB37-1994ED5091BD}"/>
    <cellStyle name="Input 3 4 2 2 10 3" xfId="22196" xr:uid="{C352B23B-BE31-4B72-B8D8-5E93726638F4}"/>
    <cellStyle name="Input 3 4 2 2 11" xfId="8169" xr:uid="{14D4EF48-F34D-41F6-B264-56E9A138F4D1}"/>
    <cellStyle name="Input 3 4 2 2 12" xfId="8558" xr:uid="{661302F0-CA13-4A07-AC67-4BDBA6F8F522}"/>
    <cellStyle name="Input 3 4 2 2 2" xfId="2125" xr:uid="{9049F6F8-FC62-477D-AD55-06DBD313AE2B}"/>
    <cellStyle name="Input 3 4 2 2 2 2" xfId="5035" xr:uid="{1170362E-A350-41D2-AB9D-669226F0A968}"/>
    <cellStyle name="Input 3 4 2 2 2 2 2" xfId="16076" xr:uid="{64F1292F-69C1-474E-9D12-F0749033032E}"/>
    <cellStyle name="Input 3 4 2 2 2 2 3" xfId="24359" xr:uid="{766BC373-FC7B-4597-AA91-CD77522EFF54}"/>
    <cellStyle name="Input 3 4 2 2 2 2 4" xfId="29509" xr:uid="{BACC0064-2562-4537-A34F-0C6EB761F3AF}"/>
    <cellStyle name="Input 3 4 2 2 2 2 5" xfId="34078" xr:uid="{799BD4A5-682A-426B-8453-783785BF683A}"/>
    <cellStyle name="Input 3 4 2 2 2 3" xfId="10519" xr:uid="{DE3E1B6B-AB4D-4339-A250-7D55E534E2A0}"/>
    <cellStyle name="Input 3 4 2 2 2 4" xfId="19791" xr:uid="{06AC4095-C445-404A-9C1E-F2A4AA604219}"/>
    <cellStyle name="Input 3 4 2 2 2 5" xfId="20620" xr:uid="{F5182F3C-3054-4EB5-AE9F-E6DB7890DF7E}"/>
    <cellStyle name="Input 3 4 2 2 2 6" xfId="29140" xr:uid="{FA197F96-8BC8-4D1C-B7B5-732A6E4CB0C9}"/>
    <cellStyle name="Input 3 4 2 2 3" xfId="3003" xr:uid="{E94A1C5D-11CC-4FAC-A650-41A091DF7560}"/>
    <cellStyle name="Input 3 4 2 2 3 2" xfId="5905" xr:uid="{06BA71CA-EB40-41E5-8351-0CFEB28D9DDF}"/>
    <cellStyle name="Input 3 4 2 2 3 2 2" xfId="16532" xr:uid="{78A7807D-15EB-4372-BFEE-E18929B64940}"/>
    <cellStyle name="Input 3 4 2 2 3 2 3" xfId="24815" xr:uid="{2C47D184-6BB0-412C-9C52-5F637F8B8F8B}"/>
    <cellStyle name="Input 3 4 2 2 3 2 4" xfId="29965" xr:uid="{7AD6DEF9-E550-454A-879C-6939DFA90D4E}"/>
    <cellStyle name="Input 3 4 2 2 3 2 5" xfId="34534" xr:uid="{F036259C-4AA4-45E8-A181-742ED157046E}"/>
    <cellStyle name="Input 3 4 2 2 3 3" xfId="11052" xr:uid="{558B9FA6-DDF8-4E15-8328-87D16A15D736}"/>
    <cellStyle name="Input 3 4 2 2 3 4" xfId="20297" xr:uid="{4E3059A6-DBAF-4896-B501-13DF491B56A1}"/>
    <cellStyle name="Input 3 4 2 2 3 5" xfId="23310" xr:uid="{243B2A8B-7474-48E4-B553-B0D67FA9388B}"/>
    <cellStyle name="Input 3 4 2 2 3 6" xfId="29110" xr:uid="{7A61A8B5-2027-49A3-B7F3-A8B7C5F436CA}"/>
    <cellStyle name="Input 3 4 2 2 4" xfId="3315" xr:uid="{812611F2-06C0-4AE0-BA52-9A400752CB45}"/>
    <cellStyle name="Input 3 4 2 2 4 2" xfId="6213" xr:uid="{CC51DF7F-048F-479A-8F6B-7942FDC1117F}"/>
    <cellStyle name="Input 3 4 2 2 4 2 2" xfId="16350" xr:uid="{2039A7F5-F7C1-4FD9-963C-17722B4E17A1}"/>
    <cellStyle name="Input 3 4 2 2 4 2 3" xfId="24633" xr:uid="{9CD690BD-6427-448D-BFCE-01497F11D655}"/>
    <cellStyle name="Input 3 4 2 2 4 2 4" xfId="29783" xr:uid="{96353E1C-7D70-406C-A0AC-7C3FFBA0EE1E}"/>
    <cellStyle name="Input 3 4 2 2 4 2 5" xfId="34352" xr:uid="{6A8F9382-A1B7-47D3-B84F-A735CBA1E7C1}"/>
    <cellStyle name="Input 3 4 2 2 4 3" xfId="10870" xr:uid="{1AC9D403-080E-4809-ADB0-F2D9BBD170D9}"/>
    <cellStyle name="Input 3 4 2 2 4 4" xfId="20115" xr:uid="{3FED9F39-9A94-4387-A7A8-A1777DD765DF}"/>
    <cellStyle name="Input 3 4 2 2 4 5" xfId="23874" xr:uid="{1B866FA1-2BBB-42E7-8BCA-3E042C20620E}"/>
    <cellStyle name="Input 3 4 2 2 4 6" xfId="29137" xr:uid="{DDE4B3FD-F4A4-4983-A505-F6FA99328478}"/>
    <cellStyle name="Input 3 4 2 2 5" xfId="3600" xr:uid="{630BAE27-0B61-42F5-B681-C54F12A70D8A}"/>
    <cellStyle name="Input 3 4 2 2 5 2" xfId="6497" xr:uid="{5B55C934-F2E0-4986-8B4B-47815753EC51}"/>
    <cellStyle name="Input 3 4 2 2 5 2 2" xfId="17059" xr:uid="{CDC26E3B-9B40-48A8-88BC-BA3B50453C45}"/>
    <cellStyle name="Input 3 4 2 2 5 2 3" xfId="25342" xr:uid="{F0AA37ED-928F-4510-A194-D869A3C008DF}"/>
    <cellStyle name="Input 3 4 2 2 5 2 4" xfId="30492" xr:uid="{C5D42773-E7B7-4604-A815-4FEF1ACA89C1}"/>
    <cellStyle name="Input 3 4 2 2 5 2 5" xfId="35061" xr:uid="{492A0F84-4674-42CD-9FA3-235CF061CDA3}"/>
    <cellStyle name="Input 3 4 2 2 5 3" xfId="12333" xr:uid="{1560B08C-71CC-48E5-82D6-4A0A723712EE}"/>
    <cellStyle name="Input 3 4 2 2 5 4" xfId="21268" xr:uid="{64F43CF5-6E5D-4EC5-85FB-6F3302D2115E}"/>
    <cellStyle name="Input 3 4 2 2 5 5" xfId="27055" xr:uid="{E66736FA-BB48-4749-8E17-E2D08557332E}"/>
    <cellStyle name="Input 3 4 2 2 5 6" xfId="32156" xr:uid="{89118145-57F7-42EA-B75B-8603EAAD3F34}"/>
    <cellStyle name="Input 3 4 2 2 6" xfId="4366" xr:uid="{1B6DFAD1-2A05-4CE5-9FCF-073AA1C8B33A}"/>
    <cellStyle name="Input 3 4 2 2 6 2" xfId="17579" xr:uid="{13E0C6B8-F7B4-4A69-B903-3CD33295D7D4}"/>
    <cellStyle name="Input 3 4 2 2 6 2 2" xfId="25862" xr:uid="{B84B9219-587A-4B25-B797-93AE73D9FA84}"/>
    <cellStyle name="Input 3 4 2 2 6 2 3" xfId="31012" xr:uid="{ADF8A8CB-A519-449C-A949-AEA7A3294734}"/>
    <cellStyle name="Input 3 4 2 2 6 2 4" xfId="35581" xr:uid="{C4DF3EF6-3CBA-4A7A-9FC6-7B4C665CA9E9}"/>
    <cellStyle name="Input 3 4 2 2 6 3" xfId="13897" xr:uid="{34211685-05CB-4F39-9394-FCB95CE9B71C}"/>
    <cellStyle name="Input 3 4 2 2 6 4" xfId="22439" xr:uid="{06267AF9-C964-406C-8B16-0D9D5B3425A1}"/>
    <cellStyle name="Input 3 4 2 2 6 5" xfId="27868" xr:uid="{EBB21D3E-1C1C-4649-A186-596ECADE7C69}"/>
    <cellStyle name="Input 3 4 2 2 6 6" xfId="32676" xr:uid="{66F013AC-20FD-4485-9300-2982AAA48A8D}"/>
    <cellStyle name="Input 3 4 2 2 7" xfId="7616" xr:uid="{BB5D7180-B47E-4A34-B4B6-94846821EFF9}"/>
    <cellStyle name="Input 3 4 2 2 7 2" xfId="18127" xr:uid="{1528D04C-280F-4C18-9D8A-3217EA9600CA}"/>
    <cellStyle name="Input 3 4 2 2 7 2 2" xfId="26410" xr:uid="{52B20200-B571-494E-9FC5-81F1469B53F4}"/>
    <cellStyle name="Input 3 4 2 2 7 2 3" xfId="31560" xr:uid="{5E942787-351D-409A-A602-DDD96298D554}"/>
    <cellStyle name="Input 3 4 2 2 7 2 4" xfId="36129" xr:uid="{9F96F578-BA44-42B1-A22B-2CE59BCB0F63}"/>
    <cellStyle name="Input 3 4 2 2 7 3" xfId="14495" xr:uid="{FA543D41-3AAE-43C4-947E-9C305B4516FC}"/>
    <cellStyle name="Input 3 4 2 2 7 4" xfId="23034" xr:uid="{AE0FB1F1-E02F-4115-9C19-D9DFF5DCB607}"/>
    <cellStyle name="Input 3 4 2 2 7 5" xfId="28443" xr:uid="{3303EE8D-9C01-4590-9043-4DC7190A8C1E}"/>
    <cellStyle name="Input 3 4 2 2 7 6" xfId="33224" xr:uid="{33721398-49B0-470F-BC85-80DDF3C7BDA5}"/>
    <cellStyle name="Input 3 4 2 2 8" xfId="7749" xr:uid="{27A1DD05-2062-4331-A442-C37AD97E7C10}"/>
    <cellStyle name="Input 3 4 2 2 8 2" xfId="18328" xr:uid="{98CC9217-2ACB-4E2F-A2F5-8E21C662D509}"/>
    <cellStyle name="Input 3 4 2 2 8 2 2" xfId="26611" xr:uid="{7209480F-C285-4F62-9574-8C6DF28D7FCD}"/>
    <cellStyle name="Input 3 4 2 2 8 2 3" xfId="31761" xr:uid="{F6358AE8-4798-465D-8B1B-FE73EECFEFF9}"/>
    <cellStyle name="Input 3 4 2 2 8 2 4" xfId="36330" xr:uid="{514D52A1-C8E0-44C5-81DC-887689805699}"/>
    <cellStyle name="Input 3 4 2 2 8 3" xfId="15069" xr:uid="{91A785F3-3DFA-4975-963E-6EF4F59796B3}"/>
    <cellStyle name="Input 3 4 2 2 8 4" xfId="23466" xr:uid="{F77A19DE-D593-43F1-9EDF-9B91F01D128A}"/>
    <cellStyle name="Input 3 4 2 2 8 5" xfId="28749" xr:uid="{ED513307-D5AC-4CC9-AA63-FD10D9ECDDA3}"/>
    <cellStyle name="Input 3 4 2 2 8 6" xfId="33425" xr:uid="{BDABC9C9-2931-4A12-9C96-DABF4B4FEB52}"/>
    <cellStyle name="Input 3 4 2 2 9" xfId="8040" xr:uid="{9DA60FDB-67E5-4954-97A9-6EA847D425EA}"/>
    <cellStyle name="Input 3 4 2 2 9 2" xfId="18568" xr:uid="{0574A4DB-60BE-4648-8975-683DFF1D8F86}"/>
    <cellStyle name="Input 3 4 2 2 9 2 2" xfId="26851" xr:uid="{93079838-92A5-42CC-B77D-C9499DCB11AE}"/>
    <cellStyle name="Input 3 4 2 2 9 2 3" xfId="32001" xr:uid="{42EFA749-D80C-4AE2-93CE-F0088D856873}"/>
    <cellStyle name="Input 3 4 2 2 9 2 4" xfId="36570" xr:uid="{0D45C7E9-D525-4019-9C71-B11C515272BD}"/>
    <cellStyle name="Input 3 4 2 2 9 3" xfId="23706" xr:uid="{81256799-D284-40AC-AC4F-FC76DFA2C739}"/>
    <cellStyle name="Input 3 4 2 2 9 4" xfId="28989" xr:uid="{BE1FD4CC-4EBA-4299-9C99-65964131EF43}"/>
    <cellStyle name="Input 3 4 2 2 9 5" xfId="33665" xr:uid="{69A65D9F-EA97-42E1-9079-93655F30FC5F}"/>
    <cellStyle name="Input 3 4 2 3" xfId="1994" xr:uid="{1BAC2588-F7A7-46DC-9D50-C2BCBEF3F638}"/>
    <cellStyle name="Input 3 4 2 3 2" xfId="4904" xr:uid="{A64DA32F-E99A-4AC2-83EA-F982AACD29E4}"/>
    <cellStyle name="Input 3 4 2 3 2 2" xfId="15935" xr:uid="{4FE33CB8-3C56-4343-B378-AA0F1F15CBF2}"/>
    <cellStyle name="Input 3 4 2 3 2 3" xfId="24218" xr:uid="{3CFE26D2-19BB-4097-92A6-17340E4D2B12}"/>
    <cellStyle name="Input 3 4 2 3 2 4" xfId="29368" xr:uid="{4A68FAD5-1728-405D-B252-64A31D1FF18F}"/>
    <cellStyle name="Input 3 4 2 3 2 5" xfId="33937" xr:uid="{CC6AA08E-3B3F-4588-B2AE-3E24B4B9DF56}"/>
    <cellStyle name="Input 3 4 2 3 3" xfId="10378" xr:uid="{E671BFD2-5924-4C0F-BEEC-1FE2870CE9AB}"/>
    <cellStyle name="Input 3 4 2 3 4" xfId="19650" xr:uid="{D8CF358F-EFFB-46D3-A061-8CAA517736BB}"/>
    <cellStyle name="Input 3 4 2 3 5" xfId="21686" xr:uid="{633AB6B2-338D-48ED-B30F-367681BFA864}"/>
    <cellStyle name="Input 3 4 2 3 6" xfId="18803" xr:uid="{D3364C53-B65C-433C-9E6E-D1BE7FAD8575}"/>
    <cellStyle name="Input 3 4 2 4" xfId="3123" xr:uid="{F35F5976-E87D-48D2-989D-80BE377450AE}"/>
    <cellStyle name="Input 3 4 2 4 2" xfId="6024" xr:uid="{83147CC9-655F-477C-83F4-C78184507DF0}"/>
    <cellStyle name="Input 3 4 2 4 2 2" xfId="16389" xr:uid="{C34EC409-E291-4395-878B-DD9B6865180A}"/>
    <cellStyle name="Input 3 4 2 4 2 3" xfId="24672" xr:uid="{C3A1D0EE-E9ED-460E-A156-7655A65AA877}"/>
    <cellStyle name="Input 3 4 2 4 2 4" xfId="29822" xr:uid="{6CD6E6FE-47F7-4340-BE28-F7D9048E1104}"/>
    <cellStyle name="Input 3 4 2 4 2 5" xfId="34391" xr:uid="{0D615720-CDD2-4ACE-BC0A-8EF02D41D578}"/>
    <cellStyle name="Input 3 4 2 4 3" xfId="10909" xr:uid="{F9F3831F-5252-43E3-A4E3-7295DA7A2EB7}"/>
    <cellStyle name="Input 3 4 2 4 4" xfId="20154" xr:uid="{CB023BB6-120E-4A98-8757-B2230FAB1513}"/>
    <cellStyle name="Input 3 4 2 4 5" xfId="18638" xr:uid="{B622A759-8155-4862-BDDD-322B7802F27D}"/>
    <cellStyle name="Input 3 4 2 4 6" xfId="29144" xr:uid="{5E377354-4FA6-45AC-A98B-4D40AA635374}"/>
    <cellStyle name="Input 3 4 2 5" xfId="3175" xr:uid="{4C58746D-7437-40A2-9E9A-A0FA4AC32866}"/>
    <cellStyle name="Input 3 4 2 5 2" xfId="6073" xr:uid="{6263B39C-DC56-4C1F-BCB8-31CB9546E29C}"/>
    <cellStyle name="Input 3 4 2 5 2 2" xfId="16718" xr:uid="{7D5C40B7-1C37-4E50-A702-9925EE17E9B1}"/>
    <cellStyle name="Input 3 4 2 5 2 3" xfId="25001" xr:uid="{0920739F-60C4-4353-919E-46FCDB124AA7}"/>
    <cellStyle name="Input 3 4 2 5 2 4" xfId="30151" xr:uid="{53872EBA-7F4F-4ED7-AFB8-93D46E52B0F0}"/>
    <cellStyle name="Input 3 4 2 5 2 5" xfId="34720" xr:uid="{B1C14645-13E8-40F4-A897-EA8A81E15431}"/>
    <cellStyle name="Input 3 4 2 5 3" xfId="11241" xr:uid="{4641C806-C0FC-4F3C-9D87-E1A5AA9D08AE}"/>
    <cellStyle name="Input 3 4 2 5 4" xfId="20487" xr:uid="{EE284456-2977-472F-9DF2-5721BF0C2766}"/>
    <cellStyle name="Input 3 4 2 5 5" xfId="23889" xr:uid="{04DB4008-7F7A-4E1C-A366-F236814C309A}"/>
    <cellStyle name="Input 3 4 2 5 6" xfId="29122" xr:uid="{164EF609-2D67-43AD-9521-6BB3DFB89D73}"/>
    <cellStyle name="Input 3 4 2 6" xfId="3460" xr:uid="{E8E62185-9AB8-4A42-9F40-20ADC14FA163}"/>
    <cellStyle name="Input 3 4 2 6 2" xfId="6357" xr:uid="{DC2F7F20-0B7A-4FFB-BCDE-B76F0D9A386A}"/>
    <cellStyle name="Input 3 4 2 6 2 2" xfId="16919" xr:uid="{0D59D6DA-2048-4A56-A7F3-E94EFA6ED76A}"/>
    <cellStyle name="Input 3 4 2 6 2 3" xfId="25202" xr:uid="{83B9E0F2-00E3-4C35-B62C-C64DCB945C27}"/>
    <cellStyle name="Input 3 4 2 6 2 4" xfId="30352" xr:uid="{B137D1C8-C483-4423-918C-AA3B6F6E744C}"/>
    <cellStyle name="Input 3 4 2 6 2 5" xfId="34921" xr:uid="{B541E3F2-51FA-439D-BBEE-6AFF1211261F}"/>
    <cellStyle name="Input 3 4 2 6 3" xfId="12193" xr:uid="{C5D39C2E-1270-45BD-B444-437950940666}"/>
    <cellStyle name="Input 3 4 2 6 4" xfId="21128" xr:uid="{A47D34F6-2BAD-4E63-88E0-45DCF061416D}"/>
    <cellStyle name="Input 3 4 2 6 5" xfId="26915" xr:uid="{7C30BFC6-88F7-428E-A491-7A42571E3831}"/>
    <cellStyle name="Input 3 4 2 6 6" xfId="28502" xr:uid="{0A5D5409-9E8A-4EB8-96A4-D31ADB8F1537}"/>
    <cellStyle name="Input 3 4 2 7" xfId="4226" xr:uid="{7A5E0074-7D02-4247-862F-0EF03E77AD23}"/>
    <cellStyle name="Input 3 4 2 7 2" xfId="17907" xr:uid="{873356C5-383A-4D28-8072-602510A7DBB5}"/>
    <cellStyle name="Input 3 4 2 7 2 2" xfId="26190" xr:uid="{BAE137CF-35BA-48A8-BBA8-7A00D01B22A0}"/>
    <cellStyle name="Input 3 4 2 7 2 3" xfId="31340" xr:uid="{8FDA6C51-31A0-42DB-BBFB-EA70E01BCDA9}"/>
    <cellStyle name="Input 3 4 2 7 2 4" xfId="35909" xr:uid="{DA8EC019-977A-4E4B-B07F-6B854707A744}"/>
    <cellStyle name="Input 3 4 2 7 3" xfId="14284" xr:uid="{CA8851CC-4D52-41F4-A8C6-1DA15F014C98}"/>
    <cellStyle name="Input 3 4 2 7 4" xfId="22812" xr:uid="{5D25F347-2B6D-478D-AB15-0AF2C4D29267}"/>
    <cellStyle name="Input 3 4 2 7 5" xfId="28223" xr:uid="{A533A79A-BBBB-4A6E-9CA1-DBB5631FA1FC}"/>
    <cellStyle name="Input 3 4 2 7 6" xfId="33004" xr:uid="{00A786BD-C649-4B45-A5FA-25C676F4AC6E}"/>
    <cellStyle name="Input 3 4 2 8" xfId="7489" xr:uid="{3E7B7A32-399E-4E00-BEBD-2BED7086DE7C}"/>
    <cellStyle name="Input 3 4 2 8 2" xfId="17714" xr:uid="{3AA3681C-8836-44D0-A682-55DF942CC6C1}"/>
    <cellStyle name="Input 3 4 2 8 2 2" xfId="25997" xr:uid="{14076071-2366-4B66-B8E4-9804E13D1294}"/>
    <cellStyle name="Input 3 4 2 8 2 3" xfId="31147" xr:uid="{ED1A85FD-E4B7-4EC6-9DFC-74530D3AAF0C}"/>
    <cellStyle name="Input 3 4 2 8 2 4" xfId="35716" xr:uid="{159C2516-F047-47C6-A9AD-B5B59A9B7194}"/>
    <cellStyle name="Input 3 4 2 8 3" xfId="14097" xr:uid="{0265369B-E018-4A94-89AE-3B96509E0B91}"/>
    <cellStyle name="Input 3 4 2 8 4" xfId="22619" xr:uid="{08EA2CCD-73A6-4853-B1FC-2F09D2F9174F}"/>
    <cellStyle name="Input 3 4 2 8 5" xfId="28030" xr:uid="{23CC7508-6BF8-46B0-808E-7533B6DE6F13}"/>
    <cellStyle name="Input 3 4 2 8 6" xfId="32811" xr:uid="{A59650ED-0462-4FD7-B787-9240158D1E07}"/>
    <cellStyle name="Input 3 4 2 9" xfId="7711" xr:uid="{5EEEFC82-021F-4584-9994-CDBF22B80D48}"/>
    <cellStyle name="Input 3 4 2 9 2" xfId="18188" xr:uid="{7AE6B487-FF80-480B-8C68-30A0B39AF1F2}"/>
    <cellStyle name="Input 3 4 2 9 2 2" xfId="26471" xr:uid="{10CEA908-64A2-4951-9D69-294D9AA6ADA5}"/>
    <cellStyle name="Input 3 4 2 9 2 3" xfId="31621" xr:uid="{F2CEAC5A-CC03-4448-A4E3-9E23243785F4}"/>
    <cellStyle name="Input 3 4 2 9 2 4" xfId="36190" xr:uid="{49F2D6E3-E16E-4CBE-A350-B18EB1EC2FC2}"/>
    <cellStyle name="Input 3 4 2 9 3" xfId="14932" xr:uid="{8073A2D2-D0F5-4123-9759-D80C42DFA1A0}"/>
    <cellStyle name="Input 3 4 2 9 4" xfId="23326" xr:uid="{F7EC391E-4B5D-474D-8BBE-8BF9E75C9F5E}"/>
    <cellStyle name="Input 3 4 2 9 5" xfId="28609" xr:uid="{E92CFD86-209C-4150-A2C1-DFCAC7BD6CA7}"/>
    <cellStyle name="Input 3 4 2 9 6" xfId="33285" xr:uid="{856DF704-1F1E-46CD-B860-47403CDE738E}"/>
    <cellStyle name="Input 3 4 3" xfId="782" xr:uid="{84544FA7-ADE5-4C14-9992-1EBC78F5C83C}"/>
    <cellStyle name="Input 3 4 3 10" xfId="9494" xr:uid="{75AB4ACC-AA72-4593-8C36-F579947598AB}"/>
    <cellStyle name="Input 3 4 3 10 2" xfId="18910" xr:uid="{2EF24124-3D11-48D0-AE97-04513FE5D7A2}"/>
    <cellStyle name="Input 3 4 3 10 3" xfId="8467" xr:uid="{B6C267DF-B802-4225-B9EF-53F0DAF4B29F}"/>
    <cellStyle name="Input 3 4 3 11" xfId="13509" xr:uid="{164A1FBF-BEDF-4B04-8567-3A2317AC0A62}"/>
    <cellStyle name="Input 3 4 3 12" xfId="22064" xr:uid="{F757E1CA-22B0-45D1-BEDD-1DDDE67D150D}"/>
    <cellStyle name="Input 3 4 3 2" xfId="1974" xr:uid="{F45CE326-AEDE-4A8F-9C50-86569235D6F9}"/>
    <cellStyle name="Input 3 4 3 2 2" xfId="4884" xr:uid="{8FC036BD-47E5-4C93-9A93-0D6FA0DDB227}"/>
    <cellStyle name="Input 3 4 3 2 2 2" xfId="15912" xr:uid="{6A76A0AE-E090-426A-82C6-174BA06DFEFC}"/>
    <cellStyle name="Input 3 4 3 2 2 3" xfId="24195" xr:uid="{675580FF-E501-446F-AA76-C2AAAE04BC77}"/>
    <cellStyle name="Input 3 4 3 2 2 4" xfId="29345" xr:uid="{64AD1D69-6BF8-46A3-8EBA-CB5D8F783593}"/>
    <cellStyle name="Input 3 4 3 2 2 5" xfId="33914" xr:uid="{8672097E-6113-4AA5-AB1A-3FC08694D97F}"/>
    <cellStyle name="Input 3 4 3 2 3" xfId="10354" xr:uid="{D8C763BA-2A6A-4A16-B1A8-75774F4F07BF}"/>
    <cellStyle name="Input 3 4 3 2 4" xfId="19626" xr:uid="{A84C5004-BE51-4DA8-A5B6-ADCC1FE11625}"/>
    <cellStyle name="Input 3 4 3 2 5" xfId="8899" xr:uid="{BE851914-915B-4A81-8B54-283CD20FBAC0}"/>
    <cellStyle name="Input 3 4 3 2 6" xfId="21567" xr:uid="{C81AD373-AF82-4F7C-9EE8-9B033F3AE136}"/>
    <cellStyle name="Input 3 4 3 3" xfId="3035" xr:uid="{F3C00A8D-FC0E-4B78-A7E6-0CA0B33C4B80}"/>
    <cellStyle name="Input 3 4 3 3 2" xfId="5936" xr:uid="{C1FB2DD7-316E-4C19-8C28-7859027CF1D7}"/>
    <cellStyle name="Input 3 4 3 3 2 2" xfId="16366" xr:uid="{99A367CC-4619-4D7E-B4E5-116F8D1E3447}"/>
    <cellStyle name="Input 3 4 3 3 2 3" xfId="24649" xr:uid="{F92269AE-585A-4920-9077-F19D5093D6C5}"/>
    <cellStyle name="Input 3 4 3 3 2 4" xfId="29799" xr:uid="{90EB822A-9865-4518-9DEA-BD10A2C69CA8}"/>
    <cellStyle name="Input 3 4 3 3 2 5" xfId="34368" xr:uid="{1FB010D8-8DAE-48BB-B2A2-F4D762012C10}"/>
    <cellStyle name="Input 3 4 3 3 3" xfId="10886" xr:uid="{E932A3E1-E504-48CA-9545-D43CD04BDC77}"/>
    <cellStyle name="Input 3 4 3 3 4" xfId="20131" xr:uid="{3E75FB07-39B9-4C71-948A-743AEA8AB28E}"/>
    <cellStyle name="Input 3 4 3 3 5" xfId="21577" xr:uid="{CB748E2F-A706-48EE-9B8F-9FC5758DF975}"/>
    <cellStyle name="Input 3 4 3 3 6" xfId="23188" xr:uid="{B28F99B2-C3A6-4F4F-8A7A-039BF87C0943}"/>
    <cellStyle name="Input 3 4 3 4" xfId="3153" xr:uid="{DA21D9A4-CFEE-42E5-BB45-C44E61967797}"/>
    <cellStyle name="Input 3 4 3 4 2" xfId="6051" xr:uid="{3AE30C96-C594-4329-BD04-1240B82BA1AC}"/>
    <cellStyle name="Input 3 4 3 4 2 2" xfId="15753" xr:uid="{E112D548-3C4C-4DB6-A16A-6E6DBCEEA34C}"/>
    <cellStyle name="Input 3 4 3 4 2 3" xfId="24036" xr:uid="{177FE0B1-C561-4833-90EB-DD8A29EDF643}"/>
    <cellStyle name="Input 3 4 3 4 2 4" xfId="29186" xr:uid="{2A534950-73A6-4EA7-AE38-0C161E294819}"/>
    <cellStyle name="Input 3 4 3 4 2 5" xfId="33755" xr:uid="{5461DD1A-A063-4781-9F63-AD8F04E88313}"/>
    <cellStyle name="Input 3 4 3 4 3" xfId="9941" xr:uid="{930EE1D0-024A-4E4B-ACA2-6335E2C8D314}"/>
    <cellStyle name="Input 3 4 3 4 4" xfId="19306" xr:uid="{3B4CC0B1-38B3-4902-B4FB-90A5CBFC0793}"/>
    <cellStyle name="Input 3 4 3 4 5" xfId="19534" xr:uid="{EC5CBF1F-0D8B-481C-8ED0-96751EEAF8BD}"/>
    <cellStyle name="Input 3 4 3 4 6" xfId="28596" xr:uid="{D0E827DA-6EC8-453C-B4EE-C57BA9E2B591}"/>
    <cellStyle name="Input 3 4 3 5" xfId="3438" xr:uid="{6F5252E3-E1B5-467F-A69C-014EF183BD5E}"/>
    <cellStyle name="Input 3 4 3 5 2" xfId="6335" xr:uid="{8BB15E80-1AB0-4DB0-8119-7E974741414A}"/>
    <cellStyle name="Input 3 4 3 5 2 2" xfId="16897" xr:uid="{80625810-3A7B-4D6B-9CB0-C05AB3D89913}"/>
    <cellStyle name="Input 3 4 3 5 2 3" xfId="25180" xr:uid="{74D375C1-2D35-42E5-A6CF-C9965991C320}"/>
    <cellStyle name="Input 3 4 3 5 2 4" xfId="30330" xr:uid="{328580BB-7A3C-4C7A-BE8E-5716D9FCD398}"/>
    <cellStyle name="Input 3 4 3 5 2 5" xfId="34899" xr:uid="{4CD4B5B4-3A6E-4078-8BB1-FFE526370185}"/>
    <cellStyle name="Input 3 4 3 5 3" xfId="12171" xr:uid="{6141A246-8F40-441D-A0F9-83B3E9975993}"/>
    <cellStyle name="Input 3 4 3 5 4" xfId="21106" xr:uid="{B4429D77-41AC-4DFA-A023-4482BDEFA9E2}"/>
    <cellStyle name="Input 3 4 3 5 5" xfId="20740" xr:uid="{F184FE78-02FA-4AF8-B862-46640FB915E1}"/>
    <cellStyle name="Input 3 4 3 5 6" xfId="27191" xr:uid="{8111FFBB-2813-43C7-BA45-C8382C67E917}"/>
    <cellStyle name="Input 3 4 3 6" xfId="4204" xr:uid="{3C78B775-3518-4DDF-9CA0-064DF371A5F3}"/>
    <cellStyle name="Input 3 4 3 6 2" xfId="17683" xr:uid="{F4974EA9-3D66-41F7-BA8C-8FC0E60E667E}"/>
    <cellStyle name="Input 3 4 3 6 2 2" xfId="25966" xr:uid="{7B8F8059-25CB-47A8-B3C4-22AB8A4C0F3E}"/>
    <cellStyle name="Input 3 4 3 6 2 3" xfId="31116" xr:uid="{F34E639E-FB89-46E6-B109-2C3C328A4A52}"/>
    <cellStyle name="Input 3 4 3 6 2 4" xfId="35685" xr:uid="{AF58A081-360A-44A9-B4F4-BF623E2478DB}"/>
    <cellStyle name="Input 3 4 3 6 3" xfId="14067" xr:uid="{06329A9C-8468-44F5-B541-2A333EA69DEC}"/>
    <cellStyle name="Input 3 4 3 6 4" xfId="22587" xr:uid="{0CF5C83F-6BBB-4497-A9AB-8811592646A4}"/>
    <cellStyle name="Input 3 4 3 6 5" xfId="27999" xr:uid="{9946A1ED-244A-408E-8816-C9DAAF93404D}"/>
    <cellStyle name="Input 3 4 3 6 6" xfId="32780" xr:uid="{083E5211-6117-41E3-9C82-BD8E47553D00}"/>
    <cellStyle name="Input 3 4 3 7" xfId="7466" xr:uid="{48A40B6C-F168-40F9-AFE0-13329730FFE0}"/>
    <cellStyle name="Input 3 4 3 7 2" xfId="17997" xr:uid="{5CE360B9-37F3-4BE8-A466-019508127DD6}"/>
    <cellStyle name="Input 3 4 3 7 2 2" xfId="26280" xr:uid="{1E7ADA99-05FC-4E13-B09B-F49E748A6DC9}"/>
    <cellStyle name="Input 3 4 3 7 2 3" xfId="31430" xr:uid="{1B132406-193E-4178-9F8A-E5D58F991FE0}"/>
    <cellStyle name="Input 3 4 3 7 2 4" xfId="35999" xr:uid="{93935D27-E028-48D2-8B39-DAEE41DD7423}"/>
    <cellStyle name="Input 3 4 3 7 3" xfId="14374" xr:uid="{0DEEEB10-F62A-4FC0-B8B0-DFF885B12C11}"/>
    <cellStyle name="Input 3 4 3 7 4" xfId="22903" xr:uid="{5DC744EA-191F-47BF-AA09-A500FD56EFE1}"/>
    <cellStyle name="Input 3 4 3 7 5" xfId="28313" xr:uid="{E0F907B0-A06C-4D5E-901E-23E3AFB4B655}"/>
    <cellStyle name="Input 3 4 3 7 6" xfId="33094" xr:uid="{2BAAA20A-74C4-4249-8739-DFDEC3F51FA6}"/>
    <cellStyle name="Input 3 4 3 8" xfId="7836" xr:uid="{D0878C9B-7767-4265-9182-024BA995D8EA}"/>
    <cellStyle name="Input 3 4 3 8 2" xfId="17197" xr:uid="{BC75D1EA-A7AB-4332-BFDC-17396D6041CB}"/>
    <cellStyle name="Input 3 4 3 8 2 2" xfId="25480" xr:uid="{ABB68D1D-F601-4FEB-B6F7-B38E053B9D8D}"/>
    <cellStyle name="Input 3 4 3 8 2 3" xfId="30630" xr:uid="{E6FCC744-9B32-4EC4-9C5A-F1A053186C51}"/>
    <cellStyle name="Input 3 4 3 8 2 4" xfId="35199" xr:uid="{38CD136C-CCF1-4CAB-B746-D60AC0ECBEC4}"/>
    <cellStyle name="Input 3 4 3 8 3" xfId="13274" xr:uid="{07109B18-C609-4B61-806B-A5C85A32F9DC}"/>
    <cellStyle name="Input 3 4 3 8 4" xfId="21896" xr:uid="{E9D80622-58ED-4031-8BD0-333B28A6F2B1}"/>
    <cellStyle name="Input 3 4 3 8 5" xfId="27421" xr:uid="{70CF427C-E50B-487C-9CC7-12D33254F0D1}"/>
    <cellStyle name="Input 3 4 3 8 6" xfId="32294" xr:uid="{CCA31E75-781B-42CA-81C4-4481B7B38A4B}"/>
    <cellStyle name="Input 3 4 3 9" xfId="7457" xr:uid="{648344DB-EB94-4474-B217-FF062752480E}"/>
    <cellStyle name="Input 3 4 3 9 2" xfId="17843" xr:uid="{097DC54B-99F5-4D21-AB6B-66D1491830D9}"/>
    <cellStyle name="Input 3 4 3 9 2 2" xfId="26126" xr:uid="{63717BD7-F6AE-40CE-83B5-32A310878C4B}"/>
    <cellStyle name="Input 3 4 3 9 2 3" xfId="31276" xr:uid="{B9F70B8D-A13F-4F61-9161-AFD0CFE1DD0A}"/>
    <cellStyle name="Input 3 4 3 9 2 4" xfId="35845" xr:uid="{66330247-0089-4BDB-BF38-E3753016D6C8}"/>
    <cellStyle name="Input 3 4 3 9 3" xfId="22748" xr:uid="{572C5140-0909-483B-BB3F-4B0D9F396D3C}"/>
    <cellStyle name="Input 3 4 3 9 4" xfId="28159" xr:uid="{E294980A-1D33-48DD-8BBB-26825973E55C}"/>
    <cellStyle name="Input 3 4 3 9 5" xfId="32940" xr:uid="{CCD46CFF-0BE1-4ED6-AF66-7A1B9078D770}"/>
    <cellStyle name="Input 3 4 4" xfId="1779" xr:uid="{39D851FF-2481-4D62-845D-818D2A6E344E}"/>
    <cellStyle name="Input 3 4 4 2" xfId="4689" xr:uid="{E95BB70F-13F3-48BE-81D8-27837A35A248}"/>
    <cellStyle name="Input 3 4 4 2 2" xfId="15844" xr:uid="{532B3D14-12D8-4CED-809A-431C7CFF09D9}"/>
    <cellStyle name="Input 3 4 4 2 3" xfId="24127" xr:uid="{F20FD2B8-0A65-4216-A447-672115325838}"/>
    <cellStyle name="Input 3 4 4 2 4" xfId="29277" xr:uid="{EDC7ADF9-45D6-4943-8C13-D3DBE4D46B30}"/>
    <cellStyle name="Input 3 4 4 2 5" xfId="33846" xr:uid="{9E52815A-A93A-48A2-A4B2-0EF6B134786F}"/>
    <cellStyle name="Input 3 4 4 3" xfId="10149" xr:uid="{13CAC282-0AFD-462A-8208-0C52B761BAA0}"/>
    <cellStyle name="Input 3 4 4 4" xfId="19470" xr:uid="{B9EB1B38-FB9E-4EC3-A6DE-DF94D531EF91}"/>
    <cellStyle name="Input 3 4 4 5" xfId="20916" xr:uid="{044ABC7D-F1D3-45FB-9467-1C5B88579DAD}"/>
    <cellStyle name="Input 3 4 4 6" xfId="27481" xr:uid="{A587F08C-4510-49D2-BCDD-6C29C70D7E8E}"/>
    <cellStyle name="Input 3 4 5" xfId="2375" xr:uid="{D7895F9F-831A-4700-B900-329F262FA5F9}"/>
    <cellStyle name="Input 3 4 5 2" xfId="5280" xr:uid="{9507D330-E5E9-4859-9005-A6270E69C947}"/>
    <cellStyle name="Input 3 4 5 2 2" xfId="16262" xr:uid="{75FBFA3A-7295-432E-B70B-C6C94B0395DE}"/>
    <cellStyle name="Input 3 4 5 2 3" xfId="24545" xr:uid="{9B692F50-B009-464A-A7EE-CC160FAAE430}"/>
    <cellStyle name="Input 3 4 5 2 4" xfId="29695" xr:uid="{56AA9F40-54BF-46D6-B589-1B5B869850A9}"/>
    <cellStyle name="Input 3 4 5 2 5" xfId="34264" xr:uid="{B947D88F-B2A6-4384-A0CA-032345EF1799}"/>
    <cellStyle name="Input 3 4 5 3" xfId="10781" xr:uid="{F60F23A2-0B48-413D-A646-1600FE0A1BAB}"/>
    <cellStyle name="Input 3 4 5 4" xfId="20026" xr:uid="{3D0D949D-6DD7-447E-AD26-7C232E44C9C5}"/>
    <cellStyle name="Input 3 4 5 5" xfId="23178" xr:uid="{AF14A3CE-D8B8-4C23-BE4C-F8206F01EFD1}"/>
    <cellStyle name="Input 3 4 5 6" xfId="27430" xr:uid="{4EF8E242-93BA-4BFA-A0F2-60B02D0D4588}"/>
    <cellStyle name="Input 3 4 6" xfId="2765" xr:uid="{7B3FA079-460E-4EF6-804D-C39DC9CF51B7}"/>
    <cellStyle name="Input 3 4 6 2" xfId="5669" xr:uid="{3EEC3204-EA6A-4F9E-A421-489A5A0D0B91}"/>
    <cellStyle name="Input 3 4 6 2 2" xfId="16749" xr:uid="{C2F949F3-6B92-4FE3-99E2-C0B72E0EB0EB}"/>
    <cellStyle name="Input 3 4 6 2 3" xfId="25032" xr:uid="{612AB2E7-2015-464F-8365-B3A86B6D1CC3}"/>
    <cellStyle name="Input 3 4 6 2 4" xfId="30182" xr:uid="{8763B24F-167A-4019-9C00-F2FE1AF873F6}"/>
    <cellStyle name="Input 3 4 6 2 5" xfId="34751" xr:uid="{76CACF3E-EE2C-4553-BE4E-B56866B7381A}"/>
    <cellStyle name="Input 3 4 6 3" xfId="11272" xr:uid="{C5D9E91E-1610-4EB7-8011-034562E4FE48}"/>
    <cellStyle name="Input 3 4 6 4" xfId="20518" xr:uid="{6E8C3A0D-F743-4FCD-9A80-0BE3A667E5DD}"/>
    <cellStyle name="Input 3 4 6 5" xfId="19181" xr:uid="{24ECF9A5-F1F1-48AD-AC45-11BF26AFD0B8}"/>
    <cellStyle name="Input 3 4 6 6" xfId="27234" xr:uid="{73E01E99-BFC9-4283-BA38-CAA62E4DFD2A}"/>
    <cellStyle name="Input 3 4 7" xfId="2933" xr:uid="{A137A079-FDA7-4EC8-A06A-C849348AD37C}"/>
    <cellStyle name="Input 3 4 7 2" xfId="5835" xr:uid="{866A4A9A-2242-43E4-B4A6-3AE8EB8492CA}"/>
    <cellStyle name="Input 3 4 7 2 2" xfId="16858" xr:uid="{9BF2BF7E-E908-4766-8B47-4F19ED531AF3}"/>
    <cellStyle name="Input 3 4 7 2 3" xfId="25141" xr:uid="{DDE3AF1F-C2FD-48E0-9727-80429117C012}"/>
    <cellStyle name="Input 3 4 7 2 4" xfId="30291" xr:uid="{880CD2B3-EBEC-41DB-BF7C-9B8D6CE52920}"/>
    <cellStyle name="Input 3 4 7 2 5" xfId="34860" xr:uid="{1DA5CE5B-4502-4FD3-889D-03ABA3ED8572}"/>
    <cellStyle name="Input 3 4 7 3" xfId="11684" xr:uid="{B2C9820F-4289-41F5-9C11-10D7126DCB1D}"/>
    <cellStyle name="Input 3 4 7 4" xfId="20801" xr:uid="{4F062BEF-835B-417C-B0CE-9C37B3B18C45}"/>
    <cellStyle name="Input 3 4 7 5" xfId="8819" xr:uid="{87D20CFB-9EF6-4FC7-BA01-F808BC038D22}"/>
    <cellStyle name="Input 3 4 7 6" xfId="15307" xr:uid="{AADD3C49-20BC-4207-A134-5A559E76B7DF}"/>
    <cellStyle name="Input 3 4 8" xfId="3994" xr:uid="{80EFB019-27FF-44C9-B832-CDDBEDDEF422}"/>
    <cellStyle name="Input 3 4 8 2" xfId="17382" xr:uid="{58B829E8-9DD7-488B-BB97-B9C3FAAFCC92}"/>
    <cellStyle name="Input 3 4 8 2 2" xfId="25665" xr:uid="{06FDC7AB-36DF-4E2A-B660-32B45BC1091A}"/>
    <cellStyle name="Input 3 4 8 2 3" xfId="30815" xr:uid="{9EFDB2FE-F8A5-4F03-A73D-A402D5BE6E25}"/>
    <cellStyle name="Input 3 4 8 2 4" xfId="35384" xr:uid="{27C897A3-1033-49CF-9F55-7989F531A9BD}"/>
    <cellStyle name="Input 3 4 8 3" xfId="13508" xr:uid="{B48E7703-2EDB-473E-9A41-25F6CD3438C8}"/>
    <cellStyle name="Input 3 4 8 4" xfId="22126" xr:uid="{973048DC-720E-431C-9BCF-51469834EEC0}"/>
    <cellStyle name="Input 3 4 8 5" xfId="27623" xr:uid="{FAC53D92-F990-443D-A864-81478F145607}"/>
    <cellStyle name="Input 3 4 8 6" xfId="32479" xr:uid="{58576EF2-0299-4A94-827F-2003AA39E01F}"/>
    <cellStyle name="Input 3 4 9" xfId="7278" xr:uid="{8FF07ED6-8679-4468-A1EF-71CDCA0F2F38}"/>
    <cellStyle name="Input 3 4 9 2" xfId="17353" xr:uid="{3DDDE5C7-F1CB-4678-8FAE-65897695D169}"/>
    <cellStyle name="Input 3 4 9 2 2" xfId="25636" xr:uid="{83AF4593-2A46-4EF5-9BDE-0F276F68B842}"/>
    <cellStyle name="Input 3 4 9 2 3" xfId="30786" xr:uid="{3B41A086-C195-4B74-A71C-33CDBBEA0EBF}"/>
    <cellStyle name="Input 3 4 9 2 4" xfId="35355" xr:uid="{02E4E390-5F9A-4297-A96B-16450864CB2B}"/>
    <cellStyle name="Input 3 4 9 3" xfId="13479" xr:uid="{10E42765-3C46-4567-9024-1C2B0BF92377}"/>
    <cellStyle name="Input 3 4 9 4" xfId="22097" xr:uid="{2F1CAAAD-53D3-4959-B3D0-416A35D8280A}"/>
    <cellStyle name="Input 3 4 9 5" xfId="27594" xr:uid="{F89647CF-D5A1-4EE2-A256-356B0A64D35D}"/>
    <cellStyle name="Input 3 4 9 6" xfId="32450" xr:uid="{6054E995-742B-4985-A060-3B975FB0D7A7}"/>
    <cellStyle name="Input 3 5" xfId="2274" xr:uid="{798BC9E1-07F9-4C81-B3DA-4D6E0AF020E5}"/>
    <cellStyle name="Input 3 5 2" xfId="5179" xr:uid="{DBC09ABF-35B1-49BA-9B13-413EA21F3CD4}"/>
    <cellStyle name="Input 3 5 2 2" xfId="15747" xr:uid="{99A4182E-D8B2-40B9-8E3E-2F38077FF4DD}"/>
    <cellStyle name="Input 3 5 2 3" xfId="24030" xr:uid="{50C8D126-8DC3-4CDB-808C-58A247DB0C7B}"/>
    <cellStyle name="Input 3 5 2 4" xfId="29180" xr:uid="{FD63BEE0-5A84-4693-9168-BFC4A5620A4D}"/>
    <cellStyle name="Input 3 5 2 5" xfId="33749" xr:uid="{E0AFA0FA-0653-4643-8061-B72375B17407}"/>
    <cellStyle name="Input 3 5 3" xfId="9935" xr:uid="{2BEE1706-189F-4571-9C54-EF5921D55433}"/>
    <cellStyle name="Input 3 5 4" xfId="19300" xr:uid="{B84851C6-0D44-40F7-9BA7-F9809C0613A8}"/>
    <cellStyle name="Input 3 5 5" xfId="22242" xr:uid="{6B079EEB-F5A7-46EB-8EE4-19403F43185C}"/>
    <cellStyle name="Input 3 5 6" xfId="21781" xr:uid="{CD24DD54-62F8-42C6-AA5F-677677D4C97D}"/>
    <cellStyle name="Input 3 6" xfId="2457" xr:uid="{0B2F351A-B675-4AFF-954A-47992E1DC5FD}"/>
    <cellStyle name="Input 3 6 2" xfId="5362" xr:uid="{8D1F56C8-49D1-44AE-97D4-5133C8BCFC71}"/>
    <cellStyle name="Input 3 6 2 2" xfId="15785" xr:uid="{80ABC471-17DF-4C5C-A658-FEB93BBB14FF}"/>
    <cellStyle name="Input 3 6 2 3" xfId="24068" xr:uid="{6B7F28C8-6211-47D0-BB38-8F3D5F631B2C}"/>
    <cellStyle name="Input 3 6 2 4" xfId="29218" xr:uid="{31D25F44-9ED3-485B-8397-99C2F02566D8}"/>
    <cellStyle name="Input 3 6 2 5" xfId="33787" xr:uid="{C3A4F813-7F23-4FB8-A06B-C41D2EAD316C}"/>
    <cellStyle name="Input 3 6 3" xfId="10013" xr:uid="{7147B072-A082-446C-9D69-30A80F41B3BC}"/>
    <cellStyle name="Input 3 6 4" xfId="19362" xr:uid="{B3F33256-D356-4B43-B7F2-0D0DC3F6FA1F}"/>
    <cellStyle name="Input 3 6 5" xfId="20870" xr:uid="{22902051-8A83-4884-B6D9-9E3F7B4E14A4}"/>
    <cellStyle name="Input 3 6 6" xfId="23919" xr:uid="{CB6DB13D-98BE-49F8-A49E-136EBAAE8DA7}"/>
    <cellStyle name="Input 3 7" xfId="3143" xr:uid="{9AB752A0-3AD9-4625-9AEE-E5B299219326}"/>
    <cellStyle name="Input 3 7 2" xfId="6041" xr:uid="{74DCAA0A-E246-46E9-B5C6-94E29EB2CCEA}"/>
    <cellStyle name="Input 3 7 2 2" xfId="15745" xr:uid="{7BCBCB5E-0017-4441-AA20-542A50F7428C}"/>
    <cellStyle name="Input 3 7 2 3" xfId="24028" xr:uid="{1FE5E53E-9033-44C5-8CF9-C8C4D84EB773}"/>
    <cellStyle name="Input 3 7 2 4" xfId="29178" xr:uid="{1A7772C5-4DB2-4FF2-B83A-95C89F60202F}"/>
    <cellStyle name="Input 3 7 2 5" xfId="33747" xr:uid="{6A32FD80-729A-490B-BA36-4EC3F2410838}"/>
    <cellStyle name="Input 3 7 3" xfId="9932" xr:uid="{88242C6E-940C-44E0-BF2A-25BAF420BB88}"/>
    <cellStyle name="Input 3 7 4" xfId="19297" xr:uid="{51BA3F0A-5DF7-4504-A998-EAC0D9635F48}"/>
    <cellStyle name="Input 3 7 5" xfId="19317" xr:uid="{D6B6F754-ACC8-4446-8732-AF52BDC33F3B}"/>
    <cellStyle name="Input 3 7 6" xfId="21647" xr:uid="{3D3F4CB8-38DA-43D8-80E2-99F79A1FF675}"/>
    <cellStyle name="Input 3 8" xfId="6653" xr:uid="{4188B108-4A20-4A3E-A08F-5CF631CC2FB1}"/>
    <cellStyle name="Input 3 8 2" xfId="16839" xr:uid="{ACB2C5C5-CFCD-4D67-AB91-6FE3EED750C0}"/>
    <cellStyle name="Input 3 8 2 2" xfId="25122" xr:uid="{DC81BD1C-F1D6-483A-ACD7-FCA0E833F0B7}"/>
    <cellStyle name="Input 3 8 2 3" xfId="30272" xr:uid="{2D320310-B0BE-401B-9D16-EE9A3D67BE76}"/>
    <cellStyle name="Input 3 8 2 4" xfId="34841" xr:uid="{BA00CBB4-9FBA-4D4E-8B78-9BBEA64BCDEB}"/>
    <cellStyle name="Input 3 8 3" xfId="11455" xr:uid="{A31EB470-3162-4013-B959-7EA302BFAA74}"/>
    <cellStyle name="Input 3 8 4" xfId="20663" xr:uid="{4D353FDB-0865-4ECF-B442-E05A2100238E}"/>
    <cellStyle name="Input 3 8 5" xfId="23959" xr:uid="{D4B4C2B9-7CA9-4A48-80AD-9158AEAA9476}"/>
    <cellStyle name="Input 3 8 6" xfId="19441" xr:uid="{83EEA9C5-21D7-4CB4-B2D5-99504E43C18C}"/>
    <cellStyle name="Input 3 9" xfId="3846" xr:uid="{C91BCF0F-5E69-4B6B-B5B0-49BF10873E1E}"/>
    <cellStyle name="Input 3 9 2" xfId="17440" xr:uid="{AB7B6F30-182F-4612-908D-9260B81B485E}"/>
    <cellStyle name="Input 3 9 2 2" xfId="25723" xr:uid="{DCFA4085-8954-43C9-B8EA-A14BFD9138C1}"/>
    <cellStyle name="Input 3 9 2 3" xfId="30873" xr:uid="{DD815571-C20D-4400-A70A-25A2174906A9}"/>
    <cellStyle name="Input 3 9 2 4" xfId="35442" xr:uid="{F7B098EF-AEAA-45C3-AE17-B7A4FC112045}"/>
    <cellStyle name="Input 3 9 3" xfId="13724" xr:uid="{296B0EAA-2F4C-4038-96F2-32AA91176BA4}"/>
    <cellStyle name="Input 3 9 4" xfId="22275" xr:uid="{6369D4CE-A5DD-445D-A713-F67951743999}"/>
    <cellStyle name="Input 3 9 5" xfId="27724" xr:uid="{2407681D-8C78-4886-952B-1C6115291BA3}"/>
    <cellStyle name="Input 3 9 6" xfId="32537" xr:uid="{E1123751-B1AE-468F-A845-EF6634E7F879}"/>
    <cellStyle name="Input 30" xfId="8822" xr:uid="{2D11BBBD-1F43-4491-AC04-9EBD0EB4C1C2}"/>
    <cellStyle name="Input 31" xfId="23920" xr:uid="{0C03922C-5854-415F-88BB-CBBF00C93F65}"/>
    <cellStyle name="Input 32" xfId="22265" xr:uid="{6DB8625F-D6E1-4851-AEF3-D29CD048863D}"/>
    <cellStyle name="Input 4" xfId="230" xr:uid="{EA52B469-F7EA-4CA2-B97A-E6ECC923197E}"/>
    <cellStyle name="Input 4 10" xfId="7718" xr:uid="{02A40978-229F-4728-B0ED-93B0F75B21FA}"/>
    <cellStyle name="Input 4 10 2" xfId="17487" xr:uid="{0CDB3774-4DE7-4687-820D-042B06ACCC72}"/>
    <cellStyle name="Input 4 10 2 2" xfId="25770" xr:uid="{1F2B1FD0-678D-4C9B-B658-0A0556278CA7}"/>
    <cellStyle name="Input 4 10 2 3" xfId="30920" xr:uid="{8145D647-4F13-4C24-B1E0-AC90799F0842}"/>
    <cellStyle name="Input 4 10 2 4" xfId="35489" xr:uid="{14B2ABF2-0297-4C9F-86F1-3CECADED4561}"/>
    <cellStyle name="Input 4 10 3" xfId="13807" xr:uid="{CEB3797F-DE16-4868-A3EB-3E9B366FB5EC}"/>
    <cellStyle name="Input 4 10 4" xfId="22347" xr:uid="{7660734D-9DE9-45D4-BDE9-B584A2DE86B9}"/>
    <cellStyle name="Input 4 10 5" xfId="27776" xr:uid="{0FBCF9F3-14FF-4E1B-BB94-1B29ED20B582}"/>
    <cellStyle name="Input 4 10 6" xfId="32584" xr:uid="{365E5A8C-CE37-4DD5-B3E0-2F1233B729AB}"/>
    <cellStyle name="Input 4 11" xfId="6846" xr:uid="{F33541E8-180A-4EE0-88E5-B19D0E4C25B1}"/>
    <cellStyle name="Input 4 11 2" xfId="18173" xr:uid="{6D9C9BC0-B9AE-4B0E-8112-03FB5C26630B}"/>
    <cellStyle name="Input 4 11 2 2" xfId="26456" xr:uid="{3864DB36-7902-4540-8DE8-FB2F9C43EBE4}"/>
    <cellStyle name="Input 4 11 2 3" xfId="31606" xr:uid="{30A0C357-26D9-475F-B17D-2B146CFD6FBF}"/>
    <cellStyle name="Input 4 11 2 4" xfId="36175" xr:uid="{84F9434D-E0FB-48D2-BB13-4A57792C7D63}"/>
    <cellStyle name="Input 4 11 3" xfId="23081" xr:uid="{03908440-BFC7-4485-A5FA-285DE9E124CC}"/>
    <cellStyle name="Input 4 11 4" xfId="28489" xr:uid="{55E4F336-336A-423F-A099-FCDF7EB90CF8}"/>
    <cellStyle name="Input 4 11 5" xfId="33270" xr:uid="{4CCC47B9-EAFF-4239-BE41-5DED89056CC5}"/>
    <cellStyle name="Input 4 12" xfId="14121" xr:uid="{C9A22ED7-E38C-4544-BA28-86115ACE8E49}"/>
    <cellStyle name="Input 4 12 2" xfId="17737" xr:uid="{C371C0F5-58C7-4CCE-9700-B093F472D0D4}"/>
    <cellStyle name="Input 4 12 2 2" xfId="26020" xr:uid="{21CB8E91-941E-42BF-AEAB-F00A77B494BE}"/>
    <cellStyle name="Input 4 12 2 3" xfId="31170" xr:uid="{2ADC4E8A-AD0D-4EA1-8343-6A845A4AC2FF}"/>
    <cellStyle name="Input 4 12 2 4" xfId="35739" xr:uid="{FEA63532-5C8E-476E-B5C6-459089B70A25}"/>
    <cellStyle name="Input 4 12 3" xfId="22642" xr:uid="{6D5607F0-C271-45EF-B6B2-0F49E909DBD7}"/>
    <cellStyle name="Input 4 12 4" xfId="28053" xr:uid="{CB358B14-85F4-4C7B-9F44-33211B2FDAFC}"/>
    <cellStyle name="Input 4 12 5" xfId="32834" xr:uid="{90B7E016-EC5E-4AFC-9481-9288D14FA26B}"/>
    <cellStyle name="Input 4 13" xfId="15313" xr:uid="{053E11FF-222B-4073-8536-A6E64707CACC}"/>
    <cellStyle name="Input 4 14" xfId="15326" xr:uid="{83B17009-434C-4C70-BDF9-3E0F0030DD9B}"/>
    <cellStyle name="Input 4 2" xfId="512" xr:uid="{C5721C4A-4E45-4E15-91EF-B7ECEDC32379}"/>
    <cellStyle name="Input 4 2 10" xfId="7261" xr:uid="{B16D8850-43E6-4188-B4A6-676DCAC89ADC}"/>
    <cellStyle name="Input 4 2 10 2" xfId="18069" xr:uid="{A6839F3E-2BA0-4174-AB25-87606099C6D7}"/>
    <cellStyle name="Input 4 2 10 2 2" xfId="26352" xr:uid="{D7AC4385-5FAB-4F9D-BCE7-17C3FB286AE9}"/>
    <cellStyle name="Input 4 2 10 2 3" xfId="31502" xr:uid="{E1213793-5E64-44A6-ABA2-A54F227BD4EB}"/>
    <cellStyle name="Input 4 2 10 2 4" xfId="36071" xr:uid="{442BCC02-1E3E-482A-8908-BB498F3A8FCB}"/>
    <cellStyle name="Input 4 2 10 3" xfId="22976" xr:uid="{C088ACF9-3762-47A7-BB27-7C81B696564D}"/>
    <cellStyle name="Input 4 2 10 4" xfId="28385" xr:uid="{EC41D6CA-7D2C-4B89-B4BF-9F9DC1C7D1DA}"/>
    <cellStyle name="Input 4 2 10 5" xfId="33166" xr:uid="{482CD303-D847-45FD-9B7B-37C3D59275D5}"/>
    <cellStyle name="Input 4 2 11" xfId="13424" xr:uid="{2F38CB2A-3A8D-4CD3-BF58-57A905AD9734}"/>
    <cellStyle name="Input 4 2 11 2" xfId="17314" xr:uid="{9860D907-6E13-461F-B2EA-21DE05040208}"/>
    <cellStyle name="Input 4 2 11 2 2" xfId="25597" xr:uid="{54F54591-2B27-43FC-9076-9B3F91DFC62D}"/>
    <cellStyle name="Input 4 2 11 2 3" xfId="30747" xr:uid="{940E6DC5-E539-4907-B50C-549747D0769A}"/>
    <cellStyle name="Input 4 2 11 2 4" xfId="35316" xr:uid="{C70E6F28-74A9-48E8-95B7-F028A9E82103}"/>
    <cellStyle name="Input 4 2 11 3" xfId="22044" xr:uid="{101C4336-2C35-4314-9AA3-99E909C3246D}"/>
    <cellStyle name="Input 4 2 11 4" xfId="27551" xr:uid="{DD3C5AC7-33AD-4E99-AFED-5B0D7C706638}"/>
    <cellStyle name="Input 4 2 11 5" xfId="32411" xr:uid="{7C938802-6C33-4DC8-9068-6550750824A3}"/>
    <cellStyle name="Input 4 2 12" xfId="8190" xr:uid="{46C83721-F1C0-40FB-8034-36AE6367AD0B}"/>
    <cellStyle name="Input 4 2 13" xfId="19329" xr:uid="{33D20A74-CBF8-4392-A5B0-BEBA2628EDA9}"/>
    <cellStyle name="Input 4 2 2" xfId="747" xr:uid="{2CEF990C-D44D-410D-AC12-9506C911265F}"/>
    <cellStyle name="Input 4 2 2 10" xfId="6797" xr:uid="{A5AC066D-5705-440D-8B33-9F12B0497422}"/>
    <cellStyle name="Input 4 2 2 10 2" xfId="18012" xr:uid="{8B2D05C1-C007-42E7-94F5-A472E2B5C91A}"/>
    <cellStyle name="Input 4 2 2 10 2 2" xfId="26295" xr:uid="{A1542EB4-27B9-42B8-B7D1-E854F75F14F3}"/>
    <cellStyle name="Input 4 2 2 10 2 3" xfId="31445" xr:uid="{CD861DB2-0235-485A-97A4-C807620DDFD6}"/>
    <cellStyle name="Input 4 2 2 10 2 4" xfId="36014" xr:uid="{236C29EB-0495-40DF-A618-1C03B4A0537C}"/>
    <cellStyle name="Input 4 2 2 10 3" xfId="14386" xr:uid="{41FCA4D8-0B0B-448B-ABFE-F73016C23F63}"/>
    <cellStyle name="Input 4 2 2 10 4" xfId="22918" xr:uid="{9FEBEA7E-4EA4-463F-8724-BA67026E7001}"/>
    <cellStyle name="Input 4 2 2 10 5" xfId="28328" xr:uid="{CE2A9018-0AA3-4606-97DD-79BFF0219BE2}"/>
    <cellStyle name="Input 4 2 2 10 6" xfId="33109" xr:uid="{5E86C688-DD3C-429F-B785-F1CAC910F189}"/>
    <cellStyle name="Input 4 2 2 11" xfId="7875" xr:uid="{B4538914-5FC7-4F60-A5C6-688A5E0169D0}"/>
    <cellStyle name="Input 4 2 2 11 2" xfId="17974" xr:uid="{EE4C1C52-7869-476F-BA56-FD37E7A9F68E}"/>
    <cellStyle name="Input 4 2 2 11 2 2" xfId="26257" xr:uid="{1BD6AA7E-1278-4D95-97C1-6642CEA0F4DD}"/>
    <cellStyle name="Input 4 2 2 11 2 3" xfId="31407" xr:uid="{AEEE44E6-DB8D-4BBD-9068-947DE3D90280}"/>
    <cellStyle name="Input 4 2 2 11 2 4" xfId="35976" xr:uid="{67A518E0-2B8D-4AAB-AA59-3B97595D5B74}"/>
    <cellStyle name="Input 4 2 2 11 3" xfId="14352" xr:uid="{74E0ED89-CA41-4ECD-BCF6-5834664DE4B9}"/>
    <cellStyle name="Input 4 2 2 11 4" xfId="22880" xr:uid="{4C40FF0F-BD96-462E-8091-1C5FC69378D0}"/>
    <cellStyle name="Input 4 2 2 11 5" xfId="28290" xr:uid="{B4C5DFCF-9EBD-4A3B-BAFC-6A2619532030}"/>
    <cellStyle name="Input 4 2 2 11 6" xfId="33071" xr:uid="{285F3706-D9E0-48D1-9047-A2B2DA36CFA5}"/>
    <cellStyle name="Input 4 2 2 12" xfId="6913" xr:uid="{9920FB32-3C97-4222-89C6-9702A9F62A2A}"/>
    <cellStyle name="Input 4 2 2 12 2" xfId="18607" xr:uid="{F8196F68-133C-41ED-9215-D302430BD146}"/>
    <cellStyle name="Input 4 2 2 12 2 2" xfId="26890" xr:uid="{44F82F2B-9A51-444F-9A29-39572DD0B763}"/>
    <cellStyle name="Input 4 2 2 12 2 3" xfId="32040" xr:uid="{62528759-386B-4B0E-BFB3-A0F2DFEB5F92}"/>
    <cellStyle name="Input 4 2 2 12 2 4" xfId="36609" xr:uid="{1CBDCD5A-AA1D-476A-A282-24B0DFBADBE4}"/>
    <cellStyle name="Input 4 2 2 12 3" xfId="23745" xr:uid="{C26B24C1-0B40-43C0-8017-27F1999FCAC9}"/>
    <cellStyle name="Input 4 2 2 12 4" xfId="29028" xr:uid="{2E2299B0-29F0-424B-A64F-B55CD2B732F6}"/>
    <cellStyle name="Input 4 2 2 12 5" xfId="33704" xr:uid="{3A2DC08D-2E78-49DF-90ED-7F9810B41E66}"/>
    <cellStyle name="Input 4 2 2 13" xfId="9461" xr:uid="{74BBC8E2-58DE-45A3-9E5F-F94D1B287362}"/>
    <cellStyle name="Input 4 2 2 13 2" xfId="18888" xr:uid="{B9B18CB4-3CF2-40A5-A5E3-C4459DB457EB}"/>
    <cellStyle name="Input 4 2 2 13 3" xfId="8430" xr:uid="{57B2ABFD-7963-4BE8-ACE5-17ACE9760507}"/>
    <cellStyle name="Input 4 2 2 14" xfId="8977" xr:uid="{419CC48C-C690-4DBD-A6C3-0A06C3D477E6}"/>
    <cellStyle name="Input 4 2 2 15" xfId="20856" xr:uid="{6DA0B0D4-9BAA-48DF-BE9D-D35F87531AE3}"/>
    <cellStyle name="Input 4 2 2 2" xfId="843" xr:uid="{8A803129-989B-4A81-B8EF-08F19C6D12A5}"/>
    <cellStyle name="Input 4 2 2 2 10" xfId="6968" xr:uid="{0B58C2AB-C63D-40B2-918C-0735A19622EC}"/>
    <cellStyle name="Input 4 2 2 2 10 2" xfId="18223" xr:uid="{A3EEB769-9023-49C6-A2C0-32B21D183EDF}"/>
    <cellStyle name="Input 4 2 2 2 10 2 2" xfId="26506" xr:uid="{1341266A-0699-4EE9-B4CA-56579D9FF149}"/>
    <cellStyle name="Input 4 2 2 2 10 2 3" xfId="31656" xr:uid="{68235576-4B18-4CB7-81BB-DBF791683831}"/>
    <cellStyle name="Input 4 2 2 2 10 2 4" xfId="36225" xr:uid="{881C7C2F-ECCE-4DE0-9A12-7D909F08E09C}"/>
    <cellStyle name="Input 4 2 2 2 10 3" xfId="14967" xr:uid="{78D6CF6A-1A9D-4DC0-8682-3C5134742C65}"/>
    <cellStyle name="Input 4 2 2 2 10 4" xfId="23361" xr:uid="{5F9BFE25-C462-4534-8AF0-89C75CF84D85}"/>
    <cellStyle name="Input 4 2 2 2 10 5" xfId="28644" xr:uid="{61595C54-F34D-4D2F-B4B2-064BE82BAE28}"/>
    <cellStyle name="Input 4 2 2 2 10 6" xfId="33320" xr:uid="{B6916F84-6096-4834-A1F3-CD2D421FDF13}"/>
    <cellStyle name="Input 4 2 2 2 11" xfId="7934" xr:uid="{12E65C75-1203-463E-9399-C610FAEF34CB}"/>
    <cellStyle name="Input 4 2 2 2 11 2" xfId="17902" xr:uid="{E47FCD87-C086-4DBC-96E7-B102F7751F4F}"/>
    <cellStyle name="Input 4 2 2 2 11 2 2" xfId="26185" xr:uid="{411FFFD8-F57D-49A7-9179-95CB2BD782F2}"/>
    <cellStyle name="Input 4 2 2 2 11 2 3" xfId="31335" xr:uid="{B1B31C1A-4387-4753-8F64-D132981DE03A}"/>
    <cellStyle name="Input 4 2 2 2 11 2 4" xfId="35904" xr:uid="{0828D9E3-30DD-472E-8BB8-B569C799F4BA}"/>
    <cellStyle name="Input 4 2 2 2 11 3" xfId="22807" xr:uid="{6F8A39BF-6B61-47F1-8919-8F8265DB11A4}"/>
    <cellStyle name="Input 4 2 2 2 11 4" xfId="28218" xr:uid="{CA22E5B0-F189-4C87-B30F-699937FEF6BA}"/>
    <cellStyle name="Input 4 2 2 2 11 5" xfId="32999" xr:uid="{79BC5431-3306-47F5-9219-ADB71E90A451}"/>
    <cellStyle name="Input 4 2 2 2 12" xfId="9551" xr:uid="{6A1A3831-F00A-48C3-97E3-D12ACAAE1857}"/>
    <cellStyle name="Input 4 2 2 2 12 2" xfId="18967" xr:uid="{C86FB441-BC4D-46F6-A12B-DF39A8229A22}"/>
    <cellStyle name="Input 4 2 2 2 12 3" xfId="21616" xr:uid="{475CCBD3-E610-4AD3-B8D3-44B106051987}"/>
    <cellStyle name="Input 4 2 2 2 13" xfId="8890" xr:uid="{17F6F223-90A7-4C9D-BBB1-48D05A2FD99F}"/>
    <cellStyle name="Input 4 2 2 2 14" xfId="19190" xr:uid="{664D94B3-53FA-42BA-87FE-8F148E2C782F}"/>
    <cellStyle name="Input 4 2 2 2 2" xfId="919" xr:uid="{9C83D477-D618-40BC-9A58-A0EB7B876FD0}"/>
    <cellStyle name="Input 4 2 2 2 2 10" xfId="8004" xr:uid="{B8D95728-1B50-4DBF-A8FF-7BBD8338BEDF}"/>
    <cellStyle name="Input 4 2 2 2 2 10 2" xfId="17699" xr:uid="{E383F5FC-AC92-43A4-9889-61EF01578B08}"/>
    <cellStyle name="Input 4 2 2 2 2 10 2 2" xfId="25982" xr:uid="{235F3A8E-96D1-4211-87CA-4DCAA99D8731}"/>
    <cellStyle name="Input 4 2 2 2 2 10 2 3" xfId="31132" xr:uid="{12AB6132-1E76-4B0A-BAEB-2005C05BC163}"/>
    <cellStyle name="Input 4 2 2 2 2 10 2 4" xfId="35701" xr:uid="{484512B2-80D3-4499-9200-274FE47DEFC6}"/>
    <cellStyle name="Input 4 2 2 2 2 10 3" xfId="22604" xr:uid="{43A64C33-E86D-4F22-864F-5093E3D960EE}"/>
    <cellStyle name="Input 4 2 2 2 2 10 4" xfId="28015" xr:uid="{AB65F075-525C-4C1D-BCC0-BAF9593F4BE5}"/>
    <cellStyle name="Input 4 2 2 2 2 10 5" xfId="32796" xr:uid="{F6A78A56-5F64-4F7B-B31F-80BAB2406A1F}"/>
    <cellStyle name="Input 4 2 2 2 2 11" xfId="9620" xr:uid="{62DA302E-46AB-4CEC-8B43-01F54227D3E2}"/>
    <cellStyle name="Input 4 2 2 2 2 11 2" xfId="19036" xr:uid="{13C81E09-3BC8-4613-A2CA-9FEAEDEC3915}"/>
    <cellStyle name="Input 4 2 2 2 2 11 3" xfId="21703" xr:uid="{320BCBA3-0DCF-400B-8DB7-6B4D61BD2D1C}"/>
    <cellStyle name="Input 4 2 2 2 2 12" xfId="8823" xr:uid="{35CB4262-19EB-40C9-AED7-3D82FA02849F}"/>
    <cellStyle name="Input 4 2 2 2 2 13" xfId="21978" xr:uid="{393DD6A4-5495-41BE-84F6-74B6A14EDF7D}"/>
    <cellStyle name="Input 4 2 2 2 2 2" xfId="1051" xr:uid="{9DBF651E-BF6E-4609-B209-7C7004299A6B}"/>
    <cellStyle name="Input 4 2 2 2 2 2 10" xfId="9752" xr:uid="{F88410EE-9A1C-48D3-9D51-06C8F9F6DC20}"/>
    <cellStyle name="Input 4 2 2 2 2 2 10 2" xfId="19168" xr:uid="{77F43A8B-E46D-4B67-8257-ED00F83BB274}"/>
    <cellStyle name="Input 4 2 2 2 2 2 10 3" xfId="21449" xr:uid="{FDA5C09D-A4CA-4ABD-B1EA-AE1EFE08B370}"/>
    <cellStyle name="Input 4 2 2 2 2 2 11" xfId="13752" xr:uid="{AFA841E2-3B37-469F-B2D9-50C28A1DBB4F}"/>
    <cellStyle name="Input 4 2 2 2 2 2 12" xfId="23901" xr:uid="{98DDC7ED-DFC5-4A55-9363-5A6D89D6AB2B}"/>
    <cellStyle name="Input 4 2 2 2 2 2 2" xfId="2215" xr:uid="{57FDD1B3-52C8-49C3-9F53-55616D172A8B}"/>
    <cellStyle name="Input 4 2 2 2 2 2 2 2" xfId="5125" xr:uid="{3E596944-43F7-406D-98D2-19398282F9AF}"/>
    <cellStyle name="Input 4 2 2 2 2 2 2 2 2" xfId="16172" xr:uid="{340891D5-1149-40C2-9086-0633FC7B854B}"/>
    <cellStyle name="Input 4 2 2 2 2 2 2 2 3" xfId="24455" xr:uid="{7958C69E-65B6-4238-AC71-F0A1D8365CBF}"/>
    <cellStyle name="Input 4 2 2 2 2 2 2 2 4" xfId="29605" xr:uid="{17F44141-3158-4BDE-863D-B9C2313E47E1}"/>
    <cellStyle name="Input 4 2 2 2 2 2 2 2 5" xfId="34174" xr:uid="{779312F6-4BDC-4E8B-9DF6-1E460BC4BCAA}"/>
    <cellStyle name="Input 4 2 2 2 2 2 2 3" xfId="10615" xr:uid="{A90D3519-E5D3-4E9A-B17E-60367B9A7F8B}"/>
    <cellStyle name="Input 4 2 2 2 2 2 2 4" xfId="19887" xr:uid="{5A21B339-0772-45CC-B4E0-F42A5DDB51AA}"/>
    <cellStyle name="Input 4 2 2 2 2 2 2 5" xfId="18726" xr:uid="{4A3B342A-6069-4A56-BB65-3F9FE62AC95E}"/>
    <cellStyle name="Input 4 2 2 2 2 2 2 6" xfId="27718" xr:uid="{1664C20F-A31A-4706-8AC3-F1E312497C21}"/>
    <cellStyle name="Input 4 2 2 2 2 2 3" xfId="3051" xr:uid="{31EFEEF1-2CCF-402F-AAF0-616C18A9C110}"/>
    <cellStyle name="Input 4 2 2 2 2 2 3 2" xfId="5952" xr:uid="{89ACE587-7776-4438-B53A-0813DD6DFDDE}"/>
    <cellStyle name="Input 4 2 2 2 2 2 3 2 2" xfId="16628" xr:uid="{97D0B881-D49E-47BE-A62A-E4331BCB5ABB}"/>
    <cellStyle name="Input 4 2 2 2 2 2 3 2 3" xfId="24911" xr:uid="{CCF1CD59-D68A-41BE-8ABD-E9FC0232302B}"/>
    <cellStyle name="Input 4 2 2 2 2 2 3 2 4" xfId="30061" xr:uid="{6802B29B-EC45-4746-95A8-F2F5CA8A8FF6}"/>
    <cellStyle name="Input 4 2 2 2 2 2 3 2 5" xfId="34630" xr:uid="{18B60025-6412-477A-8BE9-1920969ADBC4}"/>
    <cellStyle name="Input 4 2 2 2 2 2 3 3" xfId="11148" xr:uid="{8CE85CD4-B952-4D17-82D3-D86A3DBD3E93}"/>
    <cellStyle name="Input 4 2 2 2 2 2 3 4" xfId="20393" xr:uid="{7AB3FED7-7C0A-4D3B-B5D5-14B726183D54}"/>
    <cellStyle name="Input 4 2 2 2 2 2 3 5" xfId="20897" xr:uid="{742E17A9-8A12-4B56-A097-37C8C6F0BB5B}"/>
    <cellStyle name="Input 4 2 2 2 2 2 3 6" xfId="19950" xr:uid="{22FCCF1D-C762-4E9E-8EF8-F0DE2F763E09}"/>
    <cellStyle name="Input 4 2 2 2 2 2 4" xfId="3411" xr:uid="{195626BF-C40F-4E3E-B76F-A8AD3C643E7C}"/>
    <cellStyle name="Input 4 2 2 2 2 2 4 2" xfId="6309" xr:uid="{7B901782-E361-4BA8-8DEA-695367C01F3E}"/>
    <cellStyle name="Input 4 2 2 2 2 2 4 2 2" xfId="16235" xr:uid="{5AACA689-6D3B-4FA2-B8F6-70FBF84C1050}"/>
    <cellStyle name="Input 4 2 2 2 2 2 4 2 3" xfId="24518" xr:uid="{45A5C177-B24A-4974-A5CD-D538C36E463E}"/>
    <cellStyle name="Input 4 2 2 2 2 2 4 2 4" xfId="29668" xr:uid="{492697E8-298F-4210-9A49-229B0235035F}"/>
    <cellStyle name="Input 4 2 2 2 2 2 4 2 5" xfId="34237" xr:uid="{704396D8-EA56-4783-939F-5D31881CE758}"/>
    <cellStyle name="Input 4 2 2 2 2 2 4 3" xfId="10754" xr:uid="{CF8DB7DD-4CE6-453C-8B33-2E36D2419B90}"/>
    <cellStyle name="Input 4 2 2 2 2 2 4 4" xfId="19999" xr:uid="{A47CD6DD-4730-45F9-8DC6-33309412CD69}"/>
    <cellStyle name="Input 4 2 2 2 2 2 4 5" xfId="20860" xr:uid="{CEDD9C17-EBA6-49F2-9552-02EEE50AD54B}"/>
    <cellStyle name="Input 4 2 2 2 2 2 4 6" xfId="20698" xr:uid="{63D8F7B7-F30D-4E37-B6CA-D5059E819928}"/>
    <cellStyle name="Input 4 2 2 2 2 2 5" xfId="3696" xr:uid="{04DA4324-291E-4806-9464-FA558C03BC83}"/>
    <cellStyle name="Input 4 2 2 2 2 2 5 2" xfId="6593" xr:uid="{13BA1E9C-5A74-4A86-BEEB-A22E79D97B84}"/>
    <cellStyle name="Input 4 2 2 2 2 2 5 2 2" xfId="17155" xr:uid="{9A5A2D16-664C-40DA-9CF2-35DB2D4B99E5}"/>
    <cellStyle name="Input 4 2 2 2 2 2 5 2 3" xfId="25438" xr:uid="{A74D5C1B-70B3-4DAD-AF68-332A0B69B926}"/>
    <cellStyle name="Input 4 2 2 2 2 2 5 2 4" xfId="30588" xr:uid="{65FF6FC9-0704-488A-B2C0-B8924B74A8E8}"/>
    <cellStyle name="Input 4 2 2 2 2 2 5 2 5" xfId="35157" xr:uid="{FA81C5EC-4118-4DD7-A30F-5CB8007E7203}"/>
    <cellStyle name="Input 4 2 2 2 2 2 5 3" xfId="12429" xr:uid="{E76FB99C-D7BF-4D54-8F87-7314544FE6CA}"/>
    <cellStyle name="Input 4 2 2 2 2 2 5 4" xfId="21364" xr:uid="{2840FDDB-3EC6-48D3-BD3B-1B6EC4E46BBE}"/>
    <cellStyle name="Input 4 2 2 2 2 2 5 5" xfId="27151" xr:uid="{D7AE8B92-18FA-473C-B550-CF788E22DC72}"/>
    <cellStyle name="Input 4 2 2 2 2 2 5 6" xfId="32252" xr:uid="{75D99ACC-A82A-4456-B3EA-FEA6692C1F0A}"/>
    <cellStyle name="Input 4 2 2 2 2 2 6" xfId="4462" xr:uid="{AA0D74FD-8FA2-4C83-8931-84C72AD3EAE4}"/>
    <cellStyle name="Input 4 2 2 2 2 2 6 2" xfId="17587" xr:uid="{D592913E-FF2F-4D37-975D-CF8D797FFA3E}"/>
    <cellStyle name="Input 4 2 2 2 2 2 6 2 2" xfId="25870" xr:uid="{7A8EE7DF-91F5-4B4C-91B1-99C3785ECCEF}"/>
    <cellStyle name="Input 4 2 2 2 2 2 6 2 3" xfId="31020" xr:uid="{D0D954B5-C15C-4CE6-BFAB-640C0B1458A7}"/>
    <cellStyle name="Input 4 2 2 2 2 2 6 2 4" xfId="35589" xr:uid="{36D1B2F5-2B84-4A90-B154-DA2E6B1068A2}"/>
    <cellStyle name="Input 4 2 2 2 2 2 6 3" xfId="13902" xr:uid="{5A17FC08-0856-4F4E-A4F5-8848487E7AB5}"/>
    <cellStyle name="Input 4 2 2 2 2 2 6 4" xfId="22447" xr:uid="{D11CBADC-23AD-464D-BF1D-87EFEED1F333}"/>
    <cellStyle name="Input 4 2 2 2 2 2 6 5" xfId="27876" xr:uid="{9B9F6714-11DB-4905-87A2-7217D258C73F}"/>
    <cellStyle name="Input 4 2 2 2 2 2 6 6" xfId="32684" xr:uid="{BFD7F1DB-BFCF-4C6D-AF4B-A2A2972C5CFA}"/>
    <cellStyle name="Input 4 2 2 2 2 2 7" xfId="7702" xr:uid="{C4CE930F-2C5E-454B-B5DA-D01FB36471A7}"/>
    <cellStyle name="Input 4 2 2 2 2 2 7 2" xfId="17850" xr:uid="{18D61EB4-9B89-4C78-A306-5D05D3AF084C}"/>
    <cellStyle name="Input 4 2 2 2 2 2 7 2 2" xfId="26133" xr:uid="{4845A24D-8D38-46F3-B9DD-34071A1B9A47}"/>
    <cellStyle name="Input 4 2 2 2 2 2 7 2 3" xfId="31283" xr:uid="{BACE1CAF-96FC-46BA-9EDD-10C99EDE9F07}"/>
    <cellStyle name="Input 4 2 2 2 2 2 7 2 4" xfId="35852" xr:uid="{02D2F757-3A7F-4B6D-A19F-0FD8145014BA}"/>
    <cellStyle name="Input 4 2 2 2 2 2 7 3" xfId="14227" xr:uid="{054F76D9-D641-49F0-AE97-C6458B6ADF76}"/>
    <cellStyle name="Input 4 2 2 2 2 2 7 4" xfId="22755" xr:uid="{A8528384-D4EB-474F-AE9D-C31EFE66B279}"/>
    <cellStyle name="Input 4 2 2 2 2 2 7 5" xfId="28166" xr:uid="{19C47EA8-6A67-4C62-B646-4B906395D943}"/>
    <cellStyle name="Input 4 2 2 2 2 2 7 6" xfId="32947" xr:uid="{F121C6D5-8A5D-466D-8BD2-51FA5B6C589B}"/>
    <cellStyle name="Input 4 2 2 2 2 2 8" xfId="7870" xr:uid="{54F3F1F1-62A5-413F-9094-6776F8BCE951}"/>
    <cellStyle name="Input 4 2 2 2 2 2 8 2" xfId="18424" xr:uid="{1678D3FB-A3A5-461A-A390-679CC6557623}"/>
    <cellStyle name="Input 4 2 2 2 2 2 8 2 2" xfId="26707" xr:uid="{E884F118-0838-4385-8F12-5DA720D299A5}"/>
    <cellStyle name="Input 4 2 2 2 2 2 8 2 3" xfId="31857" xr:uid="{3E06DD24-694D-4B4A-A23C-4C94ABD67B14}"/>
    <cellStyle name="Input 4 2 2 2 2 2 8 2 4" xfId="36426" xr:uid="{8C8CB202-C08A-4FF8-8041-1F5DC3EE0E01}"/>
    <cellStyle name="Input 4 2 2 2 2 2 8 3" xfId="15162" xr:uid="{545436BE-CAC3-4269-94D1-262D87B94B03}"/>
    <cellStyle name="Input 4 2 2 2 2 2 8 4" xfId="23562" xr:uid="{974FF2E5-582C-46D4-8E2F-6D3013FE3A4F}"/>
    <cellStyle name="Input 4 2 2 2 2 2 8 5" xfId="28845" xr:uid="{AE43D8A0-4AF6-4D8C-9D17-D8ECDF2FD1EE}"/>
    <cellStyle name="Input 4 2 2 2 2 2 8 6" xfId="33521" xr:uid="{E87464B6-4F66-4E4C-BEBB-B6DC94C159E9}"/>
    <cellStyle name="Input 4 2 2 2 2 2 9" xfId="8136" xr:uid="{AD24A876-3E28-4840-8722-A410C2935C34}"/>
    <cellStyle name="Input 4 2 2 2 2 2 9 2" xfId="18581" xr:uid="{D0A9C8BA-FCF7-4D59-B0F7-B44E733182B8}"/>
    <cellStyle name="Input 4 2 2 2 2 2 9 2 2" xfId="26864" xr:uid="{6773F209-7D07-4AF3-B413-A7E2BBF25F8A}"/>
    <cellStyle name="Input 4 2 2 2 2 2 9 2 3" xfId="32014" xr:uid="{B7BB0638-0837-45ED-93C5-35B8755EFB73}"/>
    <cellStyle name="Input 4 2 2 2 2 2 9 2 4" xfId="36583" xr:uid="{842E34D5-0BA5-4ED1-94DC-BEFA789AF328}"/>
    <cellStyle name="Input 4 2 2 2 2 2 9 3" xfId="23719" xr:uid="{43BC0ADF-032E-43F8-A3BC-012C1D279B25}"/>
    <cellStyle name="Input 4 2 2 2 2 2 9 4" xfId="29002" xr:uid="{EE6D9478-C9DA-4BBB-95CD-567C77AD3B24}"/>
    <cellStyle name="Input 4 2 2 2 2 2 9 5" xfId="33678" xr:uid="{96B0341D-9F85-4024-819E-842C2EC7C452}"/>
    <cellStyle name="Input 4 2 2 2 2 3" xfId="2092" xr:uid="{3ED27817-98A7-40FF-8A90-1BDB7BAC1000}"/>
    <cellStyle name="Input 4 2 2 2 2 3 2" xfId="5002" xr:uid="{83CD7FAF-00F9-4544-8D99-344112BF26D2}"/>
    <cellStyle name="Input 4 2 2 2 2 3 2 2" xfId="16040" xr:uid="{854D6A5D-47E3-498E-8863-7A3628726F89}"/>
    <cellStyle name="Input 4 2 2 2 2 3 2 3" xfId="24323" xr:uid="{91E993D2-381E-49E8-BB09-4CAF6CE5C359}"/>
    <cellStyle name="Input 4 2 2 2 2 3 2 4" xfId="29473" xr:uid="{2835AAD1-25BB-44FB-AAAA-BEF010261BA3}"/>
    <cellStyle name="Input 4 2 2 2 2 3 2 5" xfId="34042" xr:uid="{D3CD9AFB-CAA2-4C9A-9BC7-C265B16D01EC}"/>
    <cellStyle name="Input 4 2 2 2 2 3 3" xfId="10483" xr:uid="{ABA59F4A-F8DA-4880-84A6-2368AD44101B}"/>
    <cellStyle name="Input 4 2 2 2 2 3 4" xfId="19755" xr:uid="{9B2D6293-8A0B-46BD-B152-ED424874034B}"/>
    <cellStyle name="Input 4 2 2 2 2 3 5" xfId="8631" xr:uid="{EE8CCDF7-C9B6-47BF-878F-29079B487192}"/>
    <cellStyle name="Input 4 2 2 2 2 3 6" xfId="21520" xr:uid="{5460ABAE-BCFA-4FB5-928F-91B6C5F5093D}"/>
    <cellStyle name="Input 4 2 2 2 2 4" xfId="3048" xr:uid="{671A6D48-B040-4FC5-BD2C-13DB8ECF7742}"/>
    <cellStyle name="Input 4 2 2 2 2 4 2" xfId="5949" xr:uid="{465BB6F6-6F27-42E6-BA57-8C84825655C5}"/>
    <cellStyle name="Input 4 2 2 2 2 4 2 2" xfId="16496" xr:uid="{C43D2C54-172B-4FC4-BA82-76E0EB59E6DD}"/>
    <cellStyle name="Input 4 2 2 2 2 4 2 3" xfId="24779" xr:uid="{67C6AC5C-D3CF-4315-9382-1D0A9B01BA82}"/>
    <cellStyle name="Input 4 2 2 2 2 4 2 4" xfId="29929" xr:uid="{91A68C9E-0E23-4A9F-915F-A497C9D689FB}"/>
    <cellStyle name="Input 4 2 2 2 2 4 2 5" xfId="34498" xr:uid="{6C4B28A0-076C-461A-BAFF-69E38450B76B}"/>
    <cellStyle name="Input 4 2 2 2 2 4 3" xfId="11016" xr:uid="{8BA25BC3-39D4-452E-BDC6-E88870D8F6A6}"/>
    <cellStyle name="Input 4 2 2 2 2 4 4" xfId="20261" xr:uid="{8AC2325F-A670-4421-9D99-8005670412CF}"/>
    <cellStyle name="Input 4 2 2 2 2 4 5" xfId="13860" xr:uid="{8101F28B-73E1-4AC4-A3F5-40BBF8AEE151}"/>
    <cellStyle name="Input 4 2 2 2 2 4 6" xfId="28546" xr:uid="{091F212C-A58B-4D8C-A3BB-A795A5323501}"/>
    <cellStyle name="Input 4 2 2 2 2 5" xfId="3279" xr:uid="{B9C734FE-CE92-4900-93A1-33D6B134275F}"/>
    <cellStyle name="Input 4 2 2 2 2 5 2" xfId="6177" xr:uid="{F7509A71-3612-49C2-B535-BABBCEA8375B}"/>
    <cellStyle name="Input 4 2 2 2 2 5 2 2" xfId="16683" xr:uid="{1052716F-063A-4FA9-80E1-009B3DE5298A}"/>
    <cellStyle name="Input 4 2 2 2 2 5 2 3" xfId="24966" xr:uid="{251FEF53-DC38-4BDC-9865-796BD998DAD9}"/>
    <cellStyle name="Input 4 2 2 2 2 5 2 4" xfId="30116" xr:uid="{478537BB-98B1-468C-8E9D-945037822B8B}"/>
    <cellStyle name="Input 4 2 2 2 2 5 2 5" xfId="34685" xr:uid="{3BA7DCAE-2A23-40E3-B6A7-947945A0547A}"/>
    <cellStyle name="Input 4 2 2 2 2 5 3" xfId="11205" xr:uid="{F7E470B3-341F-45A5-B47C-9BECF183FBFF}"/>
    <cellStyle name="Input 4 2 2 2 2 5 4" xfId="20451" xr:uid="{5D680AFF-D77F-44E5-88B7-9DE2D4C7628B}"/>
    <cellStyle name="Input 4 2 2 2 2 5 5" xfId="20718" xr:uid="{483F15C2-0308-4666-8014-D27BC52663F8}"/>
    <cellStyle name="Input 4 2 2 2 2 5 6" xfId="21397" xr:uid="{508C03AD-1D74-4486-A7C1-6274FD3D1BF9}"/>
    <cellStyle name="Input 4 2 2 2 2 6" xfId="3564" xr:uid="{451EB6C5-375C-4632-BEB0-A09303D8BE33}"/>
    <cellStyle name="Input 4 2 2 2 2 6 2" xfId="6461" xr:uid="{3689ED6E-A942-4867-804F-78A473060C1C}"/>
    <cellStyle name="Input 4 2 2 2 2 6 2 2" xfId="17023" xr:uid="{97162251-7F5A-41AE-9B00-9D89C51562EB}"/>
    <cellStyle name="Input 4 2 2 2 2 6 2 3" xfId="25306" xr:uid="{84FED0B4-01B6-4B8C-8E0F-61048F9E42CF}"/>
    <cellStyle name="Input 4 2 2 2 2 6 2 4" xfId="30456" xr:uid="{9131619F-94BE-4F55-BA83-098F8B57F362}"/>
    <cellStyle name="Input 4 2 2 2 2 6 2 5" xfId="35025" xr:uid="{10554BEF-297F-45CE-B90B-20C36FAA4D2F}"/>
    <cellStyle name="Input 4 2 2 2 2 6 3" xfId="12297" xr:uid="{B4EEA8AE-C906-45D8-873C-5CBEE5F8CA33}"/>
    <cellStyle name="Input 4 2 2 2 2 6 4" xfId="21232" xr:uid="{1682A913-B963-433B-B0BF-D5D3EEC02E1E}"/>
    <cellStyle name="Input 4 2 2 2 2 6 5" xfId="27019" xr:uid="{0E171A14-35D3-4F3F-AE99-FB712F1955A5}"/>
    <cellStyle name="Input 4 2 2 2 2 6 6" xfId="32120" xr:uid="{9C3D70E2-BFAB-4028-8635-61FA4D5CE024}"/>
    <cellStyle name="Input 4 2 2 2 2 7" xfId="4330" xr:uid="{2B4CE913-C0AF-4547-AAA9-852C1C4C276C}"/>
    <cellStyle name="Input 4 2 2 2 2 7 2" xfId="17343" xr:uid="{103F8629-48BA-4B5C-97B6-3DA9FACD0B05}"/>
    <cellStyle name="Input 4 2 2 2 2 7 2 2" xfId="25626" xr:uid="{31FF5D14-8F35-472D-B0DA-2757EF8D02CC}"/>
    <cellStyle name="Input 4 2 2 2 2 7 2 3" xfId="30776" xr:uid="{D6D5DA64-8D43-4C16-B8C9-B7482AB610B0}"/>
    <cellStyle name="Input 4 2 2 2 2 7 2 4" xfId="35345" xr:uid="{387C6464-8D25-4BDD-9A87-1AEECD9327DB}"/>
    <cellStyle name="Input 4 2 2 2 2 7 3" xfId="13470" xr:uid="{245CF150-0F63-4AD6-88AD-F394BC3CE18D}"/>
    <cellStyle name="Input 4 2 2 2 2 7 4" xfId="22087" xr:uid="{B7AB76A9-077F-4495-926C-1A19A1358DB5}"/>
    <cellStyle name="Input 4 2 2 2 2 7 5" xfId="27584" xr:uid="{1978A6C3-6B09-405A-B570-949926130435}"/>
    <cellStyle name="Input 4 2 2 2 2 7 6" xfId="32440" xr:uid="{6F5A77D3-A64E-43F9-BDDB-5336C096C1BD}"/>
    <cellStyle name="Input 4 2 2 2 2 8" xfId="7583" xr:uid="{DAD0F4E0-5327-46DB-96BE-11B3984A026A}"/>
    <cellStyle name="Input 4 2 2 2 2 8 2" xfId="18130" xr:uid="{C06928C8-7010-46FD-ACE6-09CD8E6267F1}"/>
    <cellStyle name="Input 4 2 2 2 2 8 2 2" xfId="26413" xr:uid="{884BF827-A696-4B2F-821A-9BA3B88C7B8C}"/>
    <cellStyle name="Input 4 2 2 2 2 8 2 3" xfId="31563" xr:uid="{F076F4A1-1470-4DB6-842D-E7D2322CBFCC}"/>
    <cellStyle name="Input 4 2 2 2 2 8 2 4" xfId="36132" xr:uid="{2540D83A-FA93-4925-A8B4-29C9B414733E}"/>
    <cellStyle name="Input 4 2 2 2 2 8 3" xfId="14498" xr:uid="{17F4E15B-A33B-4B51-BDC9-C4A7D39D1E3E}"/>
    <cellStyle name="Input 4 2 2 2 2 8 4" xfId="23037" xr:uid="{2F2D5223-608A-4E56-8627-C9DDFD4F11CE}"/>
    <cellStyle name="Input 4 2 2 2 2 8 5" xfId="28446" xr:uid="{385524CF-CA5E-48BE-9654-93C091F19A28}"/>
    <cellStyle name="Input 4 2 2 2 2 8 6" xfId="33227" xr:uid="{7835989B-D206-41D0-9A30-84672F80DA9E}"/>
    <cellStyle name="Input 4 2 2 2 2 9" xfId="7267" xr:uid="{69FAF201-74AB-4B3B-98A1-EBA8B8A7DAE2}"/>
    <cellStyle name="Input 4 2 2 2 2 9 2" xfId="18292" xr:uid="{D90F0A76-CA15-4FAB-8EF6-3EB6447D277A}"/>
    <cellStyle name="Input 4 2 2 2 2 9 2 2" xfId="26575" xr:uid="{EC3075B6-182F-4F57-9813-9B47092B5FA4}"/>
    <cellStyle name="Input 4 2 2 2 2 9 2 3" xfId="31725" xr:uid="{A6D1F92F-EECE-4165-937D-E900078FF65C}"/>
    <cellStyle name="Input 4 2 2 2 2 9 2 4" xfId="36294" xr:uid="{63E1EF6C-AC9E-4FEC-92D0-2EDA60427D7A}"/>
    <cellStyle name="Input 4 2 2 2 2 9 3" xfId="15034" xr:uid="{8FC22F5D-888A-4028-AD32-2FD2CDA0E435}"/>
    <cellStyle name="Input 4 2 2 2 2 9 4" xfId="23430" xr:uid="{F1D17DF7-FEBD-42B1-ADC6-AE4822AB56E3}"/>
    <cellStyle name="Input 4 2 2 2 2 9 5" xfId="28713" xr:uid="{86B8022D-546D-4773-A273-47CDF465C900}"/>
    <cellStyle name="Input 4 2 2 2 2 9 6" xfId="33389" xr:uid="{C1024B8C-FD0E-41B9-847A-50BA288ACC0D}"/>
    <cellStyle name="Input 4 2 2 2 3" xfId="987" xr:uid="{8F34DB8E-7F09-4294-B88D-09FE423D2226}"/>
    <cellStyle name="Input 4 2 2 2 3 10" xfId="9688" xr:uid="{A560CF7D-C52B-4B11-8A1D-E6136BA6FC77}"/>
    <cellStyle name="Input 4 2 2 2 3 10 2" xfId="19104" xr:uid="{3B098A8C-BF9D-4E95-BFC9-9850B5476094}"/>
    <cellStyle name="Input 4 2 2 2 3 10 3" xfId="21379" xr:uid="{2DC78C29-D474-4964-BF1E-56E11D49E720}"/>
    <cellStyle name="Input 4 2 2 2 3 11" xfId="8155" xr:uid="{52FCF619-1A29-4F02-8DCE-092D3C244A63}"/>
    <cellStyle name="Input 4 2 2 2 3 12" xfId="20956" xr:uid="{91F050C1-DD7B-4A0E-8A33-CDA9BB79B2B9}"/>
    <cellStyle name="Input 4 2 2 2 3 2" xfId="2155" xr:uid="{7A3CDB9F-4296-48C4-A397-9408BF2374A7}"/>
    <cellStyle name="Input 4 2 2 2 3 2 2" xfId="5065" xr:uid="{188F8378-049B-4FEF-91D5-0C7F6D7E2676}"/>
    <cellStyle name="Input 4 2 2 2 3 2 2 2" xfId="16108" xr:uid="{748FA644-46E4-44AF-BB7E-91EF55EDC932}"/>
    <cellStyle name="Input 4 2 2 2 3 2 2 3" xfId="24391" xr:uid="{98C98D5A-9D54-4DD2-B463-57DCC051D7D2}"/>
    <cellStyle name="Input 4 2 2 2 3 2 2 4" xfId="29541" xr:uid="{77C81EC0-7111-4C35-8BCC-ED216E090E12}"/>
    <cellStyle name="Input 4 2 2 2 3 2 2 5" xfId="34110" xr:uid="{197AC719-1B12-4B61-BE52-BBBBB5078186}"/>
    <cellStyle name="Input 4 2 2 2 3 2 3" xfId="10551" xr:uid="{3C3044D8-AD48-4CF7-81A9-546A51A34F4F}"/>
    <cellStyle name="Input 4 2 2 2 3 2 4" xfId="19823" xr:uid="{DAC1DF25-46E8-47A4-9B8F-C4A9E5D510F1}"/>
    <cellStyle name="Input 4 2 2 2 3 2 5" xfId="21023" xr:uid="{DE6EFDAC-F045-4FD4-B5C4-2EB807A7634C}"/>
    <cellStyle name="Input 4 2 2 2 3 2 6" xfId="21440" xr:uid="{090E00A5-50EB-4127-9103-4E1FCF8E0169}"/>
    <cellStyle name="Input 4 2 2 2 3 3" xfId="2638" xr:uid="{3A513235-C993-4B4F-98A8-9904A9BA98C8}"/>
    <cellStyle name="Input 4 2 2 2 3 3 2" xfId="5543" xr:uid="{463606B8-52E5-4AEE-9951-33969F912FFD}"/>
    <cellStyle name="Input 4 2 2 2 3 3 2 2" xfId="16564" xr:uid="{F55C0D75-28E0-4394-87A2-DDD02E4DB845}"/>
    <cellStyle name="Input 4 2 2 2 3 3 2 3" xfId="24847" xr:uid="{56CB797D-1AF6-450C-9A68-B25E79E83C2F}"/>
    <cellStyle name="Input 4 2 2 2 3 3 2 4" xfId="29997" xr:uid="{6C2C7F02-9A1C-4E37-84EF-17C25B4ED520}"/>
    <cellStyle name="Input 4 2 2 2 3 3 2 5" xfId="34566" xr:uid="{D43F3873-D3BF-4B24-8C28-533324B37ACB}"/>
    <cellStyle name="Input 4 2 2 2 3 3 3" xfId="11084" xr:uid="{75EB81FE-2BAB-438A-84B9-789A6B30DC3F}"/>
    <cellStyle name="Input 4 2 2 2 3 3 4" xfId="20329" xr:uid="{C98C3E3A-A444-498B-BD47-B1BF6A0668ED}"/>
    <cellStyle name="Input 4 2 2 2 3 3 5" xfId="14167" xr:uid="{0F84866B-D947-415D-9B3A-A6E6F403F240}"/>
    <cellStyle name="Input 4 2 2 2 3 3 6" xfId="9035" xr:uid="{6E0CD6EC-4B26-4FE0-887B-1162502542C5}"/>
    <cellStyle name="Input 4 2 2 2 3 4" xfId="3347" xr:uid="{22199076-DAAA-4585-97F9-362D824C0DF1}"/>
    <cellStyle name="Input 4 2 2 2 3 4 2" xfId="6245" xr:uid="{A7355989-ADEC-4E6F-9C72-A3B7704F1823}"/>
    <cellStyle name="Input 4 2 2 2 3 4 2 2" xfId="16763" xr:uid="{A91E49BE-A588-404F-8BFC-F4CD2A2ECD71}"/>
    <cellStyle name="Input 4 2 2 2 3 4 2 3" xfId="25046" xr:uid="{6B896CD6-F47C-4B28-9B9F-0795E891149C}"/>
    <cellStyle name="Input 4 2 2 2 3 4 2 4" xfId="30196" xr:uid="{2BB9629B-6266-442D-898B-2B7D86E2A48D}"/>
    <cellStyle name="Input 4 2 2 2 3 4 2 5" xfId="34765" xr:uid="{6F89F307-4850-4757-B86F-271432E52C96}"/>
    <cellStyle name="Input 4 2 2 2 3 4 3" xfId="11286" xr:uid="{EBEB3559-52CA-484E-851A-CAB4934BECCE}"/>
    <cellStyle name="Input 4 2 2 2 3 4 4" xfId="20532" xr:uid="{034FD86C-0195-4598-8C8E-30825F8E91A0}"/>
    <cellStyle name="Input 4 2 2 2 3 4 5" xfId="20828" xr:uid="{D8241D73-1965-4715-805A-2316224A3EE4}"/>
    <cellStyle name="Input 4 2 2 2 3 4 6" xfId="27272" xr:uid="{25663ADE-A1F6-454D-A6C1-D40FCBA3E4AF}"/>
    <cellStyle name="Input 4 2 2 2 3 5" xfId="3632" xr:uid="{C6F1052A-714C-4702-BD81-BCA6130EFF02}"/>
    <cellStyle name="Input 4 2 2 2 3 5 2" xfId="6529" xr:uid="{A4F7821E-7DF1-4374-9930-3E068DD183D8}"/>
    <cellStyle name="Input 4 2 2 2 3 5 2 2" xfId="17091" xr:uid="{8DB5CADC-5BBB-4306-9142-BF2EEE363A4B}"/>
    <cellStyle name="Input 4 2 2 2 3 5 2 3" xfId="25374" xr:uid="{411CFA32-B398-4DF1-9F30-A83D1B0F6632}"/>
    <cellStyle name="Input 4 2 2 2 3 5 2 4" xfId="30524" xr:uid="{6A08F485-67E4-4307-A015-EBC99FDBE893}"/>
    <cellStyle name="Input 4 2 2 2 3 5 2 5" xfId="35093" xr:uid="{61A2A7F6-D2F9-4814-8CDA-FCE40F03B9D1}"/>
    <cellStyle name="Input 4 2 2 2 3 5 3" xfId="12365" xr:uid="{568C11F3-0309-426E-AC5C-B3503554A876}"/>
    <cellStyle name="Input 4 2 2 2 3 5 4" xfId="21300" xr:uid="{D7A35194-05BA-49B6-9D62-4F7ABF3F9FF5}"/>
    <cellStyle name="Input 4 2 2 2 3 5 5" xfId="27087" xr:uid="{C1DBB33F-9021-49A8-A412-21A7A4AF845D}"/>
    <cellStyle name="Input 4 2 2 2 3 5 6" xfId="32188" xr:uid="{3A987535-3DC0-41D5-B091-FD34B399C850}"/>
    <cellStyle name="Input 4 2 2 2 3 6" xfId="4398" xr:uid="{7F34ED3A-A4D6-4818-82BF-E9480FAFCA56}"/>
    <cellStyle name="Input 4 2 2 2 3 6 2" xfId="17702" xr:uid="{6CAA7602-E928-4781-A422-71030A61470E}"/>
    <cellStyle name="Input 4 2 2 2 3 6 2 2" xfId="25985" xr:uid="{65A8DB9C-B486-4B3E-9B09-4ED94E745895}"/>
    <cellStyle name="Input 4 2 2 2 3 6 2 3" xfId="31135" xr:uid="{643FF05E-FC68-4E55-AA92-AB2ABF41ADBA}"/>
    <cellStyle name="Input 4 2 2 2 3 6 2 4" xfId="35704" xr:uid="{AD02EA2A-C407-41FA-9A67-A19E8A9C07AD}"/>
    <cellStyle name="Input 4 2 2 2 3 6 3" xfId="14086" xr:uid="{74BCE638-F30D-4D16-A644-3605F0037F10}"/>
    <cellStyle name="Input 4 2 2 2 3 6 4" xfId="22607" xr:uid="{FC586757-6E69-456A-8CE4-1DA5FC9C0B75}"/>
    <cellStyle name="Input 4 2 2 2 3 6 5" xfId="28018" xr:uid="{8F8B4C25-2410-458C-AEE2-BCBE0E51B6C5}"/>
    <cellStyle name="Input 4 2 2 2 3 6 6" xfId="32799" xr:uid="{F1946CBF-FE9B-45E7-A92C-FDC01ECAD7D1}"/>
    <cellStyle name="Input 4 2 2 2 3 7" xfId="7646" xr:uid="{365BFC50-CF0B-409B-8851-6C08F2D1A999}"/>
    <cellStyle name="Input 4 2 2 2 3 7 2" xfId="18016" xr:uid="{4BD64139-B68C-4287-B687-C23E1FB7EC23}"/>
    <cellStyle name="Input 4 2 2 2 3 7 2 2" xfId="26299" xr:uid="{3D716F7B-DAA6-4A2B-B8B1-7AB161FD2FD0}"/>
    <cellStyle name="Input 4 2 2 2 3 7 2 3" xfId="31449" xr:uid="{9F56F725-6A82-454E-AA7D-442973FACD20}"/>
    <cellStyle name="Input 4 2 2 2 3 7 2 4" xfId="36018" xr:uid="{A9AFD276-A130-48C6-9D19-7193B101BDFC}"/>
    <cellStyle name="Input 4 2 2 2 3 7 3" xfId="14390" xr:uid="{120615B8-1D05-473D-8F48-825FB14F9101}"/>
    <cellStyle name="Input 4 2 2 2 3 7 4" xfId="22922" xr:uid="{433A3913-BFFB-4EFA-AE18-A45740B54BC5}"/>
    <cellStyle name="Input 4 2 2 2 3 7 5" xfId="28332" xr:uid="{177E1AF6-0921-41C3-A5D4-7CD29ECA166B}"/>
    <cellStyle name="Input 4 2 2 2 3 7 6" xfId="33113" xr:uid="{CBC892C2-8DBD-4BB0-8E5F-5D91FD57BF8C}"/>
    <cellStyle name="Input 4 2 2 2 3 8" xfId="7250" xr:uid="{7B9286E4-6972-4BFC-A25F-0C1025A589BB}"/>
    <cellStyle name="Input 4 2 2 2 3 8 2" xfId="18360" xr:uid="{EB761582-3E90-485F-B603-DD5F964566DC}"/>
    <cellStyle name="Input 4 2 2 2 3 8 2 2" xfId="26643" xr:uid="{CD156A37-5F39-4682-B2A8-5A9368799204}"/>
    <cellStyle name="Input 4 2 2 2 3 8 2 3" xfId="31793" xr:uid="{D9F39DA1-2EC5-457C-96BB-8B5C19050F37}"/>
    <cellStyle name="Input 4 2 2 2 3 8 2 4" xfId="36362" xr:uid="{06731EB1-EC2B-4B6A-AC86-CE4E100FDC70}"/>
    <cellStyle name="Input 4 2 2 2 3 8 3" xfId="15100" xr:uid="{FCA21396-6FAF-4A44-955B-CF9C00B27CFC}"/>
    <cellStyle name="Input 4 2 2 2 3 8 4" xfId="23498" xr:uid="{78C54C84-A6A8-47F4-8CF0-DED8BC291D2A}"/>
    <cellStyle name="Input 4 2 2 2 3 8 5" xfId="28781" xr:uid="{646AC564-7134-4178-85BE-72EFC917FFAF}"/>
    <cellStyle name="Input 4 2 2 2 3 8 6" xfId="33457" xr:uid="{D6E8D276-B105-4AE8-B05A-FDC854B31D26}"/>
    <cellStyle name="Input 4 2 2 2 3 9" xfId="8072" xr:uid="{D8C8077B-5FE5-466F-B9DD-A98AD0EE83E0}"/>
    <cellStyle name="Input 4 2 2 2 3 9 2" xfId="18504" xr:uid="{93F9DDF4-F180-43CD-BE7C-9E4C5267B787}"/>
    <cellStyle name="Input 4 2 2 2 3 9 2 2" xfId="26787" xr:uid="{D76C4607-632D-4F46-83C7-08507F7B2A74}"/>
    <cellStyle name="Input 4 2 2 2 3 9 2 3" xfId="31937" xr:uid="{DB2E8F64-52FA-460E-BE94-35EFB3107F9D}"/>
    <cellStyle name="Input 4 2 2 2 3 9 2 4" xfId="36506" xr:uid="{64B84E64-7195-4456-AF07-F60915B655E4}"/>
    <cellStyle name="Input 4 2 2 2 3 9 3" xfId="23642" xr:uid="{1229764C-EB96-4D55-B092-2400C12FBAB6}"/>
    <cellStyle name="Input 4 2 2 2 3 9 4" xfId="28925" xr:uid="{0CA87680-114E-4AEF-9B3E-EB14A0776B99}"/>
    <cellStyle name="Input 4 2 2 2 3 9 5" xfId="33601" xr:uid="{94B87A6E-3B61-4E76-9CFC-83A7F97590A2}"/>
    <cellStyle name="Input 4 2 2 2 4" xfId="2027" xr:uid="{73615100-F182-4D9F-ACF1-C9F85329E646}"/>
    <cellStyle name="Input 4 2 2 2 4 2" xfId="4937" xr:uid="{0C3238CD-DC0C-4DE7-B063-259F01329862}"/>
    <cellStyle name="Input 4 2 2 2 4 2 2" xfId="15970" xr:uid="{AB184514-B1CD-42FF-AA70-2511F51D9BA3}"/>
    <cellStyle name="Input 4 2 2 2 4 2 3" xfId="24253" xr:uid="{FBDA60B7-5665-4897-917E-7885A11BC393}"/>
    <cellStyle name="Input 4 2 2 2 4 2 4" xfId="29403" xr:uid="{F0971BF0-59A1-40C2-95A5-53DB26DE946E}"/>
    <cellStyle name="Input 4 2 2 2 4 2 5" xfId="33972" xr:uid="{5BD14570-08AA-4B83-862B-1627E0074A2B}"/>
    <cellStyle name="Input 4 2 2 2 4 3" xfId="10413" xr:uid="{B014C08D-9E51-45F4-9C91-ABFD7E752E44}"/>
    <cellStyle name="Input 4 2 2 2 4 4" xfId="19685" xr:uid="{44BA6081-C274-4742-B208-29BBB7798C89}"/>
    <cellStyle name="Input 4 2 2 2 4 5" xfId="15205" xr:uid="{CA78BE1E-B62F-4D28-A0E8-2B2E584BE883}"/>
    <cellStyle name="Input 4 2 2 2 4 6" xfId="21391" xr:uid="{E49792E3-C833-412A-93C2-672774E91388}"/>
    <cellStyle name="Input 4 2 2 2 5" xfId="3040" xr:uid="{1FA299E7-84C1-495F-83B1-AB9073F02D10}"/>
    <cellStyle name="Input 4 2 2 2 5 2" xfId="5941" xr:uid="{49FD1913-3FA4-43A8-9312-11167F7F08BE}"/>
    <cellStyle name="Input 4 2 2 2 5 2 2" xfId="16424" xr:uid="{CCB2D783-C234-4A81-BC8B-9431570FF2C5}"/>
    <cellStyle name="Input 4 2 2 2 5 2 3" xfId="24707" xr:uid="{6BF61C8A-0C57-4346-922D-CD4B78E34075}"/>
    <cellStyle name="Input 4 2 2 2 5 2 4" xfId="29857" xr:uid="{113B8CE3-F4B9-4F1B-9B32-247D35A39C78}"/>
    <cellStyle name="Input 4 2 2 2 5 2 5" xfId="34426" xr:uid="{EDA3A874-A786-4BD1-BD68-FE3266EB93D3}"/>
    <cellStyle name="Input 4 2 2 2 5 3" xfId="10944" xr:uid="{4E71C9C7-0939-44C2-8367-4FFE45FA95A1}"/>
    <cellStyle name="Input 4 2 2 2 5 4" xfId="20189" xr:uid="{D107F7D5-3CD3-4AC2-ADC5-242EA3667057}"/>
    <cellStyle name="Input 4 2 2 2 5 5" xfId="22316" xr:uid="{D1C9A26B-8A1B-42FC-98A0-C0FAC040C67D}"/>
    <cellStyle name="Input 4 2 2 2 5 6" xfId="18666" xr:uid="{CED4C0C9-2F12-4413-8C5E-010163E6C270}"/>
    <cellStyle name="Input 4 2 2 2 6" xfId="3210" xr:uid="{5FF1A3E5-F41D-4D61-BC8D-6440EE704126}"/>
    <cellStyle name="Input 4 2 2 2 6 2" xfId="6108" xr:uid="{872C7733-0546-46EF-BBD1-B152EA8CFC03}"/>
    <cellStyle name="Input 4 2 2 2 6 2 2" xfId="16779" xr:uid="{0175B1FA-E3E7-4C0C-92FD-08688A46B2ED}"/>
    <cellStyle name="Input 4 2 2 2 6 2 3" xfId="25062" xr:uid="{274E2264-2812-4A1F-8610-B9C844BA0D99}"/>
    <cellStyle name="Input 4 2 2 2 6 2 4" xfId="30212" xr:uid="{FE3B1E79-847F-4F73-B653-89A5A6CAB307}"/>
    <cellStyle name="Input 4 2 2 2 6 2 5" xfId="34781" xr:uid="{4B33EAD8-93A3-4D20-9A2A-DAAA9762FA48}"/>
    <cellStyle name="Input 4 2 2 2 6 3" xfId="11302" xr:uid="{2E25D323-6508-4133-B29E-47AD950FEEC9}"/>
    <cellStyle name="Input 4 2 2 2 6 4" xfId="20548" xr:uid="{187A10B9-0FFB-4946-8071-6A9948CDC9A6}"/>
    <cellStyle name="Input 4 2 2 2 6 5" xfId="18741" xr:uid="{8C10ED48-5791-4E19-93B3-2612430A4929}"/>
    <cellStyle name="Input 4 2 2 2 6 6" xfId="27171" xr:uid="{C1451FDB-0D13-4E4E-828B-95DB2BAF5AA2}"/>
    <cellStyle name="Input 4 2 2 2 7" xfId="3495" xr:uid="{48D34D45-42D4-4713-A940-99AA10C7C859}"/>
    <cellStyle name="Input 4 2 2 2 7 2" xfId="6392" xr:uid="{AE679759-ADCD-456D-B684-E39F83F5D0AB}"/>
    <cellStyle name="Input 4 2 2 2 7 2 2" xfId="16954" xr:uid="{E0DD47EA-E10B-4CCC-8884-0D4CACF122A1}"/>
    <cellStyle name="Input 4 2 2 2 7 2 3" xfId="25237" xr:uid="{18012CC1-8763-49D4-8487-B3DC6366F879}"/>
    <cellStyle name="Input 4 2 2 2 7 2 4" xfId="30387" xr:uid="{E1D411F0-FD14-4570-971A-5ACA9820076A}"/>
    <cellStyle name="Input 4 2 2 2 7 2 5" xfId="34956" xr:uid="{88987364-6A91-49FF-BBB9-1B27F8EA5FBE}"/>
    <cellStyle name="Input 4 2 2 2 7 3" xfId="12228" xr:uid="{080369F6-79DF-45D7-859E-C8C8BEE2CA28}"/>
    <cellStyle name="Input 4 2 2 2 7 4" xfId="21163" xr:uid="{D9634E63-A5BE-4DCE-9308-BF6768D09FB2}"/>
    <cellStyle name="Input 4 2 2 2 7 5" xfId="26950" xr:uid="{C08D580A-FF51-4CC1-8F83-615FC3DF6FD5}"/>
    <cellStyle name="Input 4 2 2 2 7 6" xfId="21528" xr:uid="{8E387AC2-AC53-4665-B830-8EA91804A522}"/>
    <cellStyle name="Input 4 2 2 2 8" xfId="4261" xr:uid="{77E78DBE-E4D0-4929-9FB7-08C1668CE0A8}"/>
    <cellStyle name="Input 4 2 2 2 8 2" xfId="17801" xr:uid="{4F3AE9E4-6772-4827-9AF3-8EAD877FF72C}"/>
    <cellStyle name="Input 4 2 2 2 8 2 2" xfId="26084" xr:uid="{E4079365-405B-4A14-B5EA-96D1C76E1B36}"/>
    <cellStyle name="Input 4 2 2 2 8 2 3" xfId="31234" xr:uid="{64C1D4FF-FDD3-49C2-AF7C-2C838F9C05AA}"/>
    <cellStyle name="Input 4 2 2 2 8 2 4" xfId="35803" xr:uid="{C6B520EF-04F1-4FAF-B884-FDC59A084C1F}"/>
    <cellStyle name="Input 4 2 2 2 8 3" xfId="14182" xr:uid="{44473A1A-7A3A-4038-A0AE-AF6FB26B18C1}"/>
    <cellStyle name="Input 4 2 2 2 8 4" xfId="22706" xr:uid="{C6D4CB41-57B2-4E4D-8515-09187FC613D6}"/>
    <cellStyle name="Input 4 2 2 2 8 5" xfId="28117" xr:uid="{C0ACB824-0106-4AAD-9F1B-832B2F360DFD}"/>
    <cellStyle name="Input 4 2 2 2 8 6" xfId="32898" xr:uid="{F7FF145E-B618-4512-9BF7-8F224DA68CBA}"/>
    <cellStyle name="Input 4 2 2 2 9" xfId="7519" xr:uid="{53E0A1C5-72C7-4702-86EB-BCB58BFAE423}"/>
    <cellStyle name="Input 4 2 2 2 9 2" xfId="17696" xr:uid="{077D917B-9E46-4E3C-8AC3-FB81156FEAD3}"/>
    <cellStyle name="Input 4 2 2 2 9 2 2" xfId="25979" xr:uid="{69F80022-5FA8-402E-824B-4809BB90EA69}"/>
    <cellStyle name="Input 4 2 2 2 9 2 3" xfId="31129" xr:uid="{7EF361D1-F3F1-40EA-9229-98C6DCAFE600}"/>
    <cellStyle name="Input 4 2 2 2 9 2 4" xfId="35698" xr:uid="{231FF863-A712-4CDC-8F0E-B6BD01FD4657}"/>
    <cellStyle name="Input 4 2 2 2 9 3" xfId="14081" xr:uid="{0CBA2948-17AF-44B4-BE9F-97B9A301EAE3}"/>
    <cellStyle name="Input 4 2 2 2 9 4" xfId="22601" xr:uid="{BCC1B541-1C58-4B1B-BB8D-E1A88DDB7E71}"/>
    <cellStyle name="Input 4 2 2 2 9 5" xfId="28012" xr:uid="{0826BF17-919D-4208-9235-4C9FD74E64BA}"/>
    <cellStyle name="Input 4 2 2 2 9 6" xfId="32793" xr:uid="{C6BA1496-3DEA-45A8-97D2-6A8C69C8FDC8}"/>
    <cellStyle name="Input 4 2 2 3" xfId="868" xr:uid="{8F901AF8-1B95-48DE-A499-9A89E42D3CF1}"/>
    <cellStyle name="Input 4 2 2 3 10" xfId="7954" xr:uid="{76B71977-9106-4899-A456-2520814A2C60}"/>
    <cellStyle name="Input 4 2 2 3 10 2" xfId="18552" xr:uid="{A5AFB40E-D311-49A9-9CAF-2EEC181C67B3}"/>
    <cellStyle name="Input 4 2 2 3 10 2 2" xfId="26835" xr:uid="{539DA57C-23B6-4E86-A065-E2BAA35DCF97}"/>
    <cellStyle name="Input 4 2 2 3 10 2 3" xfId="31985" xr:uid="{0D9F5123-6C78-403F-A89A-734DC4D30D75}"/>
    <cellStyle name="Input 4 2 2 3 10 2 4" xfId="36554" xr:uid="{36850DE6-16D9-4A35-982D-1DAD07807E42}"/>
    <cellStyle name="Input 4 2 2 3 10 3" xfId="23690" xr:uid="{CFD3CDC4-8F21-4343-8A63-DEB6C57EDBDF}"/>
    <cellStyle name="Input 4 2 2 3 10 4" xfId="28973" xr:uid="{6F32FACE-B5FC-420E-B844-2F5EF71401AA}"/>
    <cellStyle name="Input 4 2 2 3 10 5" xfId="33649" xr:uid="{6C361D22-A095-4C18-B3EF-EB6A8333FCF1}"/>
    <cellStyle name="Input 4 2 2 3 11" xfId="9571" xr:uid="{6B963C6A-B112-45CE-A58C-824941E4180A}"/>
    <cellStyle name="Input 4 2 2 3 11 2" xfId="18987" xr:uid="{00DEBEA8-A156-467A-9A7B-0CDB5720D1BF}"/>
    <cellStyle name="Input 4 2 2 3 11 3" xfId="20941" xr:uid="{5C8D5FB0-1721-4F42-9877-79ACC5A96145}"/>
    <cellStyle name="Input 4 2 2 3 12" xfId="14413" xr:uid="{DF5BFB08-CC30-4628-BF4F-D01DDDA2BD15}"/>
    <cellStyle name="Input 4 2 2 3 13" xfId="23286" xr:uid="{D21EA632-195F-4DD7-B0E9-7820A5728D23}"/>
    <cellStyle name="Input 4 2 2 3 2" xfId="1006" xr:uid="{C771455D-8D31-485A-9641-3392CE610419}"/>
    <cellStyle name="Input 4 2 2 3 2 10" xfId="9707" xr:uid="{F8D050CF-AA0D-4269-83F3-41EB70CFC20E}"/>
    <cellStyle name="Input 4 2 2 3 2 10 2" xfId="19123" xr:uid="{929D459C-6CC2-4F78-9E2E-0B466B14D94D}"/>
    <cellStyle name="Input 4 2 2 3 2 10 3" xfId="21442" xr:uid="{09EF3400-59CA-41F4-A1FC-5F1C88ED6800}"/>
    <cellStyle name="Input 4 2 2 3 2 11" xfId="8474" xr:uid="{541B7AB9-B451-437D-B56A-674202D95878}"/>
    <cellStyle name="Input 4 2 2 3 2 12" xfId="21676" xr:uid="{71E59460-9DCB-47C8-8336-D2A008CBA971}"/>
    <cellStyle name="Input 4 2 2 3 2 2" xfId="2173" xr:uid="{8E3EF568-4369-4FB8-8AF0-C37AA1FB9143}"/>
    <cellStyle name="Input 4 2 2 3 2 2 2" xfId="5083" xr:uid="{057D417F-B0D2-407B-8238-A8E243E3A512}"/>
    <cellStyle name="Input 4 2 2 3 2 2 2 2" xfId="16127" xr:uid="{0C55A779-87AE-4183-9477-7759D5B72151}"/>
    <cellStyle name="Input 4 2 2 3 2 2 2 3" xfId="24410" xr:uid="{FC837C24-5204-4AE0-AC3A-952DCDCBC4B8}"/>
    <cellStyle name="Input 4 2 2 3 2 2 2 4" xfId="29560" xr:uid="{50A06912-7ABD-488A-A6D0-B70C8FC965A9}"/>
    <cellStyle name="Input 4 2 2 3 2 2 2 5" xfId="34129" xr:uid="{809F8BE0-24B7-4BCB-8DB6-F441ACE90BC5}"/>
    <cellStyle name="Input 4 2 2 3 2 2 3" xfId="10570" xr:uid="{683F1D1E-FB7C-46FE-80E2-5671FAB13E84}"/>
    <cellStyle name="Input 4 2 2 3 2 2 4" xfId="19842" xr:uid="{6FE2BCA9-1C3D-4279-82CA-72F51E163E02}"/>
    <cellStyle name="Input 4 2 2 3 2 2 5" xfId="21753" xr:uid="{E72B274C-6080-453D-BD9F-C87AD19D39A5}"/>
    <cellStyle name="Input 4 2 2 3 2 2 6" xfId="27281" xr:uid="{805B4BD8-21E2-41FF-B936-450BC7597E2D}"/>
    <cellStyle name="Input 4 2 2 3 2 3" xfId="2642" xr:uid="{06785999-7073-4CE0-9D49-73401FB8172A}"/>
    <cellStyle name="Input 4 2 2 3 2 3 2" xfId="5547" xr:uid="{A9034E6F-8BB5-42F4-B2F9-03AEFA39E009}"/>
    <cellStyle name="Input 4 2 2 3 2 3 2 2" xfId="16583" xr:uid="{612D09D1-1854-4FE7-884C-B2EF7DE779DA}"/>
    <cellStyle name="Input 4 2 2 3 2 3 2 3" xfId="24866" xr:uid="{7DA0BE8B-53A0-4527-9C4F-4226D3AA6822}"/>
    <cellStyle name="Input 4 2 2 3 2 3 2 4" xfId="30016" xr:uid="{DC46320A-88A0-4CCF-95FE-71BAFC2A727A}"/>
    <cellStyle name="Input 4 2 2 3 2 3 2 5" xfId="34585" xr:uid="{20C00C9E-5056-4B41-B2AD-72EBE9381FB8}"/>
    <cellStyle name="Input 4 2 2 3 2 3 3" xfId="11103" xr:uid="{D69BC932-0AFC-476E-A666-97A973AA9474}"/>
    <cellStyle name="Input 4 2 2 3 2 3 4" xfId="20348" xr:uid="{AD397DEB-40F6-4634-9AAE-CAB94CBF0CDD}"/>
    <cellStyle name="Input 4 2 2 3 2 3 5" xfId="22526" xr:uid="{7348D93E-AF90-4D2F-9CFC-D0D6FA201597}"/>
    <cellStyle name="Input 4 2 2 3 2 3 6" xfId="21489" xr:uid="{8C5D1A68-BAD9-44EF-A99D-9202B3E64508}"/>
    <cellStyle name="Input 4 2 2 3 2 4" xfId="3366" xr:uid="{FD80D71D-6A75-4A33-ABA2-548C886C8785}"/>
    <cellStyle name="Input 4 2 2 3 2 4 2" xfId="6264" xr:uid="{38343D9A-F4B2-43B1-8E30-6E648BC842F2}"/>
    <cellStyle name="Input 4 2 2 3 2 4 2 2" xfId="16762" xr:uid="{50319DC5-B5C4-4199-B626-41B2A6855E0B}"/>
    <cellStyle name="Input 4 2 2 3 2 4 2 3" xfId="25045" xr:uid="{62472035-52A3-46FC-BA58-C6EE42838567}"/>
    <cellStyle name="Input 4 2 2 3 2 4 2 4" xfId="30195" xr:uid="{29851568-0DB3-4F5D-98CF-A78866662B5F}"/>
    <cellStyle name="Input 4 2 2 3 2 4 2 5" xfId="34764" xr:uid="{44963D9B-203E-4486-9722-9C11A90725B4}"/>
    <cellStyle name="Input 4 2 2 3 2 4 3" xfId="11285" xr:uid="{55464510-6DB0-4346-987D-F47967066345}"/>
    <cellStyle name="Input 4 2 2 3 2 4 4" xfId="20531" xr:uid="{669655ED-1A0F-4469-8837-7DB242C3177E}"/>
    <cellStyle name="Input 4 2 2 3 2 4 5" xfId="21556" xr:uid="{EDC81B55-2609-4719-A411-B142903D190D}"/>
    <cellStyle name="Input 4 2 2 3 2 4 6" xfId="28503" xr:uid="{79E24207-52E0-4539-B70E-C1D985FB8FE7}"/>
    <cellStyle name="Input 4 2 2 3 2 5" xfId="3651" xr:uid="{953DFE77-0562-488D-9909-FAEB30AC302B}"/>
    <cellStyle name="Input 4 2 2 3 2 5 2" xfId="6548" xr:uid="{DC23C0DC-AAD4-4B87-A1A3-8D6E0C87295C}"/>
    <cellStyle name="Input 4 2 2 3 2 5 2 2" xfId="17110" xr:uid="{A6669AA3-D832-4039-83F7-BF5707A8BDA5}"/>
    <cellStyle name="Input 4 2 2 3 2 5 2 3" xfId="25393" xr:uid="{4FC6494C-4DFF-4C43-8724-F8A7B0E7DF70}"/>
    <cellStyle name="Input 4 2 2 3 2 5 2 4" xfId="30543" xr:uid="{143D099D-4590-4CA9-B962-8EED2DD404F1}"/>
    <cellStyle name="Input 4 2 2 3 2 5 2 5" xfId="35112" xr:uid="{7B6A6ECE-F73A-41D7-AF77-EE511F304400}"/>
    <cellStyle name="Input 4 2 2 3 2 5 3" xfId="12384" xr:uid="{B1F21F73-5D9D-4DBB-9518-5474A6CC030D}"/>
    <cellStyle name="Input 4 2 2 3 2 5 4" xfId="21319" xr:uid="{877A27AD-1923-401E-94F8-E39CDF4F6FDB}"/>
    <cellStyle name="Input 4 2 2 3 2 5 5" xfId="27106" xr:uid="{E8EDCC29-C31C-4459-A93A-43ACDDD97E92}"/>
    <cellStyle name="Input 4 2 2 3 2 5 6" xfId="32207" xr:uid="{2AFD3955-85D4-4A83-BD5F-6C62988A2F24}"/>
    <cellStyle name="Input 4 2 2 3 2 6" xfId="4417" xr:uid="{F5E715D9-6934-4829-8995-97CE352D851A}"/>
    <cellStyle name="Input 4 2 2 3 2 6 2" xfId="17255" xr:uid="{E822FED0-EABC-4C6D-9CC2-3FD82DECC653}"/>
    <cellStyle name="Input 4 2 2 3 2 6 2 2" xfId="25538" xr:uid="{5005C2A6-6CE8-4E47-857E-A993650A94B6}"/>
    <cellStyle name="Input 4 2 2 3 2 6 2 3" xfId="30688" xr:uid="{BD3580EA-3469-4DF9-BFB2-2782DC1CDAC9}"/>
    <cellStyle name="Input 4 2 2 3 2 6 2 4" xfId="35257" xr:uid="{7366BC9B-770E-4621-BF5C-6519D06E48F4}"/>
    <cellStyle name="Input 4 2 2 3 2 6 3" xfId="13354" xr:uid="{5D9EA1E1-64CE-4D73-9F3C-2845E218AA30}"/>
    <cellStyle name="Input 4 2 2 3 2 6 4" xfId="21973" xr:uid="{3811CCF7-E695-4AE1-8817-C4CD02166F4F}"/>
    <cellStyle name="Input 4 2 2 3 2 6 5" xfId="27491" xr:uid="{219863AB-D543-4A20-9C49-5B71AE794975}"/>
    <cellStyle name="Input 4 2 2 3 2 6 6" xfId="32352" xr:uid="{5BA093AF-B741-4752-9F72-E0B32CB24B4E}"/>
    <cellStyle name="Input 4 2 2 3 2 7" xfId="7663" xr:uid="{223D96F1-8904-4E3D-ACE8-9B4290879C4F}"/>
    <cellStyle name="Input 4 2 2 3 2 7 2" xfId="17491" xr:uid="{D7F61C42-C227-4128-AD7E-0585DC6506BB}"/>
    <cellStyle name="Input 4 2 2 3 2 7 2 2" xfId="25774" xr:uid="{46DC07EA-E67C-4BF8-BCC7-C9453E1D3036}"/>
    <cellStyle name="Input 4 2 2 3 2 7 2 3" xfId="30924" xr:uid="{C90B2820-5613-400C-BA25-B508C576A884}"/>
    <cellStyle name="Input 4 2 2 3 2 7 2 4" xfId="35493" xr:uid="{9351CABF-5C52-41DC-8B11-B5849A5B0737}"/>
    <cellStyle name="Input 4 2 2 3 2 7 3" xfId="13811" xr:uid="{823FEACB-8591-4C47-88F9-7BC39D1F7AA5}"/>
    <cellStyle name="Input 4 2 2 3 2 7 4" xfId="22351" xr:uid="{EA94BB48-C2EC-44E7-AC32-EC76DA6E9CCB}"/>
    <cellStyle name="Input 4 2 2 3 2 7 5" xfId="27780" xr:uid="{7DC405A8-4958-4EAA-A62A-1535D1C7D785}"/>
    <cellStyle name="Input 4 2 2 3 2 7 6" xfId="32588" xr:uid="{14F82A78-8E6C-4E81-B454-0D6F4403A5BD}"/>
    <cellStyle name="Input 4 2 2 3 2 8" xfId="7892" xr:uid="{BA913580-6079-48EB-AF04-ADB6A0FFA8D1}"/>
    <cellStyle name="Input 4 2 2 3 2 8 2" xfId="18379" xr:uid="{45349E58-C150-4D44-B7DE-AA8E11C773BC}"/>
    <cellStyle name="Input 4 2 2 3 2 8 2 2" xfId="26662" xr:uid="{4A8C030D-0E56-4D96-97A6-785B13B576AA}"/>
    <cellStyle name="Input 4 2 2 3 2 8 2 3" xfId="31812" xr:uid="{184B2B9D-F644-4524-A5CE-8C87061938D2}"/>
    <cellStyle name="Input 4 2 2 3 2 8 2 4" xfId="36381" xr:uid="{A2037432-5E7D-4282-A2D7-DEBCE1973AB1}"/>
    <cellStyle name="Input 4 2 2 3 2 8 3" xfId="15119" xr:uid="{82FA73BD-A1BB-488D-9162-944017CC03A2}"/>
    <cellStyle name="Input 4 2 2 3 2 8 4" xfId="23517" xr:uid="{71DF4E30-A12E-4AB1-96D9-40C2D5E6252F}"/>
    <cellStyle name="Input 4 2 2 3 2 8 5" xfId="28800" xr:uid="{653AFC17-6683-4950-B680-134E45695745}"/>
    <cellStyle name="Input 4 2 2 3 2 8 6" xfId="33476" xr:uid="{EB4F5815-E8C7-4F79-A880-65BCB80D7E84}"/>
    <cellStyle name="Input 4 2 2 3 2 9" xfId="8091" xr:uid="{DA30D2DD-01AB-40A8-9317-BD28B13EAC32}"/>
    <cellStyle name="Input 4 2 2 3 2 9 2" xfId="18427" xr:uid="{5EFA9B2F-76CE-44D0-9927-F830D37B43A4}"/>
    <cellStyle name="Input 4 2 2 3 2 9 2 2" xfId="26710" xr:uid="{F42A4666-64B2-4D65-8EDF-F5FAA8B82AAF}"/>
    <cellStyle name="Input 4 2 2 3 2 9 2 3" xfId="31860" xr:uid="{C1C31A44-AAF2-423D-AB43-FE20479CA463}"/>
    <cellStyle name="Input 4 2 2 3 2 9 2 4" xfId="36429" xr:uid="{4339F3D0-130B-4CEA-B7CB-CE5C07E7F860}"/>
    <cellStyle name="Input 4 2 2 3 2 9 3" xfId="23565" xr:uid="{297B662F-5F73-4E36-8AEF-C9C4B58815BF}"/>
    <cellStyle name="Input 4 2 2 3 2 9 4" xfId="28848" xr:uid="{B3935CE1-E43F-4A42-9BDB-F92EEC3AC84F}"/>
    <cellStyle name="Input 4 2 2 3 2 9 5" xfId="33524" xr:uid="{D2CC6AD0-95E2-47D4-8EA7-F9C3C71ECFAF}"/>
    <cellStyle name="Input 4 2 2 3 3" xfId="2046" xr:uid="{BAFD5239-0654-4430-A151-E95940F4C40C}"/>
    <cellStyle name="Input 4 2 2 3 3 2" xfId="4956" xr:uid="{5F2A4FBF-946F-41BC-8080-761191027420}"/>
    <cellStyle name="Input 4 2 2 3 3 2 2" xfId="15990" xr:uid="{1051172B-81B5-4933-B3F8-F7690FEBEE10}"/>
    <cellStyle name="Input 4 2 2 3 3 2 3" xfId="24273" xr:uid="{90EFB594-4621-4B6E-A0D8-FB3E5D8BE726}"/>
    <cellStyle name="Input 4 2 2 3 3 2 4" xfId="29423" xr:uid="{F271289B-A99E-4779-8B8D-FC633DE7B5B1}"/>
    <cellStyle name="Input 4 2 2 3 3 2 5" xfId="33992" xr:uid="{928ACBF3-8806-4E3F-A6F8-14CA7314107D}"/>
    <cellStyle name="Input 4 2 2 3 3 3" xfId="10433" xr:uid="{3A17E5CE-B018-4510-97EB-65612081C26B}"/>
    <cellStyle name="Input 4 2 2 3 3 4" xfId="19705" xr:uid="{DDDC1197-0C60-40D9-9BC2-D190FE975100}"/>
    <cellStyle name="Input 4 2 2 3 3 5" xfId="15282" xr:uid="{00E61C43-08A8-4C61-A2C8-28D867615BEE}"/>
    <cellStyle name="Input 4 2 2 3 3 6" xfId="20900" xr:uid="{D511052D-291C-4B2C-856F-A07B6D54ED63}"/>
    <cellStyle name="Input 4 2 2 3 4" xfId="2405" xr:uid="{BBFC26F8-764C-44FE-8DD8-426F4B2CD659}"/>
    <cellStyle name="Input 4 2 2 3 4 2" xfId="5310" xr:uid="{468ECF1A-7D45-4C87-9D4C-6C2FF03A5C52}"/>
    <cellStyle name="Input 4 2 2 3 4 2 2" xfId="16447" xr:uid="{F9E0D56E-A8F2-408A-B00D-6BA5F1308056}"/>
    <cellStyle name="Input 4 2 2 3 4 2 3" xfId="24730" xr:uid="{50EC6687-1FB9-4B1E-A441-B430E59DF295}"/>
    <cellStyle name="Input 4 2 2 3 4 2 4" xfId="29880" xr:uid="{8AE1A4A5-AA69-4EEA-8C93-A5258FF96CFD}"/>
    <cellStyle name="Input 4 2 2 3 4 2 5" xfId="34449" xr:uid="{2B26E027-9193-4DB4-A46E-F49A0ED93874}"/>
    <cellStyle name="Input 4 2 2 3 4 3" xfId="10967" xr:uid="{2404EC1D-80E6-472E-9E08-070ABCCF0D90}"/>
    <cellStyle name="Input 4 2 2 3 4 4" xfId="20212" xr:uid="{35AF89EE-ED8E-435D-8DBD-39987C4FA273}"/>
    <cellStyle name="Input 4 2 2 3 4 5" xfId="23212" xr:uid="{09359284-13CE-42AC-8A12-D9C8F4862374}"/>
    <cellStyle name="Input 4 2 2 3 4 6" xfId="20963" xr:uid="{E0770675-9D9F-4372-93BC-F761BC4FE272}"/>
    <cellStyle name="Input 4 2 2 3 5" xfId="3230" xr:uid="{A3A3AD91-408C-45E6-BBED-CF3CFD9DAFCD}"/>
    <cellStyle name="Input 4 2 2 3 5 2" xfId="6128" xr:uid="{DFEBB797-4A40-4784-95AE-6917CFDFBE5B}"/>
    <cellStyle name="Input 4 2 2 3 5 2 2" xfId="15765" xr:uid="{12401C1B-3A15-48A9-934C-38C4564A0083}"/>
    <cellStyle name="Input 4 2 2 3 5 2 3" xfId="24048" xr:uid="{508482B4-8CC6-4515-BC9E-0C3B6B7B1F1B}"/>
    <cellStyle name="Input 4 2 2 3 5 2 4" xfId="29198" xr:uid="{6C3A338B-5DC1-44F9-AB55-95D8DB9D39F4}"/>
    <cellStyle name="Input 4 2 2 3 5 2 5" xfId="33767" xr:uid="{E93683A1-84C2-49FD-8397-B1DD623406C3}"/>
    <cellStyle name="Input 4 2 2 3 5 3" xfId="9985" xr:uid="{33135F4C-8861-418F-88F3-C96701215C84}"/>
    <cellStyle name="Input 4 2 2 3 5 4" xfId="19336" xr:uid="{A3658BF0-D159-44EB-995A-8DBEA7ECD3F8}"/>
    <cellStyle name="Input 4 2 2 3 5 5" xfId="19532" xr:uid="{66D2ED7F-82AE-4B63-B6F6-ABB562853314}"/>
    <cellStyle name="Input 4 2 2 3 5 6" xfId="23169" xr:uid="{2530B6DD-345D-41B4-A0F5-41940FF1EA15}"/>
    <cellStyle name="Input 4 2 2 3 6" xfId="3515" xr:uid="{625A779C-0263-4365-93E0-0A5FF4534E1D}"/>
    <cellStyle name="Input 4 2 2 3 6 2" xfId="6412" xr:uid="{CF80B2B0-C141-4E96-9A82-E4C05C11ED80}"/>
    <cellStyle name="Input 4 2 2 3 6 2 2" xfId="16974" xr:uid="{50BCFBA2-9DA8-4F1C-AF80-095DF7F279A7}"/>
    <cellStyle name="Input 4 2 2 3 6 2 3" xfId="25257" xr:uid="{7FF052A6-FC5A-41CE-A904-BA0480B7303C}"/>
    <cellStyle name="Input 4 2 2 3 6 2 4" xfId="30407" xr:uid="{FC4A5A2A-61BB-4B1F-AB19-EC61AF098802}"/>
    <cellStyle name="Input 4 2 2 3 6 2 5" xfId="34976" xr:uid="{BC31AAC6-964B-407D-AA2A-89C51F2C6EC8}"/>
    <cellStyle name="Input 4 2 2 3 6 3" xfId="12248" xr:uid="{DCFE5896-8D94-408C-AED9-BA79F3EC4CA6}"/>
    <cellStyle name="Input 4 2 2 3 6 4" xfId="21183" xr:uid="{67700861-DB57-4DB7-A4AC-FD73636078EE}"/>
    <cellStyle name="Input 4 2 2 3 6 5" xfId="26970" xr:uid="{92EB7EDC-860E-4DB3-A0CB-6EE98782FFF0}"/>
    <cellStyle name="Input 4 2 2 3 6 6" xfId="32071" xr:uid="{AB972490-BFD7-4407-B388-07A18002C3A6}"/>
    <cellStyle name="Input 4 2 2 3 7" xfId="4281" xr:uid="{C60EED84-F849-4247-83E3-15E60578D7BD}"/>
    <cellStyle name="Input 4 2 2 3 7 2" xfId="17646" xr:uid="{4D3EA6E1-E44F-4DBB-AE41-02E065E318F3}"/>
    <cellStyle name="Input 4 2 2 3 7 2 2" xfId="25929" xr:uid="{97C00391-95F0-459D-8B01-D7EC1C5CDADF}"/>
    <cellStyle name="Input 4 2 2 3 7 2 3" xfId="31079" xr:uid="{15740468-D821-405C-9232-8255ED71D146}"/>
    <cellStyle name="Input 4 2 2 3 7 2 4" xfId="35648" xr:uid="{EDA3EB31-6B6C-47AF-8987-7DEB2C6E0FB7}"/>
    <cellStyle name="Input 4 2 2 3 7 3" xfId="13960" xr:uid="{FA5FA3B6-AC85-4021-9F25-F0A986854F05}"/>
    <cellStyle name="Input 4 2 2 3 7 4" xfId="22506" xr:uid="{5565C3F0-DBCC-4EA4-A247-F72E4B26DA8E}"/>
    <cellStyle name="Input 4 2 2 3 7 5" xfId="27935" xr:uid="{45531B86-BDF9-42BF-B845-3D6C71179DC6}"/>
    <cellStyle name="Input 4 2 2 3 7 6" xfId="32743" xr:uid="{3764035E-1B62-4836-B017-84E7FED30CE6}"/>
    <cellStyle name="Input 4 2 2 3 8" xfId="7537" xr:uid="{074E8A3E-3FA9-457A-B4FF-DB8354EAD69B}"/>
    <cellStyle name="Input 4 2 2 3 8 2" xfId="17362" xr:uid="{8DA95E01-421B-4CAD-BA41-C283CC6E3D02}"/>
    <cellStyle name="Input 4 2 2 3 8 2 2" xfId="25645" xr:uid="{5361D15F-8D5B-4C37-9DB6-92F1B866162B}"/>
    <cellStyle name="Input 4 2 2 3 8 2 3" xfId="30795" xr:uid="{55AEA30A-D725-4073-88D3-73DCAEEBADF2}"/>
    <cellStyle name="Input 4 2 2 3 8 2 4" xfId="35364" xr:uid="{10D75FA3-E5A5-41E3-AC99-F7C42C32FE8C}"/>
    <cellStyle name="Input 4 2 2 3 8 3" xfId="13488" xr:uid="{1687DC85-F2A3-4EE1-A69C-540AA7092A85}"/>
    <cellStyle name="Input 4 2 2 3 8 4" xfId="22106" xr:uid="{7BD2A058-E057-4865-AC26-86DBEB395CB8}"/>
    <cellStyle name="Input 4 2 2 3 8 5" xfId="27603" xr:uid="{B6130FD1-FFC7-4E59-BE43-8603127451B7}"/>
    <cellStyle name="Input 4 2 2 3 8 6" xfId="32459" xr:uid="{6EF43DE4-69F9-4992-9B86-CFA1FE956159}"/>
    <cellStyle name="Input 4 2 2 3 9" xfId="7889" xr:uid="{9A95F99B-02B8-4783-BA9D-E0AE984D0222}"/>
    <cellStyle name="Input 4 2 2 3 9 2" xfId="18243" xr:uid="{AF29CD56-92F9-4077-B4EA-68B5CF20DACC}"/>
    <cellStyle name="Input 4 2 2 3 9 2 2" xfId="26526" xr:uid="{E94ED119-C158-44AF-8C13-217325146910}"/>
    <cellStyle name="Input 4 2 2 3 9 2 3" xfId="31676" xr:uid="{CA4B3CD6-10C5-4438-9FA0-3ED903435483}"/>
    <cellStyle name="Input 4 2 2 3 9 2 4" xfId="36245" xr:uid="{E077FA1D-2427-46AC-966D-49DCAA6D7E9A}"/>
    <cellStyle name="Input 4 2 2 3 9 3" xfId="14987" xr:uid="{F82D83DB-0A13-4798-B540-DFF162ADBEE9}"/>
    <cellStyle name="Input 4 2 2 3 9 4" xfId="23381" xr:uid="{7F16B1C1-1F68-4FEA-9BEA-2B378F6A3D1A}"/>
    <cellStyle name="Input 4 2 2 3 9 5" xfId="28664" xr:uid="{84AA8664-0750-4B71-AB09-5B2F42732135}"/>
    <cellStyle name="Input 4 2 2 3 9 6" xfId="33340" xr:uid="{415D7DBD-14DB-4844-B803-1D311542183E}"/>
    <cellStyle name="Input 4 2 2 4" xfId="933" xr:uid="{C7B1B823-0F3E-4134-9D4C-87C24D1E881A}"/>
    <cellStyle name="Input 4 2 2 4 10" xfId="9634" xr:uid="{C843ED65-E7E3-47C0-8FCF-17465E58E98A}"/>
    <cellStyle name="Input 4 2 2 4 10 2" xfId="19050" xr:uid="{7478CF45-ADBC-4C43-8204-30E7D0B008A5}"/>
    <cellStyle name="Input 4 2 2 4 10 3" xfId="23933" xr:uid="{9776CD6E-003F-402A-9192-C9B09038CFC5}"/>
    <cellStyle name="Input 4 2 2 4 11" xfId="8246" xr:uid="{9BCB2827-6996-481F-A668-69561E1CD41A}"/>
    <cellStyle name="Input 4 2 2 4 12" xfId="21092" xr:uid="{8485AEDA-4222-4F27-BCB1-23DBEC7D6808}"/>
    <cellStyle name="Input 4 2 2 4 2" xfId="2105" xr:uid="{3A96AD5A-3A92-4AFC-AC87-E19BFBE1E649}"/>
    <cellStyle name="Input 4 2 2 4 2 2" xfId="5015" xr:uid="{51AC81C3-94BE-4492-8722-0E157B797A27}"/>
    <cellStyle name="Input 4 2 2 4 2 2 2" xfId="16054" xr:uid="{BF0ADF14-A214-46E6-B251-30379525DC31}"/>
    <cellStyle name="Input 4 2 2 4 2 2 3" xfId="24337" xr:uid="{7F5135B1-DD90-4175-869C-7C52C2F42DCB}"/>
    <cellStyle name="Input 4 2 2 4 2 2 4" xfId="29487" xr:uid="{53FDEEF1-2A78-4223-B0E8-8519BE8CFC40}"/>
    <cellStyle name="Input 4 2 2 4 2 2 5" xfId="34056" xr:uid="{579DF53D-1633-4D19-A532-A73236B96365}"/>
    <cellStyle name="Input 4 2 2 4 2 3" xfId="10497" xr:uid="{EEDCB84D-E31F-4D50-8EEF-765B39E24E42}"/>
    <cellStyle name="Input 4 2 2 4 2 4" xfId="19769" xr:uid="{D86EBEE6-682F-4497-85FD-AB4F6831D801}"/>
    <cellStyle name="Input 4 2 2 4 2 5" xfId="8334" xr:uid="{AA4FD226-C023-4562-BA76-EC9514D2DDEF}"/>
    <cellStyle name="Input 4 2 2 4 2 6" xfId="29058" xr:uid="{0E90F143-7DC7-43D0-A6CE-0892B23BFFDF}"/>
    <cellStyle name="Input 4 2 2 4 3" xfId="2285" xr:uid="{B173A787-69C2-461E-9A89-129171428C6D}"/>
    <cellStyle name="Input 4 2 2 4 3 2" xfId="5190" xr:uid="{4E9F46EA-6B06-4708-873C-4ACDE096B81C}"/>
    <cellStyle name="Input 4 2 2 4 3 2 2" xfId="16510" xr:uid="{0CA5C124-EE68-4096-9530-F44B0B4D1576}"/>
    <cellStyle name="Input 4 2 2 4 3 2 3" xfId="24793" xr:uid="{CAA1E121-CEB0-4E6E-9EC6-B0D2525B8D9F}"/>
    <cellStyle name="Input 4 2 2 4 3 2 4" xfId="29943" xr:uid="{A88EDAE0-4D4E-4C74-904D-03C649881E16}"/>
    <cellStyle name="Input 4 2 2 4 3 2 5" xfId="34512" xr:uid="{15819F91-8A89-4D7C-8218-5C18CC4D17BF}"/>
    <cellStyle name="Input 4 2 2 4 3 3" xfId="11030" xr:uid="{3346BDDD-1CB9-4182-9C62-4727CA30E1F5}"/>
    <cellStyle name="Input 4 2 2 4 3 4" xfId="20275" xr:uid="{E51BFD0F-78FF-448D-B36A-8D090A54FB1C}"/>
    <cellStyle name="Input 4 2 2 4 3 5" xfId="21584" xr:uid="{7CCCCFA5-DB8A-4839-B50D-592AB680E592}"/>
    <cellStyle name="Input 4 2 2 4 3 6" xfId="23233" xr:uid="{6FDC176C-B638-4EBE-A9D7-D67BA769F679}"/>
    <cellStyle name="Input 4 2 2 4 4" xfId="3293" xr:uid="{A3815DAF-240D-4E94-AD0F-9E60517020C0}"/>
    <cellStyle name="Input 4 2 2 4 4 2" xfId="6191" xr:uid="{9707C98E-FE4A-40A0-B8FB-B05AC4BD8C5A}"/>
    <cellStyle name="Input 4 2 2 4 4 2 2" xfId="16257" xr:uid="{A5D7993D-4CC2-4A70-ADB8-C5A2EB713988}"/>
    <cellStyle name="Input 4 2 2 4 4 2 3" xfId="24540" xr:uid="{770E726B-1917-41A1-BE62-822F8BE035C8}"/>
    <cellStyle name="Input 4 2 2 4 4 2 4" xfId="29690" xr:uid="{7B2B95AA-E8FA-44D6-9DFF-C2DCA1E63CF4}"/>
    <cellStyle name="Input 4 2 2 4 4 2 5" xfId="34259" xr:uid="{06BE42A4-4D7C-4D45-9F76-55D19172148E}"/>
    <cellStyle name="Input 4 2 2 4 4 3" xfId="10776" xr:uid="{6EE9C556-19C2-4477-A41E-D8F50889F6F8}"/>
    <cellStyle name="Input 4 2 2 4 4 4" xfId="20021" xr:uid="{59DA0D74-0987-454D-94A5-6F626787D447}"/>
    <cellStyle name="Input 4 2 2 4 4 5" xfId="18747" xr:uid="{C0354920-FCD6-40AC-BE82-DD2992D42E04}"/>
    <cellStyle name="Input 4 2 2 4 4 6" xfId="8882" xr:uid="{FCF5AE65-CBCE-4616-BEA5-81D8C0D6C22F}"/>
    <cellStyle name="Input 4 2 2 4 5" xfId="3578" xr:uid="{627938BD-2CEA-4814-AAF4-39BA91B7DA31}"/>
    <cellStyle name="Input 4 2 2 4 5 2" xfId="6475" xr:uid="{354918C1-4E8C-475A-93C3-4F73C7C4323D}"/>
    <cellStyle name="Input 4 2 2 4 5 2 2" xfId="17037" xr:uid="{364ABF69-51C1-4787-A30E-4CDB73B52555}"/>
    <cellStyle name="Input 4 2 2 4 5 2 3" xfId="25320" xr:uid="{23CCF3D6-E5B4-4095-9F07-21F5E9B49045}"/>
    <cellStyle name="Input 4 2 2 4 5 2 4" xfId="30470" xr:uid="{059C6AB0-53CB-4BF7-AE7B-13C9FFA08C87}"/>
    <cellStyle name="Input 4 2 2 4 5 2 5" xfId="35039" xr:uid="{8A681A07-8A59-41F7-AF0D-BBB84842C5DB}"/>
    <cellStyle name="Input 4 2 2 4 5 3" xfId="12311" xr:uid="{0370E575-BE3A-43CC-9129-4C8D10B958D1}"/>
    <cellStyle name="Input 4 2 2 4 5 4" xfId="21246" xr:uid="{B2021530-251A-42FF-BF64-CDEC6B7D1BD6}"/>
    <cellStyle name="Input 4 2 2 4 5 5" xfId="27033" xr:uid="{925A222F-6BC7-4691-AC22-248ABD7B4B4F}"/>
    <cellStyle name="Input 4 2 2 4 5 6" xfId="32134" xr:uid="{86F2BD8A-138D-48FE-BA55-1D143761C2A7}"/>
    <cellStyle name="Input 4 2 2 4 6" xfId="4344" xr:uid="{54C32B54-CCC4-477A-8CC6-B74A87B27F43}"/>
    <cellStyle name="Input 4 2 2 4 6 2" xfId="17695" xr:uid="{539840E2-0FD0-447E-A33B-3013530490A8}"/>
    <cellStyle name="Input 4 2 2 4 6 2 2" xfId="25978" xr:uid="{C1346545-81DE-4D92-8F58-F45BE20BC62B}"/>
    <cellStyle name="Input 4 2 2 4 6 2 3" xfId="31128" xr:uid="{5CDE06F3-8CD2-4AA3-9C08-A9725D02E8CD}"/>
    <cellStyle name="Input 4 2 2 4 6 2 4" xfId="35697" xr:uid="{0D16F06B-0DDD-4CF5-9DB5-D893D7995C3E}"/>
    <cellStyle name="Input 4 2 2 4 6 3" xfId="14080" xr:uid="{3E59037F-0B28-4B49-B60E-3ED288504C3C}"/>
    <cellStyle name="Input 4 2 2 4 6 4" xfId="22600" xr:uid="{EF2A832D-1278-453D-A801-A555B6B5C3D1}"/>
    <cellStyle name="Input 4 2 2 4 6 5" xfId="28011" xr:uid="{EF5DFDAE-0F11-4624-8F3F-36338E65684B}"/>
    <cellStyle name="Input 4 2 2 4 6 6" xfId="32792" xr:uid="{4759D2B4-305C-445D-B78F-C5091C8FFC06}"/>
    <cellStyle name="Input 4 2 2 4 7" xfId="7596" xr:uid="{34D7F23D-FB04-44A9-8BDD-5115EC5118E7}"/>
    <cellStyle name="Input 4 2 2 4 7 2" xfId="17601" xr:uid="{11BD1626-CC05-4EEB-BC0E-8F3220F75BF8}"/>
    <cellStyle name="Input 4 2 2 4 7 2 2" xfId="25884" xr:uid="{30F85018-6F55-408C-AE0D-833C0C48419B}"/>
    <cellStyle name="Input 4 2 2 4 7 2 3" xfId="31034" xr:uid="{E7E3F344-0A0F-4FC8-9D69-6DF18DEDF120}"/>
    <cellStyle name="Input 4 2 2 4 7 2 4" xfId="35603" xr:uid="{CA537190-AE91-45C0-B0CB-E713F518CD65}"/>
    <cellStyle name="Input 4 2 2 4 7 3" xfId="13916" xr:uid="{5A87C0F7-84CC-41E3-9A20-2C48870D2B46}"/>
    <cellStyle name="Input 4 2 2 4 7 4" xfId="22461" xr:uid="{1C6C7410-C8B3-4675-96D8-CBF05668C668}"/>
    <cellStyle name="Input 4 2 2 4 7 5" xfId="27890" xr:uid="{EDE0E35B-806F-4A29-A293-BEA285A898ED}"/>
    <cellStyle name="Input 4 2 2 4 7 6" xfId="32698" xr:uid="{BAC8EFE0-DDEF-446E-8D94-ED5B9EE2B957}"/>
    <cellStyle name="Input 4 2 2 4 8" xfId="7201" xr:uid="{488528BA-B6AA-49BF-8585-263F4D8B2851}"/>
    <cellStyle name="Input 4 2 2 4 8 2" xfId="18306" xr:uid="{21E2B024-DA18-46D2-A459-73B78E9F0A95}"/>
    <cellStyle name="Input 4 2 2 4 8 2 2" xfId="26589" xr:uid="{84D5C647-EF8D-4046-9732-06066C409309}"/>
    <cellStyle name="Input 4 2 2 4 8 2 3" xfId="31739" xr:uid="{6E347EEA-D04E-43E1-A81C-84F85735D849}"/>
    <cellStyle name="Input 4 2 2 4 8 2 4" xfId="36308" xr:uid="{EC8CED83-9107-416F-943E-A36990E7A24E}"/>
    <cellStyle name="Input 4 2 2 4 8 3" xfId="15048" xr:uid="{EEBACF01-5650-42C6-A719-E367FAD350A7}"/>
    <cellStyle name="Input 4 2 2 4 8 4" xfId="23444" xr:uid="{71B3234D-0336-4D70-B2F8-2EC2C2F5F0C3}"/>
    <cellStyle name="Input 4 2 2 4 8 5" xfId="28727" xr:uid="{3EF35732-9BA2-4360-82BE-DD8671646A6A}"/>
    <cellStyle name="Input 4 2 2 4 8 6" xfId="33403" xr:uid="{B68A84D8-5A33-45E0-83CE-A855A24785E2}"/>
    <cellStyle name="Input 4 2 2 4 9" xfId="8018" xr:uid="{DBE8E414-A603-4E54-A1AB-EBA88744309F}"/>
    <cellStyle name="Input 4 2 2 4 9 2" xfId="18505" xr:uid="{142F5399-AE72-4EE8-B2E3-F7025F612E4B}"/>
    <cellStyle name="Input 4 2 2 4 9 2 2" xfId="26788" xr:uid="{96AE775F-3D95-4858-A7EA-4F3C3A73C60E}"/>
    <cellStyle name="Input 4 2 2 4 9 2 3" xfId="31938" xr:uid="{BAB54237-656D-48AC-A5CD-AAD0F32E3A05}"/>
    <cellStyle name="Input 4 2 2 4 9 2 4" xfId="36507" xr:uid="{AA3AA384-5683-4DAB-851C-BE1B4185AC27}"/>
    <cellStyle name="Input 4 2 2 4 9 3" xfId="23643" xr:uid="{BC8EE83A-4095-490F-BBDD-9E733EC8432E}"/>
    <cellStyle name="Input 4 2 2 4 9 4" xfId="28926" xr:uid="{FDBD5C0A-CA17-4AD5-8A16-B4436748DB20}"/>
    <cellStyle name="Input 4 2 2 4 9 5" xfId="33602" xr:uid="{A36ED31E-3548-4C0E-BFC1-DC083F9A5F99}"/>
    <cellStyle name="Input 4 2 2 5" xfId="1944" xr:uid="{2400AFD2-FCC9-4BBE-86B8-A18938A42F55}"/>
    <cellStyle name="Input 4 2 2 5 2" xfId="4854" xr:uid="{02E8FB9E-1A73-4B0C-902D-9A5863A289E9}"/>
    <cellStyle name="Input 4 2 2 5 2 2" xfId="15901" xr:uid="{0A84AE17-4589-47C4-8726-DDBBBD29DCEB}"/>
    <cellStyle name="Input 4 2 2 5 2 3" xfId="24184" xr:uid="{7D474ADB-E28E-4C19-B171-36964F4E3946}"/>
    <cellStyle name="Input 4 2 2 5 2 4" xfId="29334" xr:uid="{DC93A7F7-5518-425F-B91B-184520982027}"/>
    <cellStyle name="Input 4 2 2 5 2 5" xfId="33903" xr:uid="{55530A8E-CA27-464C-8832-D12997032714}"/>
    <cellStyle name="Input 4 2 2 5 3" xfId="10321" xr:uid="{35C04946-AE15-4D7E-A56F-FD91FD1410F0}"/>
    <cellStyle name="Input 4 2 2 5 4" xfId="19603" xr:uid="{C6299CB2-0958-405C-93B7-E89623CCD865}"/>
    <cellStyle name="Input 4 2 2 5 5" xfId="8935" xr:uid="{BDB4693A-7F46-4C50-B181-C94A79D99C9B}"/>
    <cellStyle name="Input 4 2 2 5 6" xfId="18740" xr:uid="{51B8C16B-2D43-4C39-8391-041491B759EA}"/>
    <cellStyle name="Input 4 2 2 6" xfId="3108" xr:uid="{2AE456C0-BA36-4798-9FF0-1662106B1DE4}"/>
    <cellStyle name="Input 4 2 2 6 2" xfId="6009" xr:uid="{118F6959-1648-4C7B-AE19-2C38B26D17EE}"/>
    <cellStyle name="Input 4 2 2 6 2 2" xfId="16346" xr:uid="{84A90754-3FF7-4DE9-8896-486AE8A3ECD3}"/>
    <cellStyle name="Input 4 2 2 6 2 3" xfId="24629" xr:uid="{F90A9BEB-53CC-4AE5-B307-A3A9C263968D}"/>
    <cellStyle name="Input 4 2 2 6 2 4" xfId="29779" xr:uid="{4EA2B7AE-7FF5-46B6-9F3D-6AD4DE1574B2}"/>
    <cellStyle name="Input 4 2 2 6 2 5" xfId="34348" xr:uid="{6BFB6EDA-F256-4467-9933-347F56F8F713}"/>
    <cellStyle name="Input 4 2 2 6 3" xfId="10865" xr:uid="{7A6DF85A-0B83-42CE-8202-342BBCEBAB42}"/>
    <cellStyle name="Input 4 2 2 6 4" xfId="20110" xr:uid="{89635073-C454-4248-A28C-32077589E088}"/>
    <cellStyle name="Input 4 2 2 6 5" xfId="21819" xr:uid="{F88CDCC4-EF62-4424-B8D2-A8D9E254567C}"/>
    <cellStyle name="Input 4 2 2 6 6" xfId="27157" xr:uid="{D71081E4-CB31-4540-B874-EA6782582CD6}"/>
    <cellStyle name="Input 4 2 2 7" xfId="3132" xr:uid="{E46BE20D-128B-4A26-B79D-D1474231F7C8}"/>
    <cellStyle name="Input 4 2 2 7 2" xfId="6030" xr:uid="{7EA57C44-CF42-4232-BD88-FC2A8658121A}"/>
    <cellStyle name="Input 4 2 2 7 2 2" xfId="16289" xr:uid="{828448FE-B390-40EB-B6D1-FE8790EA1036}"/>
    <cellStyle name="Input 4 2 2 7 2 3" xfId="24572" xr:uid="{E8C6310F-9763-43CB-AAE0-509072FC0961}"/>
    <cellStyle name="Input 4 2 2 7 2 4" xfId="29722" xr:uid="{5AAB3F60-4723-4C84-85C6-1E2F242FF0E8}"/>
    <cellStyle name="Input 4 2 2 7 2 5" xfId="34291" xr:uid="{2B69C682-BC6A-4F12-958F-A037C87024FB}"/>
    <cellStyle name="Input 4 2 2 7 3" xfId="10808" xr:uid="{A9409A4A-5EA2-451E-8210-CFC2C52E0866}"/>
    <cellStyle name="Input 4 2 2 7 4" xfId="20053" xr:uid="{2CFF8F46-47C8-40E3-BD0E-3C6FA067C358}"/>
    <cellStyle name="Input 4 2 2 7 5" xfId="14412" xr:uid="{B2B9B013-11C6-4964-A224-40402575C3BF}"/>
    <cellStyle name="Input 4 2 2 7 6" xfId="19208" xr:uid="{FD581711-7B25-4C81-9809-F8FF4611FF11}"/>
    <cellStyle name="Input 4 2 2 8" xfId="3427" xr:uid="{48374835-90D5-419F-857D-6EF3713CA1FB}"/>
    <cellStyle name="Input 4 2 2 8 2" xfId="6324" xr:uid="{59793C3A-7A3B-4EFB-B59B-A996F5C28613}"/>
    <cellStyle name="Input 4 2 2 8 2 2" xfId="16806" xr:uid="{6093634E-62A4-4099-9887-CE64A5D70F85}"/>
    <cellStyle name="Input 4 2 2 8 2 3" xfId="25089" xr:uid="{ED7197C6-772D-49C3-8660-A1DA57A83C6C}"/>
    <cellStyle name="Input 4 2 2 8 2 4" xfId="30239" xr:uid="{5FFCAA2C-E07C-4D80-A901-B376C5869F95}"/>
    <cellStyle name="Input 4 2 2 8 2 5" xfId="34808" xr:uid="{1CD54BDD-7D60-47E4-B31B-3E589E6A27FF}"/>
    <cellStyle name="Input 4 2 2 8 3" xfId="11383" xr:uid="{5E103F12-10D4-4AF7-BBDD-52C03379AD0E}"/>
    <cellStyle name="Input 4 2 2 8 4" xfId="20610" xr:uid="{EB7A2024-A2F6-4CA1-9309-F2634EF45EF2}"/>
    <cellStyle name="Input 4 2 2 8 5" xfId="18762" xr:uid="{8190EB54-1C09-4611-B0E5-14AC660CBC9A}"/>
    <cellStyle name="Input 4 2 2 8 6" xfId="27211" xr:uid="{5B0359BA-1E35-4D2F-929A-918EFA01260F}"/>
    <cellStyle name="Input 4 2 2 9" xfId="4169" xr:uid="{C8AA9372-7E20-479A-9B1E-DD938926B7CD}"/>
    <cellStyle name="Input 4 2 2 9 2" xfId="17430" xr:uid="{78521B13-F442-40B5-B790-5A3BD32B7B05}"/>
    <cellStyle name="Input 4 2 2 9 2 2" xfId="25713" xr:uid="{7F1D2547-6521-4AE8-906E-07A254A25EE0}"/>
    <cellStyle name="Input 4 2 2 9 2 3" xfId="30863" xr:uid="{B2DD92D5-E96A-438F-B1E1-756376F37119}"/>
    <cellStyle name="Input 4 2 2 9 2 4" xfId="35432" xr:uid="{B3AE4F62-ACEC-4419-BDCB-6D3663430B21}"/>
    <cellStyle name="Input 4 2 2 9 3" xfId="13696" xr:uid="{7E72BEE4-7F68-44AF-AA86-CD1F9EC8C6B2}"/>
    <cellStyle name="Input 4 2 2 9 4" xfId="22253" xr:uid="{998CE76F-098D-43A6-87A0-BD55AA7205F1}"/>
    <cellStyle name="Input 4 2 2 9 5" xfId="27707" xr:uid="{EA5FB9DC-52AC-4308-A681-4C78E19B42C7}"/>
    <cellStyle name="Input 4 2 2 9 6" xfId="32527" xr:uid="{1AC46650-2C86-4492-90E3-0C17BBD97272}"/>
    <cellStyle name="Input 4 2 3" xfId="798" xr:uid="{874A768C-F6BF-4561-9ACB-33539AD6B970}"/>
    <cellStyle name="Input 4 2 3 10" xfId="7811" xr:uid="{6632BCCC-2F62-45B5-8804-5B9368BBADB9}"/>
    <cellStyle name="Input 4 2 3 10 2" xfId="18032" xr:uid="{64523FE4-A1FA-4268-A12A-649946F22C33}"/>
    <cellStyle name="Input 4 2 3 10 2 2" xfId="26315" xr:uid="{AAF56CAA-485A-4D3F-B3AC-252F2829A473}"/>
    <cellStyle name="Input 4 2 3 10 2 3" xfId="31465" xr:uid="{DA236ED2-28E3-4CDE-8240-C7E850516C46}"/>
    <cellStyle name="Input 4 2 3 10 2 4" xfId="36034" xr:uid="{16CE3F77-251E-4CEB-95C7-9551466CCC2F}"/>
    <cellStyle name="Input 4 2 3 10 3" xfId="14404" xr:uid="{4D80E312-9353-4BA8-A873-659B4B6BC590}"/>
    <cellStyle name="Input 4 2 3 10 4" xfId="22938" xr:uid="{70A5ECAB-0292-41D5-815D-9B2FE8D68269}"/>
    <cellStyle name="Input 4 2 3 10 5" xfId="28348" xr:uid="{B721771A-ACF6-42F9-97B2-5E9670BBD72B}"/>
    <cellStyle name="Input 4 2 3 10 6" xfId="33129" xr:uid="{58F686C0-D78A-4864-850D-5D9C7AE75978}"/>
    <cellStyle name="Input 4 2 3 11" xfId="7568" xr:uid="{85B8D3D7-BC88-4F1B-B52C-22CDE3E715BB}"/>
    <cellStyle name="Input 4 2 3 11 2" xfId="18106" xr:uid="{07A8C920-5AD2-4640-A8D8-0B912A4E9458}"/>
    <cellStyle name="Input 4 2 3 11 2 2" xfId="26389" xr:uid="{AD1E22CE-581A-40D3-9DB3-C42E99C39D05}"/>
    <cellStyle name="Input 4 2 3 11 2 3" xfId="31539" xr:uid="{BF77BB3C-CDB6-4116-997F-D8A4C829B171}"/>
    <cellStyle name="Input 4 2 3 11 2 4" xfId="36108" xr:uid="{2810F458-5EC4-411D-9279-137ACC5459CD}"/>
    <cellStyle name="Input 4 2 3 11 3" xfId="23013" xr:uid="{F9D5ACFF-3012-4507-AFB4-F9E26791A3BA}"/>
    <cellStyle name="Input 4 2 3 11 4" xfId="28422" xr:uid="{2DAC98A0-B229-4952-ADA8-9FD273FFBC7C}"/>
    <cellStyle name="Input 4 2 3 11 5" xfId="33203" xr:uid="{D15CD8E1-BB48-4776-99A1-F71A199459E5}"/>
    <cellStyle name="Input 4 2 3 12" xfId="9508" xr:uid="{F3F0BAB2-29DA-4459-887D-254081C43A97}"/>
    <cellStyle name="Input 4 2 3 12 2" xfId="18924" xr:uid="{98CE946A-38D9-43B9-8700-53FDE679B327}"/>
    <cellStyle name="Input 4 2 3 12 3" xfId="21385" xr:uid="{9F84EDD5-2EB3-44AE-A576-8CC0BB4A9BE3}"/>
    <cellStyle name="Input 4 2 3 13" xfId="15303" xr:uid="{F5BA9633-4EF1-4082-A7E9-321439AB6D14}"/>
    <cellStyle name="Input 4 2 3 14" xfId="8974" xr:uid="{5B4AD393-AABF-4F64-9160-352DCA8F225D}"/>
    <cellStyle name="Input 4 2 3 2" xfId="889" xr:uid="{C1EA2542-BB0C-4A3C-A661-A92EA90D2066}"/>
    <cellStyle name="Input 4 2 3 2 10" xfId="7974" xr:uid="{E7DF2427-1733-40C0-8C07-D1CC6225E76F}"/>
    <cellStyle name="Input 4 2 3 2 10 2" xfId="18431" xr:uid="{6A581BC7-B786-4108-B05D-5642BF013F71}"/>
    <cellStyle name="Input 4 2 3 2 10 2 2" xfId="26714" xr:uid="{FF267D4F-4FEA-4BC3-9691-37B107120219}"/>
    <cellStyle name="Input 4 2 3 2 10 2 3" xfId="31864" xr:uid="{9C4A0FA2-BE88-44B1-964A-D94C520160A5}"/>
    <cellStyle name="Input 4 2 3 2 10 2 4" xfId="36433" xr:uid="{962272D8-D44C-4C36-9792-0F8A03F41B73}"/>
    <cellStyle name="Input 4 2 3 2 10 3" xfId="23569" xr:uid="{2A1C1FEC-4EE4-4CA8-A5B8-0964A69423DA}"/>
    <cellStyle name="Input 4 2 3 2 10 4" xfId="28852" xr:uid="{BA85A221-002F-45A7-89E1-39D9E0A38C22}"/>
    <cellStyle name="Input 4 2 3 2 10 5" xfId="33528" xr:uid="{F5E508EF-24EA-4A75-AA4F-8D5887F5AB1B}"/>
    <cellStyle name="Input 4 2 3 2 11" xfId="9590" xr:uid="{41E14CDA-14E6-4035-B428-6BEC03FEED46}"/>
    <cellStyle name="Input 4 2 3 2 11 2" xfId="19006" xr:uid="{E0BC83CD-B1E5-471C-8C31-E7C40A4BFF99}"/>
    <cellStyle name="Input 4 2 3 2 11 3" xfId="23097" xr:uid="{855B94D9-612E-4000-A97E-91BEF0ABCD34}"/>
    <cellStyle name="Input 4 2 3 2 12" xfId="8831" xr:uid="{89468CE7-5F3C-4244-AFE6-A942DE44E328}"/>
    <cellStyle name="Input 4 2 3 2 13" xfId="20637" xr:uid="{F73A62EC-0F11-41F9-99F4-34F36584A7DE}"/>
    <cellStyle name="Input 4 2 3 2 2" xfId="1021" xr:uid="{0AA41C74-37AE-469C-971A-8105B4660897}"/>
    <cellStyle name="Input 4 2 3 2 2 10" xfId="9722" xr:uid="{9EBECFC5-6819-4256-8519-970B036FA9F4}"/>
    <cellStyle name="Input 4 2 3 2 2 10 2" xfId="19138" xr:uid="{3D86BC62-B68E-48B9-BBEC-648F24EBBCD5}"/>
    <cellStyle name="Input 4 2 3 2 2 10 3" xfId="15208" xr:uid="{92F0BC0C-46E5-4B4D-B490-C4897597757C}"/>
    <cellStyle name="Input 4 2 3 2 2 11" xfId="8442" xr:uid="{C236A6DF-701D-4A59-8C22-09906CC2F4F3}"/>
    <cellStyle name="Input 4 2 3 2 2 12" xfId="23846" xr:uid="{18CA6B85-4067-44DC-BF3E-6773527F8088}"/>
    <cellStyle name="Input 4 2 3 2 2 2" xfId="2187" xr:uid="{EECD7EC3-9AA0-4E77-9602-BD17F70D5C9F}"/>
    <cellStyle name="Input 4 2 3 2 2 2 2" xfId="5097" xr:uid="{EEDE1416-A489-4A1E-990D-74C9D6B29B86}"/>
    <cellStyle name="Input 4 2 3 2 2 2 2 2" xfId="16142" xr:uid="{C9F5F799-243D-4805-A3A6-128AF0FAE22C}"/>
    <cellStyle name="Input 4 2 3 2 2 2 2 3" xfId="24425" xr:uid="{21E2A6AB-FACE-47DA-9CBE-7588EA11DCC3}"/>
    <cellStyle name="Input 4 2 3 2 2 2 2 4" xfId="29575" xr:uid="{F4321E2F-3937-4814-B0F3-4BC09924EF92}"/>
    <cellStyle name="Input 4 2 3 2 2 2 2 5" xfId="34144" xr:uid="{98647BC9-2E3E-4AB3-B3F5-0CDB36A99685}"/>
    <cellStyle name="Input 4 2 3 2 2 2 3" xfId="10585" xr:uid="{D333E573-2623-4159-BCEF-A6190DD1D001}"/>
    <cellStyle name="Input 4 2 3 2 2 2 4" xfId="19857" xr:uid="{48B9D1B9-EC31-45DA-A72A-7880A37FD48A}"/>
    <cellStyle name="Input 4 2 3 2 2 2 5" xfId="19940" xr:uid="{C6386138-BAEE-4C98-BFFD-0263923603FF}"/>
    <cellStyle name="Input 4 2 3 2 2 2 6" xfId="29073" xr:uid="{96867528-1ECF-461B-AD44-1E93539CADE2}"/>
    <cellStyle name="Input 4 2 3 2 2 3" xfId="3079" xr:uid="{28163941-5A00-42E5-BA7D-9D9541ED05E8}"/>
    <cellStyle name="Input 4 2 3 2 2 3 2" xfId="5980" xr:uid="{36DBC907-4F2B-4027-9164-2CA863CC8885}"/>
    <cellStyle name="Input 4 2 3 2 2 3 2 2" xfId="16598" xr:uid="{65E4CCC2-DFFD-4C6A-B16E-5743D613A668}"/>
    <cellStyle name="Input 4 2 3 2 2 3 2 3" xfId="24881" xr:uid="{93995C58-37E4-4582-BD49-CD78B81F0C02}"/>
    <cellStyle name="Input 4 2 3 2 2 3 2 4" xfId="30031" xr:uid="{0C481ADD-F4EE-49DE-8313-12E7FE91DD75}"/>
    <cellStyle name="Input 4 2 3 2 2 3 2 5" xfId="34600" xr:uid="{69179FD6-E823-4755-92E0-033BF8113943}"/>
    <cellStyle name="Input 4 2 3 2 2 3 3" xfId="11118" xr:uid="{D9E83024-3ADE-4D1D-8E47-FA072CB388A8}"/>
    <cellStyle name="Input 4 2 3 2 2 3 4" xfId="20363" xr:uid="{6870C55D-57CC-4881-BF4C-82549EF964BE}"/>
    <cellStyle name="Input 4 2 3 2 2 3 5" xfId="20969" xr:uid="{82142E31-56DB-4522-8B5D-FDA8ACE2CA65}"/>
    <cellStyle name="Input 4 2 3 2 2 3 6" xfId="22271" xr:uid="{ED39570C-0DB6-4EF8-AF9D-B5E04F7FEAAD}"/>
    <cellStyle name="Input 4 2 3 2 2 4" xfId="3381" xr:uid="{01FA6117-6268-4A35-B01B-29184303EB45}"/>
    <cellStyle name="Input 4 2 3 2 2 4 2" xfId="6279" xr:uid="{B3850BE6-E3C3-4C3D-A47B-77B34663FB57}"/>
    <cellStyle name="Input 4 2 3 2 2 4 2 2" xfId="15820" xr:uid="{DB3D7CEB-CA28-40AA-8287-DEFA669E5DF3}"/>
    <cellStyle name="Input 4 2 3 2 2 4 2 3" xfId="24103" xr:uid="{D4D6FA01-BECC-40C2-8689-54A7819054FF}"/>
    <cellStyle name="Input 4 2 3 2 2 4 2 4" xfId="29253" xr:uid="{B4B9CCF4-3DEA-494D-97CD-DD36026C8A6A}"/>
    <cellStyle name="Input 4 2 3 2 2 4 2 5" xfId="33822" xr:uid="{160AEF27-52C4-417C-897D-E0EFC3131D7F}"/>
    <cellStyle name="Input 4 2 3 2 2 4 3" xfId="10068" xr:uid="{054117E4-AB11-4527-B443-BA2857DFDF1E}"/>
    <cellStyle name="Input 4 2 3 2 2 4 4" xfId="19411" xr:uid="{A3C32AFF-CE02-46DB-A95B-96990167594F}"/>
    <cellStyle name="Input 4 2 3 2 2 4 5" xfId="21644" xr:uid="{51DCE3D1-14C2-4EDC-8270-3DEEEFDD1060}"/>
    <cellStyle name="Input 4 2 3 2 2 4 6" xfId="29063" xr:uid="{CE2CB7AC-DE0D-446B-BAAA-C2B38BEC9029}"/>
    <cellStyle name="Input 4 2 3 2 2 5" xfId="3666" xr:uid="{9664566C-2D96-4A7E-A0ED-A928070479A7}"/>
    <cellStyle name="Input 4 2 3 2 2 5 2" xfId="6563" xr:uid="{EFCDE1A5-01BF-48B0-BF41-D004CF07A889}"/>
    <cellStyle name="Input 4 2 3 2 2 5 2 2" xfId="17125" xr:uid="{8902671F-78C9-4B6F-BD84-9B3FE91945F2}"/>
    <cellStyle name="Input 4 2 3 2 2 5 2 3" xfId="25408" xr:uid="{A165DB2E-9780-41E4-A592-9EFEAA413B61}"/>
    <cellStyle name="Input 4 2 3 2 2 5 2 4" xfId="30558" xr:uid="{058B858A-4B36-4D9C-936E-4B37A6977F54}"/>
    <cellStyle name="Input 4 2 3 2 2 5 2 5" xfId="35127" xr:uid="{AA45DC9C-9021-4C54-A8C7-8D2B24C3B753}"/>
    <cellStyle name="Input 4 2 3 2 2 5 3" xfId="12399" xr:uid="{B52EDF95-FCB7-439A-A76C-6F6AF0B48122}"/>
    <cellStyle name="Input 4 2 3 2 2 5 4" xfId="21334" xr:uid="{D38AA4E9-807A-4EA0-9DC2-C51A89AA1580}"/>
    <cellStyle name="Input 4 2 3 2 2 5 5" xfId="27121" xr:uid="{581AF303-7E7F-4388-AFA3-A2DC351564EA}"/>
    <cellStyle name="Input 4 2 3 2 2 5 6" xfId="32222" xr:uid="{77403E80-5320-44ED-B0BC-0E97320C336E}"/>
    <cellStyle name="Input 4 2 3 2 2 6" xfId="4432" xr:uid="{69FC4E83-02ED-4DCD-8D8C-8038EA0D95A4}"/>
    <cellStyle name="Input 4 2 3 2 2 6 2" xfId="17552" xr:uid="{243CD154-54C7-4550-9F0B-07B162FAEBBD}"/>
    <cellStyle name="Input 4 2 3 2 2 6 2 2" xfId="25835" xr:uid="{A8C4D545-3151-44F6-86B1-F1526BB4024A}"/>
    <cellStyle name="Input 4 2 3 2 2 6 2 3" xfId="30985" xr:uid="{FC92E403-A61A-4258-BF1B-E807EDFE70BD}"/>
    <cellStyle name="Input 4 2 3 2 2 6 2 4" xfId="35554" xr:uid="{30AA2EB1-934C-471C-A947-58027A554BBB}"/>
    <cellStyle name="Input 4 2 3 2 2 6 3" xfId="13870" xr:uid="{3E623443-B7FD-4F91-AC0A-BCCC8D0E303B}"/>
    <cellStyle name="Input 4 2 3 2 2 6 4" xfId="22412" xr:uid="{560B40C4-3568-4989-B7C8-7F3F2C400046}"/>
    <cellStyle name="Input 4 2 3 2 2 6 5" xfId="27841" xr:uid="{0751D2E1-2112-40C1-A55B-994027EBE54E}"/>
    <cellStyle name="Input 4 2 3 2 2 6 6" xfId="32649" xr:uid="{C828F612-CB71-42E9-87A2-016206444AC3}"/>
    <cellStyle name="Input 4 2 3 2 2 7" xfId="7676" xr:uid="{8FAD49EF-EF77-43A3-B77C-B1FBDD707E97}"/>
    <cellStyle name="Input 4 2 3 2 2 7 2" xfId="17406" xr:uid="{B66500BC-F1A9-4925-A647-174D44905038}"/>
    <cellStyle name="Input 4 2 3 2 2 7 2 2" xfId="25689" xr:uid="{A53AB312-32DA-4962-8748-CBF5011C772A}"/>
    <cellStyle name="Input 4 2 3 2 2 7 2 3" xfId="30839" xr:uid="{E7A82F47-ECD4-4A16-898C-5B821A42CA38}"/>
    <cellStyle name="Input 4 2 3 2 2 7 2 4" xfId="35408" xr:uid="{2EBE5446-5475-427E-B7AB-BC61F898624F}"/>
    <cellStyle name="Input 4 2 3 2 2 7 3" xfId="13576" xr:uid="{D1039800-FA1E-45E3-8FE9-2F1BF08B0353}"/>
    <cellStyle name="Input 4 2 3 2 2 7 4" xfId="22177" xr:uid="{06E2C8CD-FBA3-4668-981E-CA4DDA615929}"/>
    <cellStyle name="Input 4 2 3 2 2 7 5" xfId="27656" xr:uid="{BD043D21-E459-4EAF-BC32-4CDA7E125C50}"/>
    <cellStyle name="Input 4 2 3 2 2 7 6" xfId="32503" xr:uid="{1F670909-5713-4483-9E84-941560E5A7AF}"/>
    <cellStyle name="Input 4 2 3 2 2 8" xfId="7858" xr:uid="{D51974B1-1D5A-4F80-ACC3-5E38EBFB2AD5}"/>
    <cellStyle name="Input 4 2 3 2 2 8 2" xfId="18394" xr:uid="{0A4247C4-0A9B-4B74-8BAB-A2C6DB57C981}"/>
    <cellStyle name="Input 4 2 3 2 2 8 2 2" xfId="26677" xr:uid="{DA71357C-1662-4723-8BD8-6F481234DD14}"/>
    <cellStyle name="Input 4 2 3 2 2 8 2 3" xfId="31827" xr:uid="{DA127B01-963C-4973-BA0F-3569F135D8BC}"/>
    <cellStyle name="Input 4 2 3 2 2 8 2 4" xfId="36396" xr:uid="{1C90E8B7-E05F-4E02-AA0E-3C6058C9DC3F}"/>
    <cellStyle name="Input 4 2 3 2 2 8 3" xfId="15133" xr:uid="{7904E65B-31C3-498E-B5B4-D751195F7EF9}"/>
    <cellStyle name="Input 4 2 3 2 2 8 4" xfId="23532" xr:uid="{0328EE32-0619-4726-BE32-F611A89BC087}"/>
    <cellStyle name="Input 4 2 3 2 2 8 5" xfId="28815" xr:uid="{47727540-30C5-4D8A-AA65-C0093ADFDAAB}"/>
    <cellStyle name="Input 4 2 3 2 2 8 6" xfId="33491" xr:uid="{4C8CDB5E-7BED-4FE9-B249-5A0F9167D706}"/>
    <cellStyle name="Input 4 2 3 2 2 9" xfId="8106" xr:uid="{85771D87-3FEE-4A10-B34F-8AD6CCD2E013}"/>
    <cellStyle name="Input 4 2 3 2 2 9 2" xfId="17553" xr:uid="{56F155B8-2101-4E09-98A4-4A1C1C23B06F}"/>
    <cellStyle name="Input 4 2 3 2 2 9 2 2" xfId="25836" xr:uid="{530554DB-4EA2-4B6D-BC7A-2C4B7FE69F9F}"/>
    <cellStyle name="Input 4 2 3 2 2 9 2 3" xfId="30986" xr:uid="{C66F2853-227B-44FD-AA08-054FB8FDB062}"/>
    <cellStyle name="Input 4 2 3 2 2 9 2 4" xfId="35555" xr:uid="{B817EE5E-AF05-43A0-9D12-54CBD82054A1}"/>
    <cellStyle name="Input 4 2 3 2 2 9 3" xfId="22413" xr:uid="{827D554A-375A-466C-8262-F6EBBE5895FF}"/>
    <cellStyle name="Input 4 2 3 2 2 9 4" xfId="27842" xr:uid="{BC79D89F-F1FD-4A6B-99A8-A1760BEA086B}"/>
    <cellStyle name="Input 4 2 3 2 2 9 5" xfId="32650" xr:uid="{38EB0268-EE27-4C42-A5E6-D0BA6C1BA4EA}"/>
    <cellStyle name="Input 4 2 3 2 3" xfId="2064" xr:uid="{3B78DC58-923F-48BE-B031-E4840711D6C1}"/>
    <cellStyle name="Input 4 2 3 2 3 2" xfId="4974" xr:uid="{E89B6B8D-488E-412C-BC40-A3F439C623B5}"/>
    <cellStyle name="Input 4 2 3 2 3 2 2" xfId="16010" xr:uid="{FDF396DC-8F8C-4CA4-9591-0DB37CAF9F3D}"/>
    <cellStyle name="Input 4 2 3 2 3 2 3" xfId="24293" xr:uid="{0CA58F22-C75E-4515-9FFD-0A118693CF4E}"/>
    <cellStyle name="Input 4 2 3 2 3 2 4" xfId="29443" xr:uid="{468E1727-A711-488A-8D94-949ECA5F92BB}"/>
    <cellStyle name="Input 4 2 3 2 3 2 5" xfId="34012" xr:uid="{C4B4C55C-CA33-441A-9865-65E45AEE00F3}"/>
    <cellStyle name="Input 4 2 3 2 3 3" xfId="10453" xr:uid="{E0BF4430-6E76-4E9D-832C-7D925F52C66F}"/>
    <cellStyle name="Input 4 2 3 2 3 4" xfId="19725" xr:uid="{82BF18AF-5797-4CCB-B81E-426D2947F507}"/>
    <cellStyle name="Input 4 2 3 2 3 5" xfId="21639" xr:uid="{F19DEC37-193F-4FA8-9579-5B5B0BE024AE}"/>
    <cellStyle name="Input 4 2 3 2 3 6" xfId="18708" xr:uid="{C9181955-25D2-4610-B058-8A00B7DD30EA}"/>
    <cellStyle name="Input 4 2 3 2 4" xfId="2831" xr:uid="{DAA56A63-AF64-44C5-858B-46C37A80E8A7}"/>
    <cellStyle name="Input 4 2 3 2 4 2" xfId="5735" xr:uid="{D236EB90-B51A-4AA1-8B09-F58CFF130934}"/>
    <cellStyle name="Input 4 2 3 2 4 2 2" xfId="16466" xr:uid="{2F0AC0B9-7941-4D7C-B2EF-E7F1C3E83D5E}"/>
    <cellStyle name="Input 4 2 3 2 4 2 3" xfId="24749" xr:uid="{920698B8-0C82-4DAE-9011-E30029E81C57}"/>
    <cellStyle name="Input 4 2 3 2 4 2 4" xfId="29899" xr:uid="{B12E1A75-5963-4998-BAD6-C6E318EE08AD}"/>
    <cellStyle name="Input 4 2 3 2 4 2 5" xfId="34468" xr:uid="{A295A16A-10E3-4B82-AB7F-DCD22A7D1099}"/>
    <cellStyle name="Input 4 2 3 2 4 3" xfId="10986" xr:uid="{21102D75-1A17-4C32-8815-E9899F3E68F6}"/>
    <cellStyle name="Input 4 2 3 2 4 4" xfId="20231" xr:uid="{B4307E78-02EA-46F1-A1C8-2A7E3A965BB2}"/>
    <cellStyle name="Input 4 2 3 2 4 5" xfId="20777" xr:uid="{231EBD98-2C27-4638-A23F-DBB2DD187F39}"/>
    <cellStyle name="Input 4 2 3 2 4 6" xfId="13412" xr:uid="{C420A481-BBE2-4B99-AC09-0671245A01AA}"/>
    <cellStyle name="Input 4 2 3 2 5" xfId="3249" xr:uid="{5FD63CA0-DA7D-48EE-9F01-2A9DDF9742EC}"/>
    <cellStyle name="Input 4 2 3 2 5 2" xfId="6147" xr:uid="{829EDCF8-2862-4761-A967-913662823F51}"/>
    <cellStyle name="Input 4 2 3 2 5 2 2" xfId="16188" xr:uid="{17376EC5-B752-4278-AAF1-5C894B8474B1}"/>
    <cellStyle name="Input 4 2 3 2 5 2 3" xfId="24471" xr:uid="{E3CFAE5B-F1C8-46BB-8324-8FCBA6ED1441}"/>
    <cellStyle name="Input 4 2 3 2 5 2 4" xfId="29621" xr:uid="{0DCF841A-7E55-46AF-8CB7-8A41260F7D50}"/>
    <cellStyle name="Input 4 2 3 2 5 2 5" xfId="34190" xr:uid="{B1B93BD5-CC66-4486-A88F-E61523F4F217}"/>
    <cellStyle name="Input 4 2 3 2 5 3" xfId="10707" xr:uid="{BA9AE736-A9DF-466C-BFB4-B8E03C2EF7A3}"/>
    <cellStyle name="Input 4 2 3 2 5 4" xfId="19952" xr:uid="{0B500B49-16E3-4655-8995-780779B11E5A}"/>
    <cellStyle name="Input 4 2 3 2 5 5" xfId="8239" xr:uid="{90C42913-B99F-435F-A375-4AE13A065DB9}"/>
    <cellStyle name="Input 4 2 3 2 5 6" xfId="27717" xr:uid="{232D0C97-3D9B-4651-8975-9960BFA70613}"/>
    <cellStyle name="Input 4 2 3 2 6" xfId="3534" xr:uid="{8618438C-EC3B-4205-9ADF-59BEDC532519}"/>
    <cellStyle name="Input 4 2 3 2 6 2" xfId="6431" xr:uid="{9CE60649-6CFE-476B-BB2D-412FD2B50190}"/>
    <cellStyle name="Input 4 2 3 2 6 2 2" xfId="16993" xr:uid="{3B4134FC-4550-4A3A-AFAD-CE2E3FD35208}"/>
    <cellStyle name="Input 4 2 3 2 6 2 3" xfId="25276" xr:uid="{4326E1E5-E471-4B72-9FA7-97B3673CBFF8}"/>
    <cellStyle name="Input 4 2 3 2 6 2 4" xfId="30426" xr:uid="{82A7B24A-743F-42D7-AB20-1EBCC12CD297}"/>
    <cellStyle name="Input 4 2 3 2 6 2 5" xfId="34995" xr:uid="{69101B15-6D81-4ED4-AC47-084F150121FC}"/>
    <cellStyle name="Input 4 2 3 2 6 3" xfId="12267" xr:uid="{213847F1-69D4-4E0B-840B-CB9B7D9FB813}"/>
    <cellStyle name="Input 4 2 3 2 6 4" xfId="21202" xr:uid="{929C922B-1172-4D06-B2A3-245FB2033B6E}"/>
    <cellStyle name="Input 4 2 3 2 6 5" xfId="26989" xr:uid="{566D6170-F802-4276-B780-2EB6FBAB95BC}"/>
    <cellStyle name="Input 4 2 3 2 6 6" xfId="32090" xr:uid="{F1728708-9F90-4A43-AC50-CD4FCA35120D}"/>
    <cellStyle name="Input 4 2 3 2 7" xfId="4300" xr:uid="{193007F0-5AEF-4D0F-BB33-F54F9444C649}"/>
    <cellStyle name="Input 4 2 3 2 7 2" xfId="17668" xr:uid="{A5C8548A-240D-4F21-A6DB-E09FF8F69CE4}"/>
    <cellStyle name="Input 4 2 3 2 7 2 2" xfId="25951" xr:uid="{7017A892-2B09-414A-AF7C-EC19ADC67FD3}"/>
    <cellStyle name="Input 4 2 3 2 7 2 3" xfId="31101" xr:uid="{D04CD25E-FA24-405F-A77F-639940D8E6C7}"/>
    <cellStyle name="Input 4 2 3 2 7 2 4" xfId="35670" xr:uid="{963785BE-AD4F-44FF-8FC6-D8C16FE530BE}"/>
    <cellStyle name="Input 4 2 3 2 7 3" xfId="14025" xr:uid="{C342D0C3-E760-4F9F-BC3E-9D35EF9A7255}"/>
    <cellStyle name="Input 4 2 3 2 7 4" xfId="22554" xr:uid="{B16687C8-6A7E-46CC-806D-F96C38680E45}"/>
    <cellStyle name="Input 4 2 3 2 7 5" xfId="27973" xr:uid="{791F067F-929C-4E97-8E65-7C031C8CCC21}"/>
    <cellStyle name="Input 4 2 3 2 7 6" xfId="32765" xr:uid="{48E680AC-26BC-475B-BC55-8821FAAF7A78}"/>
    <cellStyle name="Input 4 2 3 2 8" xfId="7555" xr:uid="{DD211AFE-B05E-48D7-B6B9-9CA76A4B11C7}"/>
    <cellStyle name="Input 4 2 3 2 8 2" xfId="17177" xr:uid="{049911DE-BB4B-412A-976E-7CC96BC00A2E}"/>
    <cellStyle name="Input 4 2 3 2 8 2 2" xfId="25460" xr:uid="{6F3B5232-1099-47F2-BD97-569948C71A63}"/>
    <cellStyle name="Input 4 2 3 2 8 2 3" xfId="30610" xr:uid="{C26611EE-4CC2-4F4F-9487-41CD734AF1C3}"/>
    <cellStyle name="Input 4 2 3 2 8 2 4" xfId="35179" xr:uid="{5F5B1206-10EF-4B9D-BBEB-E1561492F106}"/>
    <cellStyle name="Input 4 2 3 2 8 3" xfId="13205" xr:uid="{4D2A7590-E0F8-43EE-AA3A-8E91FD64F6EC}"/>
    <cellStyle name="Input 4 2 3 2 8 4" xfId="21841" xr:uid="{0420CB14-2297-4A6B-9BAE-5BD4D358F7DC}"/>
    <cellStyle name="Input 4 2 3 2 8 5" xfId="27383" xr:uid="{A7A0E72D-4CE1-4F78-91E5-9F2BC68B188C}"/>
    <cellStyle name="Input 4 2 3 2 8 6" xfId="32274" xr:uid="{21C5A19B-EAD6-4852-BDD4-6D0031832994}"/>
    <cellStyle name="Input 4 2 3 2 9" xfId="6793" xr:uid="{5D12EF93-2ED1-4219-9535-A3AADF869FED}"/>
    <cellStyle name="Input 4 2 3 2 9 2" xfId="18262" xr:uid="{D0F2815E-2843-4380-92EF-9146448B9875}"/>
    <cellStyle name="Input 4 2 3 2 9 2 2" xfId="26545" xr:uid="{485D321E-6F53-48D5-B30E-30727B70C295}"/>
    <cellStyle name="Input 4 2 3 2 9 2 3" xfId="31695" xr:uid="{F11A75DA-74DB-4FCF-85DA-08466A93DE3B}"/>
    <cellStyle name="Input 4 2 3 2 9 2 4" xfId="36264" xr:uid="{12939027-0BA1-4D34-AEC0-86CC14BD7F47}"/>
    <cellStyle name="Input 4 2 3 2 9 3" xfId="15005" xr:uid="{9BB2B352-985A-435D-8CC5-19F6E00D42F8}"/>
    <cellStyle name="Input 4 2 3 2 9 4" xfId="23400" xr:uid="{7A603EDD-EB88-4620-83A1-81D1E1BCF7CD}"/>
    <cellStyle name="Input 4 2 3 2 9 5" xfId="28683" xr:uid="{E18D0CF7-768F-4969-AD06-EB1371F6D67F}"/>
    <cellStyle name="Input 4 2 3 2 9 6" xfId="33359" xr:uid="{9ED4B2E4-8CA8-4D40-9A9F-2176C7EC80C0}"/>
    <cellStyle name="Input 4 2 3 3" xfId="949" xr:uid="{294BF979-15A1-48CB-97D4-D1D813B01BB8}"/>
    <cellStyle name="Input 4 2 3 3 10" xfId="9650" xr:uid="{3025FB2A-E8DF-4427-98DB-9E3DEDAC2E6F}"/>
    <cellStyle name="Input 4 2 3 3 10 2" xfId="19066" xr:uid="{350F0915-6860-410C-AE8A-5AE16DBCF4FE}"/>
    <cellStyle name="Input 4 2 3 3 10 3" xfId="23095" xr:uid="{F88E4791-C54A-4A27-B8A6-5458582A97D9}"/>
    <cellStyle name="Input 4 2 3 3 11" xfId="8288" xr:uid="{3A7C8233-7E44-4F1D-8A3F-36B8FF566578}"/>
    <cellStyle name="Input 4 2 3 3 12" xfId="8381" xr:uid="{30B2098B-6B73-4FFA-818D-33527B38ED22}"/>
    <cellStyle name="Input 4 2 3 3 2" xfId="2120" xr:uid="{2BC89E71-D3DD-47D9-B3FA-7B079F88A0D1}"/>
    <cellStyle name="Input 4 2 3 3 2 2" xfId="5030" xr:uid="{FA7E0BBC-1360-4491-8424-25F9A379B042}"/>
    <cellStyle name="Input 4 2 3 3 2 2 2" xfId="16070" xr:uid="{2033F408-404C-4523-B007-24482891E395}"/>
    <cellStyle name="Input 4 2 3 3 2 2 3" xfId="24353" xr:uid="{20068EDC-5D15-4F33-A194-E9CC747F7310}"/>
    <cellStyle name="Input 4 2 3 3 2 2 4" xfId="29503" xr:uid="{F56DF944-C0BB-4EBD-B657-A21F3DE5C61A}"/>
    <cellStyle name="Input 4 2 3 3 2 2 5" xfId="34072" xr:uid="{955D9B8B-CF85-470D-97E8-D865749B0E4E}"/>
    <cellStyle name="Input 4 2 3 3 2 3" xfId="10513" xr:uid="{79138F5D-21CA-4F8C-A2F7-812D61E4E2B8}"/>
    <cellStyle name="Input 4 2 3 3 2 4" xfId="19785" xr:uid="{5609AF53-698F-4805-A6EE-01C0CA02E11F}"/>
    <cellStyle name="Input 4 2 3 3 2 5" xfId="19925" xr:uid="{939B055E-EE3C-4F14-8E1E-08EFA2A1750A}"/>
    <cellStyle name="Input 4 2 3 3 2 6" xfId="21529" xr:uid="{FADC4EA1-BEF8-437F-AD11-BF05433990B7}"/>
    <cellStyle name="Input 4 2 3 3 3" xfId="2786" xr:uid="{A0397541-0148-4931-9DF2-51A9EB940ED1}"/>
    <cellStyle name="Input 4 2 3 3 3 2" xfId="5690" xr:uid="{A92CAE62-0E87-4BB5-9240-865DF2DB762B}"/>
    <cellStyle name="Input 4 2 3 3 3 2 2" xfId="16526" xr:uid="{23D05E0A-15EE-4556-8731-82864C693A4D}"/>
    <cellStyle name="Input 4 2 3 3 3 2 3" xfId="24809" xr:uid="{832B1729-6CD2-4FD8-B05F-CBA78F895650}"/>
    <cellStyle name="Input 4 2 3 3 3 2 4" xfId="29959" xr:uid="{7696E156-C61D-44D9-A4B4-BCF396D0E6F0}"/>
    <cellStyle name="Input 4 2 3 3 3 2 5" xfId="34528" xr:uid="{DB1FE070-239B-43B4-A089-97BC2F738C39}"/>
    <cellStyle name="Input 4 2 3 3 3 3" xfId="11046" xr:uid="{6E5E0125-FFBD-4567-B3A1-E874310ABEA8}"/>
    <cellStyle name="Input 4 2 3 3 3 4" xfId="20291" xr:uid="{A3FD4ED7-6803-4308-BD8C-963E966E7E23}"/>
    <cellStyle name="Input 4 2 3 3 3 5" xfId="8813" xr:uid="{C47F1351-0B1F-40BF-9357-D439F70B79E6}"/>
    <cellStyle name="Input 4 2 3 3 3 6" xfId="21560" xr:uid="{03DB7ED9-416D-4441-B955-D2F5E325D4F4}"/>
    <cellStyle name="Input 4 2 3 3 4" xfId="3309" xr:uid="{7B03C76F-8E3C-4830-B2CC-29B00BFAC196}"/>
    <cellStyle name="Input 4 2 3 3 4 2" xfId="6207" xr:uid="{2FC5F1F1-B4A3-4DFD-82A0-A108A0CAD377}"/>
    <cellStyle name="Input 4 2 3 3 4 2 2" xfId="16765" xr:uid="{46636B45-28F8-4819-9021-A391D36B4472}"/>
    <cellStyle name="Input 4 2 3 3 4 2 3" xfId="25048" xr:uid="{919B8B97-C6ED-42CB-B68C-AF4196FE9EF5}"/>
    <cellStyle name="Input 4 2 3 3 4 2 4" xfId="30198" xr:uid="{D66F3D4D-5CC9-4BFE-B4C1-B6E81FC3EAA5}"/>
    <cellStyle name="Input 4 2 3 3 4 2 5" xfId="34767" xr:uid="{A2A9DB9A-EB4E-4E5B-94D6-E3392190E846}"/>
    <cellStyle name="Input 4 2 3 3 4 3" xfId="11288" xr:uid="{5C81F793-E95F-4D29-8157-56575F784F18}"/>
    <cellStyle name="Input 4 2 3 3 4 4" xfId="20534" xr:uid="{35A5F879-2286-46F2-8F2D-A9526D56CAA5}"/>
    <cellStyle name="Input 4 2 3 3 4 5" xfId="21784" xr:uid="{BE529911-E42C-4416-8996-65E84140539E}"/>
    <cellStyle name="Input 4 2 3 3 4 6" xfId="23991" xr:uid="{E404FB86-F57E-4522-BD6B-171525166BA9}"/>
    <cellStyle name="Input 4 2 3 3 5" xfId="3594" xr:uid="{3875C3C5-4D3A-4773-AF34-209772D4E385}"/>
    <cellStyle name="Input 4 2 3 3 5 2" xfId="6491" xr:uid="{611664F2-F781-4999-A051-7E5DFEA57DC0}"/>
    <cellStyle name="Input 4 2 3 3 5 2 2" xfId="17053" xr:uid="{0C7C1526-E10B-4C76-904E-1F8A5DA639BA}"/>
    <cellStyle name="Input 4 2 3 3 5 2 3" xfId="25336" xr:uid="{1C6B9880-2D37-4467-96C8-50F72EDB42E8}"/>
    <cellStyle name="Input 4 2 3 3 5 2 4" xfId="30486" xr:uid="{E6641399-ACE5-47B3-8DDE-B1A69E0675BE}"/>
    <cellStyle name="Input 4 2 3 3 5 2 5" xfId="35055" xr:uid="{54865DC9-83B6-4C79-BC2E-2F5EF0E02131}"/>
    <cellStyle name="Input 4 2 3 3 5 3" xfId="12327" xr:uid="{687D502A-6D28-4812-BF81-68454BDBD68B}"/>
    <cellStyle name="Input 4 2 3 3 5 4" xfId="21262" xr:uid="{34193920-0D0E-496D-97B3-F56E345280E8}"/>
    <cellStyle name="Input 4 2 3 3 5 5" xfId="27049" xr:uid="{49E9C54B-D291-4E5F-A722-3F5DED352960}"/>
    <cellStyle name="Input 4 2 3 3 5 6" xfId="32150" xr:uid="{CDA35A73-00F7-4005-BBA8-8F74BA744156}"/>
    <cellStyle name="Input 4 2 3 3 6" xfId="4360" xr:uid="{7B15D13D-3EBA-47D5-88F3-A6EBE38DF155}"/>
    <cellStyle name="Input 4 2 3 3 6 2" xfId="17577" xr:uid="{956C1422-4C28-4C5B-87C9-471367F15E90}"/>
    <cellStyle name="Input 4 2 3 3 6 2 2" xfId="25860" xr:uid="{4979CF8F-8455-4746-ADA4-42EB31C95F7E}"/>
    <cellStyle name="Input 4 2 3 3 6 2 3" xfId="31010" xr:uid="{3A0CBEA8-7762-448B-AF3E-9555678EA306}"/>
    <cellStyle name="Input 4 2 3 3 6 2 4" xfId="35579" xr:uid="{CAD7CAB3-A898-480C-8052-FB4FF00BB15C}"/>
    <cellStyle name="Input 4 2 3 3 6 3" xfId="13895" xr:uid="{3D7929F8-AE1B-475B-940A-E28582E43FEB}"/>
    <cellStyle name="Input 4 2 3 3 6 4" xfId="22437" xr:uid="{1572AE30-7A5A-4925-9B0E-C92393FF644C}"/>
    <cellStyle name="Input 4 2 3 3 6 5" xfId="27866" xr:uid="{0FD81E5C-9CE3-4CE3-AAA0-3A7A4977F0D7}"/>
    <cellStyle name="Input 4 2 3 3 6 6" xfId="32674" xr:uid="{2B9C399A-2136-4DB6-9C5F-955CB0F1DFB9}"/>
    <cellStyle name="Input 4 2 3 3 7" xfId="7610" xr:uid="{E9BF5605-F17A-4742-905C-F08F6AD042BC}"/>
    <cellStyle name="Input 4 2 3 3 7 2" xfId="17826" xr:uid="{0A724E60-095A-4C3E-B438-EE24635339FD}"/>
    <cellStyle name="Input 4 2 3 3 7 2 2" xfId="26109" xr:uid="{256AC19D-6833-4101-BD67-5611D172CFE2}"/>
    <cellStyle name="Input 4 2 3 3 7 2 3" xfId="31259" xr:uid="{64AF1259-5F16-405E-8934-C81669E1044E}"/>
    <cellStyle name="Input 4 2 3 3 7 2 4" xfId="35828" xr:uid="{FCD97A86-2E17-461B-8D45-B50043A765AA}"/>
    <cellStyle name="Input 4 2 3 3 7 3" xfId="14206" xr:uid="{B8287AF4-70D3-465C-9C25-6E97BD938AA1}"/>
    <cellStyle name="Input 4 2 3 3 7 4" xfId="22731" xr:uid="{57995A6A-B158-4363-88DC-B6797A4DAC5D}"/>
    <cellStyle name="Input 4 2 3 3 7 5" xfId="28142" xr:uid="{0F48D8ED-C167-4901-B68E-FB4F23314B07}"/>
    <cellStyle name="Input 4 2 3 3 7 6" xfId="32923" xr:uid="{D2F64BA3-B80D-4D9E-9A0F-E1764178C0A5}"/>
    <cellStyle name="Input 4 2 3 3 8" xfId="7730" xr:uid="{0A489A24-A9AC-4E0F-A108-92E69C60D27A}"/>
    <cellStyle name="Input 4 2 3 3 8 2" xfId="18322" xr:uid="{0A316BFF-984C-42B4-B68C-E51A14B144DA}"/>
    <cellStyle name="Input 4 2 3 3 8 2 2" xfId="26605" xr:uid="{DB12C338-E8AB-477D-A01A-780CB2654DA7}"/>
    <cellStyle name="Input 4 2 3 3 8 2 3" xfId="31755" xr:uid="{B3C1F997-8D23-488C-8CAC-FEBCB911EB0E}"/>
    <cellStyle name="Input 4 2 3 3 8 2 4" xfId="36324" xr:uid="{A60DCE6A-A5C1-4A3A-AF43-D8CBEDCD4BB9}"/>
    <cellStyle name="Input 4 2 3 3 8 3" xfId="15063" xr:uid="{0424746A-EC18-47C5-B995-4024EA8B3F32}"/>
    <cellStyle name="Input 4 2 3 3 8 4" xfId="23460" xr:uid="{6CD4EF3C-A913-4504-A542-86DBFD2C562A}"/>
    <cellStyle name="Input 4 2 3 3 8 5" xfId="28743" xr:uid="{5A277196-0547-4530-AD98-035945A21E8D}"/>
    <cellStyle name="Input 4 2 3 3 8 6" xfId="33419" xr:uid="{2698D1ED-EF1B-4CEA-8203-D585022D7818}"/>
    <cellStyle name="Input 4 2 3 3 9" xfId="8034" xr:uid="{DE37AF6E-F709-42D3-8053-3B1A66F7DAAF}"/>
    <cellStyle name="Input 4 2 3 3 9 2" xfId="17383" xr:uid="{153C1A88-1146-40E8-B91E-12062A582D0F}"/>
    <cellStyle name="Input 4 2 3 3 9 2 2" xfId="25666" xr:uid="{9E4AF798-4D80-4C2A-BAE8-2EBE6E439859}"/>
    <cellStyle name="Input 4 2 3 3 9 2 3" xfId="30816" xr:uid="{899AEA8B-2A6D-44C4-AC39-D4BB2AAA5168}"/>
    <cellStyle name="Input 4 2 3 3 9 2 4" xfId="35385" xr:uid="{1E7E5F52-6586-434D-B54C-CFCF2A110A28}"/>
    <cellStyle name="Input 4 2 3 3 9 3" xfId="22127" xr:uid="{ECEDD9EA-E1B3-406D-B4FE-71E4E9FA108C}"/>
    <cellStyle name="Input 4 2 3 3 9 4" xfId="27624" xr:uid="{7B2BE30B-753A-4D25-AA22-F66AEF32ABF3}"/>
    <cellStyle name="Input 4 2 3 3 9 5" xfId="32480" xr:uid="{3F67B9E7-8E97-4A82-ABCB-66DB20055B23}"/>
    <cellStyle name="Input 4 2 3 4" xfId="1987" xr:uid="{18C0B4A5-61F8-458D-8BB1-7018E3A17F11}"/>
    <cellStyle name="Input 4 2 3 4 2" xfId="4897" xr:uid="{1C791067-88EC-461F-83F7-FC5941E556A1}"/>
    <cellStyle name="Input 4 2 3 4 2 2" xfId="15927" xr:uid="{A2555239-7E8E-493A-97C7-82C4D9FE7997}"/>
    <cellStyle name="Input 4 2 3 4 2 3" xfId="24210" xr:uid="{B4006D57-E48D-4AEA-B2A0-A8923E88CBDD}"/>
    <cellStyle name="Input 4 2 3 4 2 4" xfId="29360" xr:uid="{6CB8AC6D-8575-41D6-B186-6EEA19819DB7}"/>
    <cellStyle name="Input 4 2 3 4 2 5" xfId="33929" xr:uid="{734786BC-F63E-41BA-8753-36AA9206E053}"/>
    <cellStyle name="Input 4 2 3 4 3" xfId="10369" xr:uid="{A0979952-16D1-4F0B-BA87-8825063BFA85}"/>
    <cellStyle name="Input 4 2 3 4 4" xfId="19641" xr:uid="{6A58CCF2-FE13-4620-8C78-82C3444E9C6C}"/>
    <cellStyle name="Input 4 2 3 4 5" xfId="20439" xr:uid="{82C3A601-7B7B-4033-BF5B-458C2842188C}"/>
    <cellStyle name="Input 4 2 3 4 6" xfId="22281" xr:uid="{5B3D26F5-E914-4114-B0D9-58CC9EE25A34}"/>
    <cellStyle name="Input 4 2 3 5" xfId="3094" xr:uid="{05096DCA-17AE-4F22-9219-FEBDF1039CC5}"/>
    <cellStyle name="Input 4 2 3 5 2" xfId="5995" xr:uid="{FF7CCFEC-8EC3-474E-8CDF-88636464C907}"/>
    <cellStyle name="Input 4 2 3 5 2 2" xfId="16381" xr:uid="{39A55AE1-41E5-4F9F-BB69-FF6BAD5985EA}"/>
    <cellStyle name="Input 4 2 3 5 2 3" xfId="24664" xr:uid="{836AD3DD-3480-4097-8ADC-88C22000B3B2}"/>
    <cellStyle name="Input 4 2 3 5 2 4" xfId="29814" xr:uid="{A809A38A-267E-4486-8AEF-D55D5F0C7A94}"/>
    <cellStyle name="Input 4 2 3 5 2 5" xfId="34383" xr:uid="{DD0610A2-0179-4704-9DB9-818EAC792829}"/>
    <cellStyle name="Input 4 2 3 5 3" xfId="10901" xr:uid="{831C3220-9A8E-4580-A2AA-3458F9D577D5}"/>
    <cellStyle name="Input 4 2 3 5 4" xfId="20146" xr:uid="{F5F2E0E1-089F-4902-A4FE-599B059D64BB}"/>
    <cellStyle name="Input 4 2 3 5 5" xfId="20861" xr:uid="{6552FC2A-95B6-48AC-B228-B69AD20BD335}"/>
    <cellStyle name="Input 4 2 3 5 6" xfId="27394" xr:uid="{2DDBB385-6729-4B6C-96DD-EA1BCE1A447D}"/>
    <cellStyle name="Input 4 2 3 6" xfId="3167" xr:uid="{495C4698-89BA-4A1E-B71A-02FF5CF2EB5B}"/>
    <cellStyle name="Input 4 2 3 6 2" xfId="6065" xr:uid="{12BA5B66-819F-4AA5-9950-0B8313119F32}"/>
    <cellStyle name="Input 4 2 3 6 2 2" xfId="16664" xr:uid="{9C685435-1F03-4939-B5AD-62AFF5B3F48A}"/>
    <cellStyle name="Input 4 2 3 6 2 3" xfId="24947" xr:uid="{F49D59EC-924F-4239-9008-E0E111375116}"/>
    <cellStyle name="Input 4 2 3 6 2 4" xfId="30097" xr:uid="{FE2F21A0-1FF4-43E2-AA0A-1B0A905ACE24}"/>
    <cellStyle name="Input 4 2 3 6 2 5" xfId="34666" xr:uid="{838B27F0-0E5D-4F3E-AEE3-7FE239658B6A}"/>
    <cellStyle name="Input 4 2 3 6 3" xfId="11184" xr:uid="{939840A2-6F4F-4556-BE4D-F2A7B4320F34}"/>
    <cellStyle name="Input 4 2 3 6 4" xfId="20430" xr:uid="{32ED8BE7-3E9A-4E29-A040-BD1BF4AC3612}"/>
    <cellStyle name="Input 4 2 3 6 5" xfId="21562" xr:uid="{BACBDFDE-C46B-439D-8765-E58EB987AF96}"/>
    <cellStyle name="Input 4 2 3 6 6" xfId="27336" xr:uid="{8E3901E5-9E3A-4354-8B5D-B90D762D2D30}"/>
    <cellStyle name="Input 4 2 3 7" xfId="3452" xr:uid="{A7B8C33C-F08D-4323-BDE6-455025E06E4D}"/>
    <cellStyle name="Input 4 2 3 7 2" xfId="6349" xr:uid="{8A70F9E9-13E0-4233-ABFB-97601D639103}"/>
    <cellStyle name="Input 4 2 3 7 2 2" xfId="16911" xr:uid="{0A17302E-1D58-41C4-B2ED-56BA51B592FC}"/>
    <cellStyle name="Input 4 2 3 7 2 3" xfId="25194" xr:uid="{279B0954-5FA4-4289-9E1F-5C394BB0D676}"/>
    <cellStyle name="Input 4 2 3 7 2 4" xfId="30344" xr:uid="{1635337F-1F5A-4FC2-83E0-989784C63BF8}"/>
    <cellStyle name="Input 4 2 3 7 2 5" xfId="34913" xr:uid="{FFE24BC0-A1DD-4D4D-AC3C-A169EF6E684F}"/>
    <cellStyle name="Input 4 2 3 7 3" xfId="12185" xr:uid="{D0792029-BA88-4DDB-B36D-B9C33F9310DA}"/>
    <cellStyle name="Input 4 2 3 7 4" xfId="21120" xr:uid="{F322C3D3-2A9D-4F88-8755-2EE615D023B4}"/>
    <cellStyle name="Input 4 2 3 7 5" xfId="26907" xr:uid="{AFC0E82D-634E-4F54-93DC-2B0D3A140556}"/>
    <cellStyle name="Input 4 2 3 7 6" xfId="9086" xr:uid="{B257EAB6-6B9B-45A7-B24B-CCBC99CBC81C}"/>
    <cellStyle name="Input 4 2 3 8" xfId="4218" xr:uid="{F0107684-22AC-4CB7-BCBB-E1ED047DFBE9}"/>
    <cellStyle name="Input 4 2 3 8 2" xfId="17716" xr:uid="{094B8561-BF05-46A3-86F3-5F6BB43290E3}"/>
    <cellStyle name="Input 4 2 3 8 2 2" xfId="25999" xr:uid="{19F91873-5FBD-46E8-BE25-4B176E0F2408}"/>
    <cellStyle name="Input 4 2 3 8 2 3" xfId="31149" xr:uid="{5BC627E5-12A0-4B4A-B9CE-DD8387D29D22}"/>
    <cellStyle name="Input 4 2 3 8 2 4" xfId="35718" xr:uid="{2CBF6379-557A-4887-8CEF-4D0284C9C857}"/>
    <cellStyle name="Input 4 2 3 8 3" xfId="14099" xr:uid="{B1DB9ED4-AA31-4101-B437-47D13595B26D}"/>
    <cellStyle name="Input 4 2 3 8 4" xfId="22621" xr:uid="{8D840131-22A9-4DC3-B8FB-00DA4291FEE0}"/>
    <cellStyle name="Input 4 2 3 8 5" xfId="28032" xr:uid="{10B45FF4-A55D-458D-B46B-859C29E9773F}"/>
    <cellStyle name="Input 4 2 3 8 6" xfId="32813" xr:uid="{94E4C737-3706-4E39-9C07-1F2DC8A54B44}"/>
    <cellStyle name="Input 4 2 3 9" xfId="7480" xr:uid="{3588C0D4-3DF8-4E39-8D58-8C86076E1307}"/>
    <cellStyle name="Input 4 2 3 9 2" xfId="17512" xr:uid="{4C7773E5-42F6-4708-A9E7-80957FE3D528}"/>
    <cellStyle name="Input 4 2 3 9 2 2" xfId="25795" xr:uid="{E9F4F78B-9CAF-49CF-A75E-D45BE682BA23}"/>
    <cellStyle name="Input 4 2 3 9 2 3" xfId="30945" xr:uid="{C5DC3AAB-7E50-4BD3-A140-542C73C08F74}"/>
    <cellStyle name="Input 4 2 3 9 2 4" xfId="35514" xr:uid="{10083572-30DF-48EB-9AA3-C3F871774A83}"/>
    <cellStyle name="Input 4 2 3 9 3" xfId="13832" xr:uid="{FF2E1453-0C99-4327-BD6E-323A499A9F65}"/>
    <cellStyle name="Input 4 2 3 9 4" xfId="22372" xr:uid="{EA6C1B4F-91B7-4319-B8AD-54EAB008EB80}"/>
    <cellStyle name="Input 4 2 3 9 5" xfId="27801" xr:uid="{CF8468FC-8A44-4170-BE13-9621D6B295B5}"/>
    <cellStyle name="Input 4 2 3 9 6" xfId="32609" xr:uid="{6BE98F4E-B399-4C43-8E53-7AB12B670433}"/>
    <cellStyle name="Input 4 2 4" xfId="2960" xr:uid="{6259491F-7DF8-449B-8B60-A1F8DB474954}"/>
    <cellStyle name="Input 4 2 4 2" xfId="5862" xr:uid="{0C0A795C-1078-48E9-9D5B-BBDDF32EDCD4}"/>
    <cellStyle name="Input 4 2 4 2 2" xfId="15833" xr:uid="{90EFFFF5-ACB2-4E9B-937C-853C2B467F11}"/>
    <cellStyle name="Input 4 2 4 2 3" xfId="24116" xr:uid="{A6556435-4ACF-44DA-9AE4-F497B414C376}"/>
    <cellStyle name="Input 4 2 4 2 4" xfId="29266" xr:uid="{33793B4D-81F4-4CDD-9E3B-E581CEF2E064}"/>
    <cellStyle name="Input 4 2 4 2 5" xfId="33835" xr:uid="{78988FC6-EFE4-46CA-903A-E21CA3903243}"/>
    <cellStyle name="Input 4 2 4 3" xfId="10096" xr:uid="{12624A3D-5655-4D94-B6FC-B64658D42C84}"/>
    <cellStyle name="Input 4 2 4 4" xfId="19430" xr:uid="{D08A7062-BAB5-473A-9F8E-2B78831CAA4A}"/>
    <cellStyle name="Input 4 2 4 5" xfId="23229" xr:uid="{18D73BE6-C0DA-4BFA-BE55-A604CFDD761A}"/>
    <cellStyle name="Input 4 2 4 6" xfId="15319" xr:uid="{8CCB5D39-F2FA-4827-AECE-4051D56A00EF}"/>
    <cellStyle name="Input 4 2 5" xfId="3006" xr:uid="{A0A678C8-20F2-41BC-923B-C764A423F057}"/>
    <cellStyle name="Input 4 2 5 2" xfId="5908" xr:uid="{48F5FE21-9DAB-496F-A15D-8C602C908F3C}"/>
    <cellStyle name="Input 4 2 5 2 2" xfId="16230" xr:uid="{A31923B0-602F-4D8B-8584-6791A3B7581B}"/>
    <cellStyle name="Input 4 2 5 2 3" xfId="24513" xr:uid="{386ADB52-23F2-48CF-8116-58A60369CA68}"/>
    <cellStyle name="Input 4 2 5 2 4" xfId="29663" xr:uid="{898AB43E-5AB8-451C-80E1-E2D6B3BA8257}"/>
    <cellStyle name="Input 4 2 5 2 5" xfId="34232" xr:uid="{E069CE21-14B3-40B1-8A8C-840875796DDF}"/>
    <cellStyle name="Input 4 2 5 3" xfId="10749" xr:uid="{7B4680F4-D466-4B82-9676-23B5A5D9AB36}"/>
    <cellStyle name="Input 4 2 5 4" xfId="19994" xr:uid="{519D0A3F-51AF-44B3-B25A-4D729B96063F}"/>
    <cellStyle name="Input 4 2 5 5" xfId="8636" xr:uid="{E2906E3E-03C8-4A5C-8770-8C9C7E1A9926}"/>
    <cellStyle name="Input 4 2 5 6" xfId="27963" xr:uid="{6E0DD721-04C0-4B64-9163-A75F1896EB89}"/>
    <cellStyle name="Input 4 2 6" xfId="2478" xr:uid="{35495661-18A9-496E-9996-B5BF19BF8383}"/>
    <cellStyle name="Input 4 2 6 2" xfId="5383" xr:uid="{789C9358-39FF-49FD-AC11-01B864A26FD2}"/>
    <cellStyle name="Input 4 2 6 2 2" xfId="16661" xr:uid="{748FEB5D-32E3-45F0-973A-933707BAE458}"/>
    <cellStyle name="Input 4 2 6 2 3" xfId="24944" xr:uid="{56BB2D57-14CE-48F1-829D-AA7CB68E3DF8}"/>
    <cellStyle name="Input 4 2 6 2 4" xfId="30094" xr:uid="{EC899A4C-02A3-4B14-98ED-50483556E4EB}"/>
    <cellStyle name="Input 4 2 6 2 5" xfId="34663" xr:uid="{9F4E6CFA-5BA2-41F3-904F-012D4B6B1868}"/>
    <cellStyle name="Input 4 2 6 3" xfId="11181" xr:uid="{9D78738B-5D7B-41A6-B024-B6619CB81061}"/>
    <cellStyle name="Input 4 2 6 4" xfId="20427" xr:uid="{6A8E2BF0-B98C-4C43-A68B-60F0B3701F5C}"/>
    <cellStyle name="Input 4 2 6 5" xfId="19182" xr:uid="{D05245BA-F1A7-481B-B1E7-BA8106484782}"/>
    <cellStyle name="Input 4 2 6 6" xfId="27235" xr:uid="{7BB45DE4-F551-492F-B1EF-D0697C20B30E}"/>
    <cellStyle name="Input 4 2 7" xfId="3941" xr:uid="{565ED5A9-5DD4-4188-BB65-9D7D10335B75}"/>
    <cellStyle name="Input 4 2 7 2" xfId="16817" xr:uid="{F6F846DC-F28E-45F6-B63B-E9B30B235716}"/>
    <cellStyle name="Input 4 2 7 2 2" xfId="25100" xr:uid="{D58845B0-5323-4B33-9DED-BE1A036387CA}"/>
    <cellStyle name="Input 4 2 7 2 3" xfId="30250" xr:uid="{0F666E73-B504-4F99-A9AB-87E8B20DEF9C}"/>
    <cellStyle name="Input 4 2 7 2 4" xfId="34819" xr:uid="{65CCC89F-3A3C-461E-BEAC-0D499DB61ED3}"/>
    <cellStyle name="Input 4 2 7 3" xfId="11401" xr:uid="{01298AEB-B243-4EEE-80C5-137199387458}"/>
    <cellStyle name="Input 4 2 7 4" xfId="20627" xr:uid="{2CAD4A8A-AA3D-40B2-96B2-4650FB94C000}"/>
    <cellStyle name="Input 4 2 7 5" xfId="19436" xr:uid="{6D409CF0-5171-42E7-842A-1E6BAB5FB871}"/>
    <cellStyle name="Input 4 2 7 6" xfId="27678" xr:uid="{2DA59BC4-3610-41C6-AF25-CFAC2E8674E8}"/>
    <cellStyle name="Input 4 2 8" xfId="7339" xr:uid="{D37E66C8-CA04-4DAD-B0F1-1B677039F0B9}"/>
    <cellStyle name="Input 4 2 8 2" xfId="17788" xr:uid="{0D68D3FC-8FF7-44EC-8ADC-FC9A0940388F}"/>
    <cellStyle name="Input 4 2 8 2 2" xfId="26071" xr:uid="{B421EB29-1E28-4923-B10F-FB157E4345F1}"/>
    <cellStyle name="Input 4 2 8 2 3" xfId="31221" xr:uid="{9C4853BC-97B5-47DA-963E-B0E375EC25B4}"/>
    <cellStyle name="Input 4 2 8 2 4" xfId="35790" xr:uid="{D5CBE401-7CE2-48AB-8380-F0E4E6FA1238}"/>
    <cellStyle name="Input 4 2 8 3" xfId="14170" xr:uid="{102F314D-9EFA-4E07-9790-3A3C199185B9}"/>
    <cellStyle name="Input 4 2 8 4" xfId="22693" xr:uid="{2FE954E5-C360-485A-89C5-3A0E371B0924}"/>
    <cellStyle name="Input 4 2 8 5" xfId="28104" xr:uid="{165543CA-2634-41F8-904F-69950148D24C}"/>
    <cellStyle name="Input 4 2 8 6" xfId="32885" xr:uid="{A8191720-0AD3-4EDD-BBF3-81053BD36584}"/>
    <cellStyle name="Input 4 2 9" xfId="6789" xr:uid="{66237810-E8C7-4405-A700-654EB255E5C2}"/>
    <cellStyle name="Input 4 2 9 2" xfId="17687" xr:uid="{5D3F345C-FDBF-4EC2-8858-377D4DE0F81B}"/>
    <cellStyle name="Input 4 2 9 2 2" xfId="25970" xr:uid="{94BF0AAA-636D-46B9-9889-B45A1025EE75}"/>
    <cellStyle name="Input 4 2 9 2 3" xfId="31120" xr:uid="{82F640B4-D0B4-4D4F-8194-D346F7077729}"/>
    <cellStyle name="Input 4 2 9 2 4" xfId="35689" xr:uid="{42CDB01F-ACC8-4720-9608-D16CAA3E9D3F}"/>
    <cellStyle name="Input 4 2 9 3" xfId="14071" xr:uid="{6B5A6345-F516-472D-80DE-4AA3F9E6CAD8}"/>
    <cellStyle name="Input 4 2 9 4" xfId="22591" xr:uid="{CCA9A326-81C5-479D-A630-2F82E610826E}"/>
    <cellStyle name="Input 4 2 9 5" xfId="28003" xr:uid="{ACAD81B1-7AAF-4382-9C94-387295DF4091}"/>
    <cellStyle name="Input 4 2 9 6" xfId="32784" xr:uid="{9D7A5F05-8FA6-4160-92D4-3937E4D942CD}"/>
    <cellStyle name="Input 4 3" xfId="635" xr:uid="{5190A361-DC16-455C-A3DD-20F978677BDA}"/>
    <cellStyle name="Input 4 3 10" xfId="6940" xr:uid="{E73FF942-C9FF-4EFA-88AB-10912D6020F6}"/>
    <cellStyle name="Input 4 3 10 2" xfId="17972" xr:uid="{3B1E9593-B5E6-4F6D-8031-3134A744ACE5}"/>
    <cellStyle name="Input 4 3 10 2 2" xfId="26255" xr:uid="{1F986AFE-9115-4CF8-9DC0-521B3B20031A}"/>
    <cellStyle name="Input 4 3 10 2 3" xfId="31405" xr:uid="{2315CC75-22BA-45B4-9009-0916F58BB4E4}"/>
    <cellStyle name="Input 4 3 10 2 4" xfId="35974" xr:uid="{F8ADA7D7-5952-40DF-BB26-C3B955730FF8}"/>
    <cellStyle name="Input 4 3 10 3" xfId="14350" xr:uid="{81946F62-0501-4A1C-A358-70DF8D7B915C}"/>
    <cellStyle name="Input 4 3 10 4" xfId="22878" xr:uid="{0B104059-AE97-4720-AF8B-8DE0547DDD11}"/>
    <cellStyle name="Input 4 3 10 5" xfId="28288" xr:uid="{084A3CF0-B774-494C-8573-32BE7DF44D5F}"/>
    <cellStyle name="Input 4 3 10 6" xfId="33069" xr:uid="{514655B0-F772-4FD8-9392-2935AEE330FF}"/>
    <cellStyle name="Input 4 3 11" xfId="7839" xr:uid="{8DF8F31D-0AF3-48C0-9CF8-BD367BA630AF}"/>
    <cellStyle name="Input 4 3 11 2" xfId="17934" xr:uid="{C57A1944-DDD9-4ADD-AB13-12668FDB12A4}"/>
    <cellStyle name="Input 4 3 11 2 2" xfId="26217" xr:uid="{CC091710-A65B-4F32-A019-D84E566C1FE6}"/>
    <cellStyle name="Input 4 3 11 2 3" xfId="31367" xr:uid="{7CE48ACA-A4E8-4AEB-8D61-039E804F6A83}"/>
    <cellStyle name="Input 4 3 11 2 4" xfId="35936" xr:uid="{F13BDD91-2EE4-432D-B1A3-C9D9B3B89757}"/>
    <cellStyle name="Input 4 3 11 3" xfId="14313" xr:uid="{1081A56B-1255-4F0B-8D21-575F32AE83B4}"/>
    <cellStyle name="Input 4 3 11 4" xfId="22840" xr:uid="{85F7F616-2292-4DA0-958D-45BE68DFE298}"/>
    <cellStyle name="Input 4 3 11 5" xfId="28250" xr:uid="{C5B8D70E-2426-4A75-AC57-6EFAEB522457}"/>
    <cellStyle name="Input 4 3 11 6" xfId="33031" xr:uid="{CA5C5015-D48E-4B3D-9EC2-3AA970C1FFBF}"/>
    <cellStyle name="Input 4 3 12" xfId="6810" xr:uid="{52F06B8C-DAED-4556-8176-AE333CAB52B5}"/>
    <cellStyle name="Input 4 3 12 2" xfId="18614" xr:uid="{C220ECCB-64E9-4722-8B87-8CA6C461E2EF}"/>
    <cellStyle name="Input 4 3 12 2 2" xfId="26897" xr:uid="{3DF6F708-92A9-4BD8-B3FF-CBE5C1B7FC1F}"/>
    <cellStyle name="Input 4 3 12 2 3" xfId="32047" xr:uid="{FA553103-EF52-4C62-A8DE-BEBCD2DA202A}"/>
    <cellStyle name="Input 4 3 12 2 4" xfId="36616" xr:uid="{397EF8CE-324A-416F-9B09-0AFBFC109A95}"/>
    <cellStyle name="Input 4 3 12 3" xfId="23752" xr:uid="{B2C34A35-2CB3-4D79-A8E8-F1D37DD45995}"/>
    <cellStyle name="Input 4 3 12 4" xfId="29035" xr:uid="{AC1D4562-2275-4494-B312-2B1C9DD7859F}"/>
    <cellStyle name="Input 4 3 12 5" xfId="33711" xr:uid="{D5F8CF15-5DDE-4049-947B-D38429F20D1B}"/>
    <cellStyle name="Input 4 3 13" xfId="9357" xr:uid="{F85ECCB9-57D2-4493-8625-DDF2505BC051}"/>
    <cellStyle name="Input 4 3 13 2" xfId="18815" xr:uid="{8967F269-A19D-499B-B533-21B975B18FD4}"/>
    <cellStyle name="Input 4 3 13 3" xfId="20594" xr:uid="{07CD775E-CF06-47EB-B8CA-F7058DBDC2CF}"/>
    <cellStyle name="Input 4 3 14" xfId="8892" xr:uid="{34BAE847-EECB-4753-AE57-273D6734EEE8}"/>
    <cellStyle name="Input 4 3 15" xfId="23049" xr:uid="{AA76FD2C-CA76-4020-9A86-AB3534C76C66}"/>
    <cellStyle name="Input 4 3 2" xfId="815" xr:uid="{D439C96A-C792-4430-AD62-87B301D933A5}"/>
    <cellStyle name="Input 4 3 2 10" xfId="6731" xr:uid="{28FD167D-EBB5-40A3-B9A4-167866DFB2B0}"/>
    <cellStyle name="Input 4 3 2 10 2" xfId="18195" xr:uid="{B548650F-E69D-4B01-8404-6024ADF364E8}"/>
    <cellStyle name="Input 4 3 2 10 2 2" xfId="26478" xr:uid="{8D618F18-EA8D-4766-915F-EBCF579B5E3B}"/>
    <cellStyle name="Input 4 3 2 10 2 3" xfId="31628" xr:uid="{66DBABFC-F28F-4E3B-8157-1DF3AD1DD043}"/>
    <cellStyle name="Input 4 3 2 10 2 4" xfId="36197" xr:uid="{70EA0D3E-1B09-4B34-AC39-29A428248EC0}"/>
    <cellStyle name="Input 4 3 2 10 3" xfId="14939" xr:uid="{8037D107-C2E9-4F02-B3A9-1521A19A174C}"/>
    <cellStyle name="Input 4 3 2 10 4" xfId="23333" xr:uid="{7377314D-D0D7-40C4-A0AF-7032FE232D59}"/>
    <cellStyle name="Input 4 3 2 10 5" xfId="28616" xr:uid="{9B4A316D-90A0-4E8B-AA68-A4628EDDE2AD}"/>
    <cellStyle name="Input 4 3 2 10 6" xfId="33292" xr:uid="{2D6E4FB3-EB30-40A7-90F6-4D79E325BD3C}"/>
    <cellStyle name="Input 4 3 2 11" xfId="7906" xr:uid="{DA9B2887-1D32-47C8-9B91-28D9061F6A2D}"/>
    <cellStyle name="Input 4 3 2 11 2" xfId="18118" xr:uid="{57415D92-75C5-4DD0-A053-66FD3DE8C8EC}"/>
    <cellStyle name="Input 4 3 2 11 2 2" xfId="26401" xr:uid="{09A14AA2-6722-406D-A5C2-19C092911158}"/>
    <cellStyle name="Input 4 3 2 11 2 3" xfId="31551" xr:uid="{6B709E00-99A9-4E67-8183-E23AB870590E}"/>
    <cellStyle name="Input 4 3 2 11 2 4" xfId="36120" xr:uid="{898BD604-0EA5-428A-85D6-AD3E4BC48A37}"/>
    <cellStyle name="Input 4 3 2 11 3" xfId="23025" xr:uid="{45DCF308-502B-4C9E-BFAC-318A6A4C6FF4}"/>
    <cellStyle name="Input 4 3 2 11 4" xfId="28434" xr:uid="{32C839C0-B54A-4901-B4A1-4B902E680320}"/>
    <cellStyle name="Input 4 3 2 11 5" xfId="33215" xr:uid="{2FCCD168-71AF-408C-8F26-A0A9EADD11D8}"/>
    <cellStyle name="Input 4 3 2 12" xfId="9523" xr:uid="{09F0F19A-2318-4D29-A13F-38B9F11D79D9}"/>
    <cellStyle name="Input 4 3 2 12 2" xfId="18939" xr:uid="{40A372C8-6F5E-4D11-880C-85FAC8CD6FC8}"/>
    <cellStyle name="Input 4 3 2 12 3" xfId="8863" xr:uid="{E11614D3-1F99-4627-B45E-8CA0BBEEE7AB}"/>
    <cellStyle name="Input 4 3 2 13" xfId="8803" xr:uid="{B6E69105-EFCB-4230-A733-991376D47DCA}"/>
    <cellStyle name="Input 4 3 2 14" xfId="8633" xr:uid="{80B41C18-F8A0-42C8-BA0D-C6697D25EB55}"/>
    <cellStyle name="Input 4 3 2 2" xfId="893" xr:uid="{E887B333-CD31-4BAB-81B6-F9E406A10EA2}"/>
    <cellStyle name="Input 4 3 2 2 10" xfId="7978" xr:uid="{EB49AAE5-D5A2-44E9-BE5A-1D4A03B5EEFC}"/>
    <cellStyle name="Input 4 3 2 2 10 2" xfId="18525" xr:uid="{C3807425-2BBE-4468-A323-0A54AA8EBD03}"/>
    <cellStyle name="Input 4 3 2 2 10 2 2" xfId="26808" xr:uid="{0A6EB4E7-9519-4BDC-8699-2E3717309132}"/>
    <cellStyle name="Input 4 3 2 2 10 2 3" xfId="31958" xr:uid="{DD209446-6134-444B-A89D-FA7384824C0C}"/>
    <cellStyle name="Input 4 3 2 2 10 2 4" xfId="36527" xr:uid="{C25BA943-4844-44C6-84E5-B83B661DF828}"/>
    <cellStyle name="Input 4 3 2 2 10 3" xfId="23663" xr:uid="{19C6CB38-8AAB-4135-AB8D-226CF101CD65}"/>
    <cellStyle name="Input 4 3 2 2 10 4" xfId="28946" xr:uid="{C263B86E-ADC1-4428-A51D-B09D74D2A8C4}"/>
    <cellStyle name="Input 4 3 2 2 10 5" xfId="33622" xr:uid="{3D2159B1-7267-4BA1-B9F2-390771CE3DD1}"/>
    <cellStyle name="Input 4 3 2 2 11" xfId="9594" xr:uid="{A04D7E33-12C9-490A-AB48-5A3EAB26736F}"/>
    <cellStyle name="Input 4 3 2 2 11 2" xfId="19010" xr:uid="{C2865634-D8B2-42B9-A40D-B0C5E2FE19B8}"/>
    <cellStyle name="Input 4 3 2 2 11 3" xfId="18775" xr:uid="{140317CD-544E-4906-BC38-5AAD5CD2656F}"/>
    <cellStyle name="Input 4 3 2 2 12" xfId="8895" xr:uid="{25084415-A793-4D2A-9A14-5D255911613D}"/>
    <cellStyle name="Input 4 3 2 2 13" xfId="19325" xr:uid="{EB210EA6-728C-4E42-9E26-1BFE1A670629}"/>
    <cellStyle name="Input 4 3 2 2 2" xfId="1025" xr:uid="{C89C5B15-AEF6-4040-B2F9-49AF40DC0F0E}"/>
    <cellStyle name="Input 4 3 2 2 2 10" xfId="9726" xr:uid="{6F938763-A790-412F-BEF2-BA512055A74B}"/>
    <cellStyle name="Input 4 3 2 2 2 10 2" xfId="19142" xr:uid="{04BD72E5-DCFE-4F2B-B700-299EFB6CD3AA}"/>
    <cellStyle name="Input 4 3 2 2 2 10 3" xfId="19249" xr:uid="{FE8DA0FD-949D-40F1-9ACF-A98769D0F7B5}"/>
    <cellStyle name="Input 4 3 2 2 2 11" xfId="8154" xr:uid="{8B474861-4323-42F3-A416-99C1447A0AE7}"/>
    <cellStyle name="Input 4 3 2 2 2 12" xfId="23167" xr:uid="{980842C2-F08D-4AAE-99DA-881EFD44E851}"/>
    <cellStyle name="Input 4 3 2 2 2 2" xfId="2191" xr:uid="{2BACD90E-3F5B-4C26-8422-6AD095B515D0}"/>
    <cellStyle name="Input 4 3 2 2 2 2 2" xfId="5101" xr:uid="{631C97FD-6B9A-4E60-B694-77AEA5D694B1}"/>
    <cellStyle name="Input 4 3 2 2 2 2 2 2" xfId="16146" xr:uid="{45E31A2E-DF80-4673-A694-315036085A9A}"/>
    <cellStyle name="Input 4 3 2 2 2 2 2 3" xfId="24429" xr:uid="{27028546-4246-498C-879D-00D041947872}"/>
    <cellStyle name="Input 4 3 2 2 2 2 2 4" xfId="29579" xr:uid="{96A13546-5DD5-4A07-9C97-C634EBB6191D}"/>
    <cellStyle name="Input 4 3 2 2 2 2 2 5" xfId="34148" xr:uid="{B5F7D4AE-6F18-40AE-B707-CABABEA645A2}"/>
    <cellStyle name="Input 4 3 2 2 2 2 3" xfId="10589" xr:uid="{9E664C9C-5B64-422C-AB61-F35219726FB2}"/>
    <cellStyle name="Input 4 3 2 2 2 2 4" xfId="19861" xr:uid="{39C60AF2-200C-4DE1-82F5-0295079C2E1B}"/>
    <cellStyle name="Input 4 3 2 2 2 2 5" xfId="21935" xr:uid="{604DB009-8FAF-4488-9476-53F050EBD65F}"/>
    <cellStyle name="Input 4 3 2 2 2 2 6" xfId="28523" xr:uid="{FDBCEA2D-1580-4239-8ED8-C66921F5E026}"/>
    <cellStyle name="Input 4 3 2 2 2 3" xfId="2648" xr:uid="{C4296CE4-CD54-40B3-B344-C3717DCCB1D3}"/>
    <cellStyle name="Input 4 3 2 2 2 3 2" xfId="5553" xr:uid="{4AF5CCA1-7059-4092-9E03-189988E5F97A}"/>
    <cellStyle name="Input 4 3 2 2 2 3 2 2" xfId="16602" xr:uid="{B5C8CBB0-E182-4CBD-A3E1-CC571C1CC501}"/>
    <cellStyle name="Input 4 3 2 2 2 3 2 3" xfId="24885" xr:uid="{75B0E63E-5285-4074-8333-D41CC311A525}"/>
    <cellStyle name="Input 4 3 2 2 2 3 2 4" xfId="30035" xr:uid="{9F0D65A5-6E5A-4041-9D56-F7207933F008}"/>
    <cellStyle name="Input 4 3 2 2 2 3 2 5" xfId="34604" xr:uid="{77578697-38BF-46AC-88A9-065484C82FAB}"/>
    <cellStyle name="Input 4 3 2 2 2 3 3" xfId="11122" xr:uid="{B61515B3-7A0A-4BD5-BA07-CDB464F1E10D}"/>
    <cellStyle name="Input 4 3 2 2 2 3 4" xfId="20367" xr:uid="{B2855EDD-6492-42AE-9CCF-74F246AEFDFF}"/>
    <cellStyle name="Input 4 3 2 2 2 3 5" xfId="23856" xr:uid="{353DCBDF-C9E8-4FE3-B29C-2BF3AAACC771}"/>
    <cellStyle name="Input 4 3 2 2 2 3 6" xfId="18864" xr:uid="{3028EAFE-743E-4E1C-B678-1ADE7935C10A}"/>
    <cellStyle name="Input 4 3 2 2 2 4" xfId="3385" xr:uid="{38A2CDFA-86AA-4A6A-AAEA-1995C80B7241}"/>
    <cellStyle name="Input 4 3 2 2 2 4 2" xfId="6283" xr:uid="{F200428C-C067-4CA2-8AA2-1C962ECAE950}"/>
    <cellStyle name="Input 4 3 2 2 2 4 2 2" xfId="16768" xr:uid="{24ADA62D-3368-4463-AFBA-CEC2ACFC9307}"/>
    <cellStyle name="Input 4 3 2 2 2 4 2 3" xfId="25051" xr:uid="{FC2F782C-18E7-4DD3-8EFB-3186AFD53F05}"/>
    <cellStyle name="Input 4 3 2 2 2 4 2 4" xfId="30201" xr:uid="{2B2D625C-A6F6-43C6-A60D-240496ADD5BD}"/>
    <cellStyle name="Input 4 3 2 2 2 4 2 5" xfId="34770" xr:uid="{0693B402-CB3E-427B-99A0-299FA751B919}"/>
    <cellStyle name="Input 4 3 2 2 2 4 3" xfId="11291" xr:uid="{07ED61D0-1D3A-4B89-82F9-5995E07065A1}"/>
    <cellStyle name="Input 4 3 2 2 2 4 4" xfId="20537" xr:uid="{D21F8234-549C-472A-B9BC-F44435B5FC0B}"/>
    <cellStyle name="Input 4 3 2 2 2 4 5" xfId="13495" xr:uid="{9A9D35F2-006C-4F07-84B6-80EDB421762B}"/>
    <cellStyle name="Input 4 3 2 2 2 4 6" xfId="27673" xr:uid="{5FBFB273-4E29-464A-A8B2-119FD3DD1619}"/>
    <cellStyle name="Input 4 3 2 2 2 5" xfId="3670" xr:uid="{6B0A3FC2-9FAD-4B27-92E1-2A4022DCC681}"/>
    <cellStyle name="Input 4 3 2 2 2 5 2" xfId="6567" xr:uid="{EC70365D-205E-47B7-A97B-EE093E4D3C39}"/>
    <cellStyle name="Input 4 3 2 2 2 5 2 2" xfId="17129" xr:uid="{BC5876F0-B5A8-4B4F-BDE4-BB94ACBD23B5}"/>
    <cellStyle name="Input 4 3 2 2 2 5 2 3" xfId="25412" xr:uid="{FD7C7EEF-B3EF-4148-B251-52CB1BFEA807}"/>
    <cellStyle name="Input 4 3 2 2 2 5 2 4" xfId="30562" xr:uid="{9C90A612-CCD9-4DDA-99D0-295CB91EFC69}"/>
    <cellStyle name="Input 4 3 2 2 2 5 2 5" xfId="35131" xr:uid="{72C40C08-43DD-4D00-9D72-3628887E1A29}"/>
    <cellStyle name="Input 4 3 2 2 2 5 3" xfId="12403" xr:uid="{7E2AFF14-1559-432A-842E-78D6B8D7C698}"/>
    <cellStyle name="Input 4 3 2 2 2 5 4" xfId="21338" xr:uid="{7F3ACA11-6EF8-42B1-A11E-2E0F11A84CEE}"/>
    <cellStyle name="Input 4 3 2 2 2 5 5" xfId="27125" xr:uid="{9FC71362-8AFB-4585-9F5A-1E3DEFC07818}"/>
    <cellStyle name="Input 4 3 2 2 2 5 6" xfId="32226" xr:uid="{AA656A20-6E97-4155-BFA4-48317AD909F5}"/>
    <cellStyle name="Input 4 3 2 2 2 6" xfId="4436" xr:uid="{A9FE03D2-0047-4E95-9791-1436E4E9EC74}"/>
    <cellStyle name="Input 4 3 2 2 2 6 2" xfId="17231" xr:uid="{8C6655EA-539E-496C-AB8A-DDF1DFBE2D88}"/>
    <cellStyle name="Input 4 3 2 2 2 6 2 2" xfId="25514" xr:uid="{1F721DBE-20C9-4A66-8BD0-6C9B7299E8CA}"/>
    <cellStyle name="Input 4 3 2 2 2 6 2 3" xfId="30664" xr:uid="{0D45E843-B6AC-4F5D-B328-5663B0D3D86B}"/>
    <cellStyle name="Input 4 3 2 2 2 6 2 4" xfId="35233" xr:uid="{8F01E730-260E-456E-AC1B-F99F46433A82}"/>
    <cellStyle name="Input 4 3 2 2 2 6 3" xfId="13311" xr:uid="{18F4BBD4-9B42-4C9C-83AD-130FB151BFAC}"/>
    <cellStyle name="Input 4 3 2 2 2 6 4" xfId="21933" xr:uid="{69C336BB-16FF-459E-9C44-B9D37C2C61B6}"/>
    <cellStyle name="Input 4 3 2 2 2 6 5" xfId="27457" xr:uid="{A8803657-1D3A-489D-9954-545E1517C5D7}"/>
    <cellStyle name="Input 4 3 2 2 2 6 6" xfId="32328" xr:uid="{55E64B53-6671-4FAD-9D2D-FA1D0075F65A}"/>
    <cellStyle name="Input 4 3 2 2 2 7" xfId="7680" xr:uid="{ABFD1285-28E7-4A8F-BE83-708F0364ED9C}"/>
    <cellStyle name="Input 4 3 2 2 2 7 2" xfId="17233" xr:uid="{FE66072F-C7CE-4D44-B41D-26C22CDA9B54}"/>
    <cellStyle name="Input 4 3 2 2 2 7 2 2" xfId="25516" xr:uid="{021C2CDE-FA2A-4B6A-9861-9512CA9F56E1}"/>
    <cellStyle name="Input 4 3 2 2 2 7 2 3" xfId="30666" xr:uid="{C4130D8F-1627-42BE-9A34-E148781F018F}"/>
    <cellStyle name="Input 4 3 2 2 2 7 2 4" xfId="35235" xr:uid="{B54C0FD8-F5CF-42AA-A661-85C7BEB6F766}"/>
    <cellStyle name="Input 4 3 2 2 2 7 3" xfId="13315" xr:uid="{4F2F8055-F77F-41BC-B05B-30D73F36B0E3}"/>
    <cellStyle name="Input 4 3 2 2 2 7 4" xfId="21937" xr:uid="{843CF3A5-5746-4848-9624-986E4493364E}"/>
    <cellStyle name="Input 4 3 2 2 2 7 5" xfId="27460" xr:uid="{84E84A73-7036-44CC-8DE2-405333B2719D}"/>
    <cellStyle name="Input 4 3 2 2 2 7 6" xfId="32330" xr:uid="{228780E0-34B7-4DEE-8D90-645ED57F613E}"/>
    <cellStyle name="Input 4 3 2 2 2 8" xfId="7116" xr:uid="{4ADA3459-C1A7-4F61-B509-1B945120152E}"/>
    <cellStyle name="Input 4 3 2 2 2 8 2" xfId="18398" xr:uid="{562631F4-7424-4214-8265-22C213AFA7BF}"/>
    <cellStyle name="Input 4 3 2 2 2 8 2 2" xfId="26681" xr:uid="{F35711F0-ECAA-40F5-A78F-77239E08453A}"/>
    <cellStyle name="Input 4 3 2 2 2 8 2 3" xfId="31831" xr:uid="{C29C6554-AF42-4B8F-916A-51B83FDE88AC}"/>
    <cellStyle name="Input 4 3 2 2 2 8 2 4" xfId="36400" xr:uid="{8B4F3EE4-94DF-44B1-BCE8-0C3E476E5558}"/>
    <cellStyle name="Input 4 3 2 2 2 8 3" xfId="15137" xr:uid="{0FE82AFF-3CE6-409D-B2CE-B35D3108B09B}"/>
    <cellStyle name="Input 4 3 2 2 2 8 4" xfId="23536" xr:uid="{E31E2D86-4AE3-4D4C-9B4D-80089757FAEA}"/>
    <cellStyle name="Input 4 3 2 2 2 8 5" xfId="28819" xr:uid="{E9BFBBA7-C568-4846-BCC1-AB126B1CFA74}"/>
    <cellStyle name="Input 4 3 2 2 2 8 6" xfId="33495" xr:uid="{E104DD87-1036-4DE6-858C-C0B2B80CEC56}"/>
    <cellStyle name="Input 4 3 2 2 2 9" xfId="8110" xr:uid="{65ACEF74-285B-455C-A91C-7800AD03D45D}"/>
    <cellStyle name="Input 4 3 2 2 2 9 2" xfId="18126" xr:uid="{3FAF7B82-D94F-4BEA-9FFA-BC6980A516FE}"/>
    <cellStyle name="Input 4 3 2 2 2 9 2 2" xfId="26409" xr:uid="{0E1D78C9-5EE3-4AAD-BC1D-8E7A966F736E}"/>
    <cellStyle name="Input 4 3 2 2 2 9 2 3" xfId="31559" xr:uid="{BD91AED6-7AEE-4928-9915-1E75B75A0502}"/>
    <cellStyle name="Input 4 3 2 2 2 9 2 4" xfId="36128" xr:uid="{D5585EB0-652E-41AF-A35B-01B676D68232}"/>
    <cellStyle name="Input 4 3 2 2 2 9 3" xfId="23033" xr:uid="{0D6C0E24-5886-4ECC-80DC-19C30125374F}"/>
    <cellStyle name="Input 4 3 2 2 2 9 4" xfId="28442" xr:uid="{C6864302-708A-414D-9D55-D011B2B35E5C}"/>
    <cellStyle name="Input 4 3 2 2 2 9 5" xfId="33223" xr:uid="{A4402C94-3BF0-4EDC-AA6E-8249A6DCAB8B}"/>
    <cellStyle name="Input 4 3 2 2 3" xfId="2068" xr:uid="{CF25ECC8-C629-49FD-A37F-47E473072914}"/>
    <cellStyle name="Input 4 3 2 2 3 2" xfId="4978" xr:uid="{0DAB9765-63DE-4AF7-9914-C9E655C1749B}"/>
    <cellStyle name="Input 4 3 2 2 3 2 2" xfId="16014" xr:uid="{DC83468B-B5F4-4D29-8FC9-7E0626366AB7}"/>
    <cellStyle name="Input 4 3 2 2 3 2 3" xfId="24297" xr:uid="{51BFE324-8FDC-4247-A952-ACC751CAAB24}"/>
    <cellStyle name="Input 4 3 2 2 3 2 4" xfId="29447" xr:uid="{253625F0-5EB9-4CDA-A9B2-0B3432A1B963}"/>
    <cellStyle name="Input 4 3 2 2 3 2 5" xfId="34016" xr:uid="{733F6E70-AC67-491F-8828-80D0971779C1}"/>
    <cellStyle name="Input 4 3 2 2 3 3" xfId="10457" xr:uid="{E85ECA82-DD1B-4191-AFB0-47E81A4FA25E}"/>
    <cellStyle name="Input 4 3 2 2 3 4" xfId="19729" xr:uid="{55AA0D09-B491-4D2A-88B7-885490C2C0C1}"/>
    <cellStyle name="Input 4 3 2 2 3 5" xfId="23905" xr:uid="{57A89E62-CAE4-46D6-84A5-3B784E976315}"/>
    <cellStyle name="Input 4 3 2 2 3 6" xfId="29040" xr:uid="{2A53CE11-74C0-4E65-B51D-56A25B59E923}"/>
    <cellStyle name="Input 4 3 2 2 4" xfId="2994" xr:uid="{E24454E2-9CC1-4A08-8893-B4EAE76901B6}"/>
    <cellStyle name="Input 4 3 2 2 4 2" xfId="5896" xr:uid="{833D6179-7DB5-4652-BE91-E8DF558E89DB}"/>
    <cellStyle name="Input 4 3 2 2 4 2 2" xfId="16470" xr:uid="{3DF884A3-EE3E-4F91-AB83-88BB8DA01EFB}"/>
    <cellStyle name="Input 4 3 2 2 4 2 3" xfId="24753" xr:uid="{4D1BFE5E-140D-479E-BE9F-0258CA95F5A9}"/>
    <cellStyle name="Input 4 3 2 2 4 2 4" xfId="29903" xr:uid="{A497955D-732E-479F-BC8B-82353963C2B5}"/>
    <cellStyle name="Input 4 3 2 2 4 2 5" xfId="34472" xr:uid="{FD22D901-2793-4569-9DB8-2F3E1A50D6D3}"/>
    <cellStyle name="Input 4 3 2 2 4 3" xfId="10990" xr:uid="{D031CBED-6635-48A8-90AA-74431AF189AD}"/>
    <cellStyle name="Input 4 3 2 2 4 4" xfId="20235" xr:uid="{B9975F82-A5BE-4F93-83C5-AAEC189F967C}"/>
    <cellStyle name="Input 4 3 2 2 4 5" xfId="19570" xr:uid="{4A323579-01F9-4728-BF83-4CFB9DC99BF8}"/>
    <cellStyle name="Input 4 3 2 2 4 6" xfId="21002" xr:uid="{E92B27F9-B913-4D6B-BD0B-4CD9CD6497C5}"/>
    <cellStyle name="Input 4 3 2 2 5" xfId="3253" xr:uid="{ECAD8A45-2E8E-4211-9ADA-F6A0BA2D6677}"/>
    <cellStyle name="Input 4 3 2 2 5 2" xfId="6151" xr:uid="{4830D093-28A6-4B8A-A74B-0C849593D25F}"/>
    <cellStyle name="Input 4 3 2 2 5 2 2" xfId="15800" xr:uid="{FBA52B8A-FF72-438B-B259-A7AC5CE732A2}"/>
    <cellStyle name="Input 4 3 2 2 5 2 3" xfId="24083" xr:uid="{12BA0F39-5BBB-4CB7-8BF6-2AA8DE72ADDF}"/>
    <cellStyle name="Input 4 3 2 2 5 2 4" xfId="29233" xr:uid="{50C83357-5905-414C-A0CC-71058513FE68}"/>
    <cellStyle name="Input 4 3 2 2 5 2 5" xfId="33802" xr:uid="{70ED83AC-6F66-4A2F-B409-2D204F773661}"/>
    <cellStyle name="Input 4 3 2 2 5 3" xfId="10048" xr:uid="{D76FAE24-2BA3-42BD-B4E3-9209E83FD113}"/>
    <cellStyle name="Input 4 3 2 2 5 4" xfId="19391" xr:uid="{063AB431-BE40-4F55-9995-D58CA343FD1F}"/>
    <cellStyle name="Input 4 3 2 2 5 5" xfId="21645" xr:uid="{8A628EF7-1DE2-4417-916F-F8F2487C2874}"/>
    <cellStyle name="Input 4 3 2 2 5 6" xfId="23779" xr:uid="{4101FB5D-218C-4AD4-B190-631C5EDD3065}"/>
    <cellStyle name="Input 4 3 2 2 6" xfId="3538" xr:uid="{92C86959-4BD2-498D-8CDD-BAE1C5317049}"/>
    <cellStyle name="Input 4 3 2 2 6 2" xfId="6435" xr:uid="{B1E2138C-590C-4C9B-9618-D2F461C07F91}"/>
    <cellStyle name="Input 4 3 2 2 6 2 2" xfId="16997" xr:uid="{FF56E220-B297-448D-A810-BECD6E873F6D}"/>
    <cellStyle name="Input 4 3 2 2 6 2 3" xfId="25280" xr:uid="{8DFD7D8A-4C10-4483-A76C-684986D3BB3A}"/>
    <cellStyle name="Input 4 3 2 2 6 2 4" xfId="30430" xr:uid="{8E002543-6E0B-498E-A686-70239127B354}"/>
    <cellStyle name="Input 4 3 2 2 6 2 5" xfId="34999" xr:uid="{BA6398CF-A641-415B-A5D2-3CAC13781A76}"/>
    <cellStyle name="Input 4 3 2 2 6 3" xfId="12271" xr:uid="{C8FABAF0-3D6F-4DE3-B244-E332F605D351}"/>
    <cellStyle name="Input 4 3 2 2 6 4" xfId="21206" xr:uid="{1224E2DE-BF3B-455A-BF4D-1802B5A3DC3C}"/>
    <cellStyle name="Input 4 3 2 2 6 5" xfId="26993" xr:uid="{CAC9CD9C-61CD-4799-B219-F162AEF5F791}"/>
    <cellStyle name="Input 4 3 2 2 6 6" xfId="32094" xr:uid="{C31382FF-D4C5-4750-900F-7A337630E63B}"/>
    <cellStyle name="Input 4 3 2 2 7" xfId="4304" xr:uid="{EA040144-69A4-4973-8626-5FF50F8C6901}"/>
    <cellStyle name="Input 4 3 2 2 7 2" xfId="17844" xr:uid="{2F4DFCEC-F55B-4D4A-B895-15938DB90099}"/>
    <cellStyle name="Input 4 3 2 2 7 2 2" xfId="26127" xr:uid="{0ED9100A-D248-4C73-BDEA-4FC80BA16320}"/>
    <cellStyle name="Input 4 3 2 2 7 2 3" xfId="31277" xr:uid="{3CE3C3CE-C222-4F30-BB7E-49D36EB52CA8}"/>
    <cellStyle name="Input 4 3 2 2 7 2 4" xfId="35846" xr:uid="{8BC802AB-78D7-4C43-9F53-E86811C67104}"/>
    <cellStyle name="Input 4 3 2 2 7 3" xfId="14221" xr:uid="{6DCF86D4-C17A-4F34-913C-295819C15F74}"/>
    <cellStyle name="Input 4 3 2 2 7 4" xfId="22749" xr:uid="{9521F2CC-753A-4D01-8CD2-983AF79DDA09}"/>
    <cellStyle name="Input 4 3 2 2 7 5" xfId="28160" xr:uid="{87B8A667-4988-4DCB-A4F9-38D227D7D577}"/>
    <cellStyle name="Input 4 3 2 2 7 6" xfId="32941" xr:uid="{14331FEF-CAE2-420A-862D-C9FCA6DF5C07}"/>
    <cellStyle name="Input 4 3 2 2 8" xfId="7558" xr:uid="{2000849E-B9EF-4F97-93E5-1CD8AABABDFB}"/>
    <cellStyle name="Input 4 3 2 2 8 2" xfId="17925" xr:uid="{89F0BE67-F707-4C39-B445-789C1D09E144}"/>
    <cellStyle name="Input 4 3 2 2 8 2 2" xfId="26208" xr:uid="{67C2BFC7-8B6F-4666-9FFC-CC6B621CD98B}"/>
    <cellStyle name="Input 4 3 2 2 8 2 3" xfId="31358" xr:uid="{06D80FD2-4491-4849-878A-E908B0D1F260}"/>
    <cellStyle name="Input 4 3 2 2 8 2 4" xfId="35927" xr:uid="{F33F7CB6-CAF5-4B44-A104-710165A5A748}"/>
    <cellStyle name="Input 4 3 2 2 8 3" xfId="14303" xr:uid="{EEC709E4-0D0C-4DD5-826C-D76DEBFA4669}"/>
    <cellStyle name="Input 4 3 2 2 8 4" xfId="22831" xr:uid="{27C8545D-E602-4AA7-9DF7-D866E2BC1D0B}"/>
    <cellStyle name="Input 4 3 2 2 8 5" xfId="28241" xr:uid="{72659BF6-149D-4ED7-8879-644264DCDEB8}"/>
    <cellStyle name="Input 4 3 2 2 8 6" xfId="33022" xr:uid="{9476C160-5D5C-45D9-B643-0E16E9845757}"/>
    <cellStyle name="Input 4 3 2 2 9" xfId="7780" xr:uid="{7A439D52-7AA1-4B4B-BC73-9FCF1BDFA4E0}"/>
    <cellStyle name="Input 4 3 2 2 9 2" xfId="18266" xr:uid="{AE508112-BD87-41CA-B1B0-6AFF6A4FC41E}"/>
    <cellStyle name="Input 4 3 2 2 9 2 2" xfId="26549" xr:uid="{F9D15266-A868-4616-9139-22A75D0904D5}"/>
    <cellStyle name="Input 4 3 2 2 9 2 3" xfId="31699" xr:uid="{79682E7B-09B8-4543-8809-777184FF5787}"/>
    <cellStyle name="Input 4 3 2 2 9 2 4" xfId="36268" xr:uid="{B8223864-61BF-4DEC-B550-670C6B84A12D}"/>
    <cellStyle name="Input 4 3 2 2 9 3" xfId="15009" xr:uid="{72FCCC7C-DEEA-4FB7-B6E2-03742BD6A5AD}"/>
    <cellStyle name="Input 4 3 2 2 9 4" xfId="23404" xr:uid="{60859091-2F9D-4E8C-8D32-2F514DAE88A2}"/>
    <cellStyle name="Input 4 3 2 2 9 5" xfId="28687" xr:uid="{1E22F117-695D-4C43-AC46-E88AA88AFED2}"/>
    <cellStyle name="Input 4 3 2 2 9 6" xfId="33363" xr:uid="{1B16054E-FECF-4949-84C1-47D3A38B381F}"/>
    <cellStyle name="Input 4 3 2 3" xfId="961" xr:uid="{8EA92F8E-326B-44E4-95A7-FAADFA507D5A}"/>
    <cellStyle name="Input 4 3 2 3 10" xfId="9662" xr:uid="{2019AEC6-0961-41EE-8772-AECCBFDF1880}"/>
    <cellStyle name="Input 4 3 2 3 10 2" xfId="19078" xr:uid="{DD86072A-3805-46EF-B865-8E13471EB6AF}"/>
    <cellStyle name="Input 4 3 2 3 10 3" xfId="19476" xr:uid="{42EBE89D-F41F-45B8-930C-F24BA4DBA91A}"/>
    <cellStyle name="Input 4 3 2 3 11" xfId="8285" xr:uid="{79463E7D-E61C-42EC-8C28-7D4071B49DFF}"/>
    <cellStyle name="Input 4 3 2 3 12" xfId="23858" xr:uid="{3ADAA94B-7422-4CED-8C1B-AAD05472A65E}"/>
    <cellStyle name="Input 4 3 2 3 2" xfId="2131" xr:uid="{D4F14766-6264-49A7-8011-E8CF3EC6E4D5}"/>
    <cellStyle name="Input 4 3 2 3 2 2" xfId="5041" xr:uid="{5ADB7E38-4540-4B76-B6D8-1574FCD3480B}"/>
    <cellStyle name="Input 4 3 2 3 2 2 2" xfId="16082" xr:uid="{A49D23F2-E9F1-4F30-AC9E-4EE9D8C5A5CB}"/>
    <cellStyle name="Input 4 3 2 3 2 2 3" xfId="24365" xr:uid="{9BE2A56F-6BFB-4642-B53F-3054F7FF09D0}"/>
    <cellStyle name="Input 4 3 2 3 2 2 4" xfId="29515" xr:uid="{88BEDAE0-E22F-441F-9B3D-273C0ADF5525}"/>
    <cellStyle name="Input 4 3 2 3 2 2 5" xfId="34084" xr:uid="{B808016E-BF90-4577-A77F-B02F3D4E6D1E}"/>
    <cellStyle name="Input 4 3 2 3 2 3" xfId="10525" xr:uid="{E76064AE-9666-4A62-BE5F-B905AE3D32D4}"/>
    <cellStyle name="Input 4 3 2 3 2 4" xfId="19797" xr:uid="{46F05C1C-F252-498B-9E72-DB3F1F67ADAE}"/>
    <cellStyle name="Input 4 3 2 3 2 5" xfId="23903" xr:uid="{472C53B7-6441-45B8-AECC-CD59A7E55299}"/>
    <cellStyle name="Input 4 3 2 3 2 6" xfId="23106" xr:uid="{82DBF652-3E2C-4E24-960B-D2CE99FC84F0}"/>
    <cellStyle name="Input 4 3 2 3 3" xfId="3080" xr:uid="{7BD32BA0-2CF2-474D-A422-83F4A90E0B6A}"/>
    <cellStyle name="Input 4 3 2 3 3 2" xfId="5981" xr:uid="{E55FF936-0098-42EC-89E4-5BE584C3192E}"/>
    <cellStyle name="Input 4 3 2 3 3 2 2" xfId="16538" xr:uid="{6D2A964D-BA41-4B7F-BEB1-E3F85BAD6230}"/>
    <cellStyle name="Input 4 3 2 3 3 2 3" xfId="24821" xr:uid="{E87A954D-E2BF-48E4-98E6-80240D1590AA}"/>
    <cellStyle name="Input 4 3 2 3 3 2 4" xfId="29971" xr:uid="{F933C18C-682B-49F7-8A9D-EA99AC2173BD}"/>
    <cellStyle name="Input 4 3 2 3 3 2 5" xfId="34540" xr:uid="{6B206A67-E039-477D-B535-CB656DCB60BD}"/>
    <cellStyle name="Input 4 3 2 3 3 3" xfId="11058" xr:uid="{3229362F-2091-4A16-8812-D4B8BA04C8C0}"/>
    <cellStyle name="Input 4 3 2 3 3 4" xfId="20303" xr:uid="{96EB4B21-5B6F-4DD2-AFDD-B28BA812472C}"/>
    <cellStyle name="Input 4 3 2 3 3 5" xfId="18651" xr:uid="{706BD810-BCB2-4576-8A5F-69EE5EB038EF}"/>
    <cellStyle name="Input 4 3 2 3 3 6" xfId="20950" xr:uid="{DD1A9214-BC11-4061-BFDA-98E8A9BBE4B9}"/>
    <cellStyle name="Input 4 3 2 3 4" xfId="3321" xr:uid="{AAD7878A-07D1-4561-8EFA-CCA515B8325E}"/>
    <cellStyle name="Input 4 3 2 3 4 2" xfId="6219" xr:uid="{715E0B32-136B-4D9E-A1E1-8D14C0684009}"/>
    <cellStyle name="Input 4 3 2 3 4 2 2" xfId="16741" xr:uid="{97AFE7CD-8B79-4583-8C07-DE285BAB5594}"/>
    <cellStyle name="Input 4 3 2 3 4 2 3" xfId="25024" xr:uid="{89EF1E31-9A33-4288-9E94-D7BDDD3CA839}"/>
    <cellStyle name="Input 4 3 2 3 4 2 4" xfId="30174" xr:uid="{88ADC0E7-6791-4FCD-A587-42341B8AC4F9}"/>
    <cellStyle name="Input 4 3 2 3 4 2 5" xfId="34743" xr:uid="{972FC56A-C38A-4CE9-B5AC-4DA01FE54E7D}"/>
    <cellStyle name="Input 4 3 2 3 4 3" xfId="11264" xr:uid="{0F61A530-72A5-4D18-A67C-1872C4C67905}"/>
    <cellStyle name="Input 4 3 2 3 4 4" xfId="20510" xr:uid="{849C5E42-7331-4855-A175-AFC1719A1D9D}"/>
    <cellStyle name="Input 4 3 2 3 4 5" xfId="23219" xr:uid="{A8BA286B-715D-4810-8684-70F636F08401}"/>
    <cellStyle name="Input 4 3 2 3 4 6" xfId="20734" xr:uid="{35664676-66C7-4246-B1C8-CDA27F29E264}"/>
    <cellStyle name="Input 4 3 2 3 5" xfId="3606" xr:uid="{5B20BDB1-ACB2-4D01-B1CC-26A04463024F}"/>
    <cellStyle name="Input 4 3 2 3 5 2" xfId="6503" xr:uid="{93114531-5130-42E3-933B-C463D55DF60A}"/>
    <cellStyle name="Input 4 3 2 3 5 2 2" xfId="17065" xr:uid="{6B99A623-F947-41F8-8B51-685D6AF6E9C2}"/>
    <cellStyle name="Input 4 3 2 3 5 2 3" xfId="25348" xr:uid="{78D85554-79B5-412E-A1BE-4CEAED776E29}"/>
    <cellStyle name="Input 4 3 2 3 5 2 4" xfId="30498" xr:uid="{83012A31-9854-485A-B597-988FE42929E2}"/>
    <cellStyle name="Input 4 3 2 3 5 2 5" xfId="35067" xr:uid="{31139FC5-06FE-451C-AA64-B0682F0B4435}"/>
    <cellStyle name="Input 4 3 2 3 5 3" xfId="12339" xr:uid="{3070A537-B980-42BB-A827-0C1D4FBADF17}"/>
    <cellStyle name="Input 4 3 2 3 5 4" xfId="21274" xr:uid="{0BDEC8FC-072F-478D-91DC-4B19EE38BEAC}"/>
    <cellStyle name="Input 4 3 2 3 5 5" xfId="27061" xr:uid="{F8311247-4B5F-41B4-9D9C-638168D516F8}"/>
    <cellStyle name="Input 4 3 2 3 5 6" xfId="32162" xr:uid="{6E3E0D99-E863-4A93-AEE1-206D84D3FF66}"/>
    <cellStyle name="Input 4 3 2 3 6" xfId="4372" xr:uid="{1B728A76-1155-4982-AD19-25C5A0AA7783}"/>
    <cellStyle name="Input 4 3 2 3 6 2" xfId="17751" xr:uid="{560E633B-A306-4FAF-B45F-0EB2CD554341}"/>
    <cellStyle name="Input 4 3 2 3 6 2 2" xfId="26034" xr:uid="{3428D82F-6CB8-4FC2-900E-667BCA09C5BF}"/>
    <cellStyle name="Input 4 3 2 3 6 2 3" xfId="31184" xr:uid="{4A2168B8-40A9-40DB-B2FA-3E07A4731BA7}"/>
    <cellStyle name="Input 4 3 2 3 6 2 4" xfId="35753" xr:uid="{A19BC915-14EB-4A85-B86E-D2F13FB3FC9E}"/>
    <cellStyle name="Input 4 3 2 3 6 3" xfId="14135" xr:uid="{0809EC12-E717-471D-9FC1-954ABA216A1D}"/>
    <cellStyle name="Input 4 3 2 3 6 4" xfId="22656" xr:uid="{8BFA1189-A401-4F5D-A525-D0FE3145C12E}"/>
    <cellStyle name="Input 4 3 2 3 6 5" xfId="28067" xr:uid="{22E1FE7E-2648-4140-9518-C2B4BFFA2426}"/>
    <cellStyle name="Input 4 3 2 3 6 6" xfId="32848" xr:uid="{C90F8804-49C5-40BC-9FF4-045CEA8C574E}"/>
    <cellStyle name="Input 4 3 2 3 7" xfId="7622" xr:uid="{B756E684-E9D9-4D77-B276-7A6D0EF3C8F9}"/>
    <cellStyle name="Input 4 3 2 3 7 2" xfId="17445" xr:uid="{F6A9F931-F464-49D0-9FEF-4905D454537B}"/>
    <cellStyle name="Input 4 3 2 3 7 2 2" xfId="25728" xr:uid="{F7CD712D-9556-4677-9291-D18D2E0618F3}"/>
    <cellStyle name="Input 4 3 2 3 7 2 3" xfId="30878" xr:uid="{15129564-CF51-426F-B6E6-EA10E1EC3027}"/>
    <cellStyle name="Input 4 3 2 3 7 2 4" xfId="35447" xr:uid="{903400DC-BE57-40B3-8E5F-488C3D1FD8D8}"/>
    <cellStyle name="Input 4 3 2 3 7 3" xfId="13729" xr:uid="{9B1CE63E-CB9E-425F-AC54-6590A65F6E43}"/>
    <cellStyle name="Input 4 3 2 3 7 4" xfId="22280" xr:uid="{803995E3-C617-44F9-AB80-4FF08AD4F212}"/>
    <cellStyle name="Input 4 3 2 3 7 5" xfId="27729" xr:uid="{903E3BEA-2816-4063-86B2-2F74A6AF36B1}"/>
    <cellStyle name="Input 4 3 2 3 7 6" xfId="32542" xr:uid="{A096C43E-138E-4313-9A97-0B4287B45311}"/>
    <cellStyle name="Input 4 3 2 3 8" xfId="7347" xr:uid="{DB3AEA47-39EC-4661-890C-BD3EF860765C}"/>
    <cellStyle name="Input 4 3 2 3 8 2" xfId="18334" xr:uid="{D30BB720-DFE3-412A-A534-7ACECF680DFD}"/>
    <cellStyle name="Input 4 3 2 3 8 2 2" xfId="26617" xr:uid="{AF236F38-F082-4E7A-9D43-0952C39FC858}"/>
    <cellStyle name="Input 4 3 2 3 8 2 3" xfId="31767" xr:uid="{95093536-87E2-4239-BB80-CBE4D4DA5B26}"/>
    <cellStyle name="Input 4 3 2 3 8 2 4" xfId="36336" xr:uid="{A9835457-234E-4660-B5BD-E894C5F4755A}"/>
    <cellStyle name="Input 4 3 2 3 8 3" xfId="15075" xr:uid="{706E9571-25B2-4EBC-A326-839D387CA897}"/>
    <cellStyle name="Input 4 3 2 3 8 4" xfId="23472" xr:uid="{C82110D8-26BC-4D04-975A-7D2FD322B13C}"/>
    <cellStyle name="Input 4 3 2 3 8 5" xfId="28755" xr:uid="{B3E8615F-FC16-4E46-9D03-1CB712FC35D6}"/>
    <cellStyle name="Input 4 3 2 3 8 6" xfId="33431" xr:uid="{24482F8A-4D4D-493B-A2FE-6BD7ECC3B990}"/>
    <cellStyle name="Input 4 3 2 3 9" xfId="8046" xr:uid="{3CD0B3C6-13B9-4FB0-B6D1-4EE12477C52A}"/>
    <cellStyle name="Input 4 3 2 3 9 2" xfId="18511" xr:uid="{4FB0AE38-C197-4E1A-95FB-9EF10265DDD4}"/>
    <cellStyle name="Input 4 3 2 3 9 2 2" xfId="26794" xr:uid="{6ECFD6D7-1E77-49AD-8DEB-49F58C1FD94C}"/>
    <cellStyle name="Input 4 3 2 3 9 2 3" xfId="31944" xr:uid="{318A4FD1-4B59-41CD-9C25-DC1D90D3C921}"/>
    <cellStyle name="Input 4 3 2 3 9 2 4" xfId="36513" xr:uid="{D8826D0B-0409-4B04-BED0-AE3E5C802C2E}"/>
    <cellStyle name="Input 4 3 2 3 9 3" xfId="23649" xr:uid="{146FA71E-61DF-4B9D-AFB8-40A7099B82A2}"/>
    <cellStyle name="Input 4 3 2 3 9 4" xfId="28932" xr:uid="{CE4AD149-CE25-4EEE-8995-5A3AA2EBE754}"/>
    <cellStyle name="Input 4 3 2 3 9 5" xfId="33608" xr:uid="{FA654852-7A61-4B78-9D9E-1FEC5360A8D0}"/>
    <cellStyle name="Input 4 3 2 4" xfId="2001" xr:uid="{B6DDF332-DF4A-40B5-9E43-89695B957A77}"/>
    <cellStyle name="Input 4 3 2 4 2" xfId="4911" xr:uid="{FF317F80-E869-49A3-9217-C95C4B781EEF}"/>
    <cellStyle name="Input 4 3 2 4 2 2" xfId="15942" xr:uid="{082F4030-4053-4345-8056-ECD25A281C31}"/>
    <cellStyle name="Input 4 3 2 4 2 3" xfId="24225" xr:uid="{29DE908D-E2E3-4E44-9D81-82F107F4B31C}"/>
    <cellStyle name="Input 4 3 2 4 2 4" xfId="29375" xr:uid="{F7F673F2-1B80-41EC-8C31-3578E998448D}"/>
    <cellStyle name="Input 4 3 2 4 2 5" xfId="33944" xr:uid="{68A33159-F1F3-4DA6-8FEE-80A953000F67}"/>
    <cellStyle name="Input 4 3 2 4 3" xfId="10385" xr:uid="{151518E5-C867-42B6-AC70-79FE00EAD9AC}"/>
    <cellStyle name="Input 4 3 2 4 4" xfId="19657" xr:uid="{5B3C8F97-5FF9-47CB-BBCD-51D3C7191AD8}"/>
    <cellStyle name="Input 4 3 2 4 5" xfId="8924" xr:uid="{CB19DC27-543D-46D0-B13C-EF3D47151AD5}"/>
    <cellStyle name="Input 4 3 2 4 6" xfId="21431" xr:uid="{BEB8B0BD-3924-4D5B-8378-47ED949494B9}"/>
    <cellStyle name="Input 4 3 2 5" xfId="2516" xr:uid="{0EF8299F-0273-4054-B3BB-0E45528C7F6E}"/>
    <cellStyle name="Input 4 3 2 5 2" xfId="5421" xr:uid="{C10780A0-B5D9-408D-98C8-E8CAFA1DFA7A}"/>
    <cellStyle name="Input 4 3 2 5 2 2" xfId="16396" xr:uid="{E532479A-7BBA-4334-A96B-E94F479E92A2}"/>
    <cellStyle name="Input 4 3 2 5 2 3" xfId="24679" xr:uid="{6E41F51A-468A-4806-89CD-E540D4035E52}"/>
    <cellStyle name="Input 4 3 2 5 2 4" xfId="29829" xr:uid="{57D75432-334D-48C7-BEAF-8F43B4888112}"/>
    <cellStyle name="Input 4 3 2 5 2 5" xfId="34398" xr:uid="{9A241F30-BA50-42BB-A082-BC5F289DCB4F}"/>
    <cellStyle name="Input 4 3 2 5 3" xfId="10916" xr:uid="{0D852021-D10A-4982-A7EF-20563AB18572}"/>
    <cellStyle name="Input 4 3 2 5 4" xfId="20161" xr:uid="{FB9CF2CB-C0AF-4346-99D7-F202432D15F3}"/>
    <cellStyle name="Input 4 3 2 5 5" xfId="23287" xr:uid="{7FD6BE15-7E36-414D-A31C-CB01F2DB2466}"/>
    <cellStyle name="Input 4 3 2 5 6" xfId="8361" xr:uid="{BF6326A2-0CA5-4C1A-86BA-6C149A611B9D}"/>
    <cellStyle name="Input 4 3 2 6" xfId="3182" xr:uid="{E254D528-0BF3-4150-A035-F8B05E0E0076}"/>
    <cellStyle name="Input 4 3 2 6 2" xfId="6080" xr:uid="{40635D36-F4A3-4330-94FF-5A1A86867529}"/>
    <cellStyle name="Input 4 3 2 6 2 2" xfId="15764" xr:uid="{B779EB43-5B1C-4A3F-A41F-EC169E877FC7}"/>
    <cellStyle name="Input 4 3 2 6 2 3" xfId="24047" xr:uid="{B8F22EDF-F060-4790-B250-9C33EBBA0412}"/>
    <cellStyle name="Input 4 3 2 6 2 4" xfId="29197" xr:uid="{15E55B9C-F613-4C04-9C69-507DA8D28BD3}"/>
    <cellStyle name="Input 4 3 2 6 2 5" xfId="33766" xr:uid="{96D0604B-FC90-4359-9034-6B51B2D4CAEB}"/>
    <cellStyle name="Input 4 3 2 6 3" xfId="9984" xr:uid="{185CA974-06B1-4970-8737-4F92117304D6}"/>
    <cellStyle name="Input 4 3 2 6 4" xfId="19335" xr:uid="{CF687AFA-2CC2-4917-A026-07EF4A6C3DC1}"/>
    <cellStyle name="Input 4 3 2 6 5" xfId="21005" xr:uid="{765ACA4F-E5B2-44C2-B02D-9D94139DAD15}"/>
    <cellStyle name="Input 4 3 2 6 6" xfId="27327" xr:uid="{E0DC8D07-819C-46D3-B0B1-230F8415E3A9}"/>
    <cellStyle name="Input 4 3 2 7" xfId="3467" xr:uid="{255B3D73-C031-4229-9064-1388C53FB7D6}"/>
    <cellStyle name="Input 4 3 2 7 2" xfId="6364" xr:uid="{529E7511-4246-480D-9B1C-251D1EABC264}"/>
    <cellStyle name="Input 4 3 2 7 2 2" xfId="16926" xr:uid="{2F975AA8-06D3-4A2E-98E9-E9187445FB92}"/>
    <cellStyle name="Input 4 3 2 7 2 3" xfId="25209" xr:uid="{C976B4DA-40A7-4AF5-B6BB-B7E9ED22446A}"/>
    <cellStyle name="Input 4 3 2 7 2 4" xfId="30359" xr:uid="{9BF24B12-479C-451C-8F86-F64C7DC00635}"/>
    <cellStyle name="Input 4 3 2 7 2 5" xfId="34928" xr:uid="{D6A3BC36-75FC-4A90-8536-6C84A908F0C9}"/>
    <cellStyle name="Input 4 3 2 7 3" xfId="12200" xr:uid="{BAC5D641-5024-4870-8E2C-D3386EC044E1}"/>
    <cellStyle name="Input 4 3 2 7 4" xfId="21135" xr:uid="{FF3D1B94-ECD1-436B-B121-376F963B6074}"/>
    <cellStyle name="Input 4 3 2 7 5" xfId="26922" xr:uid="{4E024C8B-8E5F-4AA4-95BC-48FE1B5A802B}"/>
    <cellStyle name="Input 4 3 2 7 6" xfId="27209" xr:uid="{62DF2DB0-2719-491C-8CB1-769185101299}"/>
    <cellStyle name="Input 4 3 2 8" xfId="4233" xr:uid="{2782E2D6-84F2-405E-9412-D0862D371B27}"/>
    <cellStyle name="Input 4 3 2 8 2" xfId="17407" xr:uid="{ED006A58-DF0A-4641-92AD-F6D9782BF00A}"/>
    <cellStyle name="Input 4 3 2 8 2 2" xfId="25690" xr:uid="{00F1A94F-2220-46DD-B241-C6FDD9D7A23D}"/>
    <cellStyle name="Input 4 3 2 8 2 3" xfId="30840" xr:uid="{3EEDC5C7-00C3-4D06-93BA-79166446E4FC}"/>
    <cellStyle name="Input 4 3 2 8 2 4" xfId="35409" xr:uid="{34A8D7EB-DC7C-4AED-9146-32EEA9836AFB}"/>
    <cellStyle name="Input 4 3 2 8 3" xfId="13577" xr:uid="{B46647B0-7E52-4FDD-A678-26CC98EAD54E}"/>
    <cellStyle name="Input 4 3 2 8 4" xfId="22178" xr:uid="{70D5DF63-2141-45FF-A45E-AA47901CD21E}"/>
    <cellStyle name="Input 4 3 2 8 5" xfId="27657" xr:uid="{BE230416-615E-41BE-97FA-C2D047FBA359}"/>
    <cellStyle name="Input 4 3 2 8 6" xfId="32504" xr:uid="{3CB458F0-9144-4938-8007-431A6D763AA0}"/>
    <cellStyle name="Input 4 3 2 9" xfId="7495" xr:uid="{1E72D217-9BC8-4FF5-B51A-4AB50418B273}"/>
    <cellStyle name="Input 4 3 2 9 2" xfId="17768" xr:uid="{7E0DA373-89F5-4B72-9C30-73B37F8F6656}"/>
    <cellStyle name="Input 4 3 2 9 2 2" xfId="26051" xr:uid="{278F55CC-3329-466A-BCDC-DDEC1B936AC2}"/>
    <cellStyle name="Input 4 3 2 9 2 3" xfId="31201" xr:uid="{43EE7DE4-56C5-4BE0-A26D-B933DE2FA42C}"/>
    <cellStyle name="Input 4 3 2 9 2 4" xfId="35770" xr:uid="{C7190550-A13B-48F0-8637-BE59D2725F8B}"/>
    <cellStyle name="Input 4 3 2 9 3" xfId="14151" xr:uid="{39F8D811-9DF0-4AEC-8025-E452ED8CBB6A}"/>
    <cellStyle name="Input 4 3 2 9 4" xfId="22673" xr:uid="{A4A15EDE-70BD-40E9-AF73-5AA60FFE285E}"/>
    <cellStyle name="Input 4 3 2 9 5" xfId="28084" xr:uid="{86524F3C-E7F5-415E-99A3-393095423008}"/>
    <cellStyle name="Input 4 3 2 9 6" xfId="32865" xr:uid="{5106073C-83C1-43D4-80D4-AC3D2279087F}"/>
    <cellStyle name="Input 4 3 3" xfId="804" xr:uid="{4BC0B79B-A608-4262-8C3D-A9C198F42DE5}"/>
    <cellStyle name="Input 4 3 3 10" xfId="7895" xr:uid="{E7D7E85B-34D1-4D49-A260-3CB3663972E4}"/>
    <cellStyle name="Input 4 3 3 10 2" xfId="18534" xr:uid="{CB6302D5-D0D4-4190-AA06-9F667ADDABBC}"/>
    <cellStyle name="Input 4 3 3 10 2 2" xfId="26817" xr:uid="{0863F6EE-B84E-46DF-9ED0-B97709AD6DDA}"/>
    <cellStyle name="Input 4 3 3 10 2 3" xfId="31967" xr:uid="{22938C5A-2C73-44BD-B594-D7ABFE3C5269}"/>
    <cellStyle name="Input 4 3 3 10 2 4" xfId="36536" xr:uid="{D77B3732-8FCA-4422-8CC3-95F26D35AA32}"/>
    <cellStyle name="Input 4 3 3 10 3" xfId="23672" xr:uid="{DF4DD164-FB43-4DAC-9F2F-025E71340E3D}"/>
    <cellStyle name="Input 4 3 3 10 4" xfId="28955" xr:uid="{5655629F-5E5C-4E6D-AEA1-FDFE41CEB64B}"/>
    <cellStyle name="Input 4 3 3 10 5" xfId="33631" xr:uid="{80856832-F863-4075-843E-682CE5F3A9B5}"/>
    <cellStyle name="Input 4 3 3 11" xfId="9512" xr:uid="{7C282F84-0123-4950-A141-A1E259F562C0}"/>
    <cellStyle name="Input 4 3 3 11 2" xfId="18928" xr:uid="{399B9B6C-6460-4462-A95C-6E746BA5915C}"/>
    <cellStyle name="Input 4 3 3 11 3" xfId="20889" xr:uid="{8D7330DF-66B7-4778-9DCA-221F403C4EEB}"/>
    <cellStyle name="Input 4 3 3 12" xfId="15327" xr:uid="{8B05A671-1069-4005-B0FE-7F7433C5052B}"/>
    <cellStyle name="Input 4 3 3 13" xfId="21593" xr:uid="{9625FE04-A72C-42AD-BFFF-2F2D1FD54ECD}"/>
    <cellStyle name="Input 4 3 3 2" xfId="951" xr:uid="{2ADF0D74-1580-4477-AE12-8B8E190999A3}"/>
    <cellStyle name="Input 4 3 3 2 10" xfId="9652" xr:uid="{69BB3533-4651-4E9B-B9A7-8C392968B9B9}"/>
    <cellStyle name="Input 4 3 3 2 10 2" xfId="19068" xr:uid="{14D54FDD-52DE-4C01-9AE5-90DD4889215F}"/>
    <cellStyle name="Input 4 3 3 2 10 3" xfId="20886" xr:uid="{4C5C920F-611E-4B44-965C-2556D995CA3F}"/>
    <cellStyle name="Input 4 3 3 2 11" xfId="8401" xr:uid="{6313E2B6-37D0-4D5A-8792-07107D074239}"/>
    <cellStyle name="Input 4 3 3 2 12" xfId="23812" xr:uid="{DE6B23CE-02DF-4F4A-A7F1-9C68E9F7F73E}"/>
    <cellStyle name="Input 4 3 3 2 2" xfId="2122" xr:uid="{21ABBBBC-58E1-45ED-AEC1-7487DF5205F2}"/>
    <cellStyle name="Input 4 3 3 2 2 2" xfId="5032" xr:uid="{7805AFCC-5781-422F-B712-28BBD9EEC946}"/>
    <cellStyle name="Input 4 3 3 2 2 2 2" xfId="16072" xr:uid="{A02270CE-18D7-4432-BFA7-03B86F8DE37B}"/>
    <cellStyle name="Input 4 3 3 2 2 2 3" xfId="24355" xr:uid="{C7270EFA-CE35-455A-9195-BC735B63BD37}"/>
    <cellStyle name="Input 4 3 3 2 2 2 4" xfId="29505" xr:uid="{F9D62B4B-A222-41FF-88FF-ACBC5890DC0C}"/>
    <cellStyle name="Input 4 3 3 2 2 2 5" xfId="34074" xr:uid="{7CA4FBE2-8B91-41DF-8318-4B8D7A8CAAB7}"/>
    <cellStyle name="Input 4 3 3 2 2 3" xfId="10515" xr:uid="{4AB12BA9-2EBC-42B2-880E-4F5CD0FDD25B}"/>
    <cellStyle name="Input 4 3 3 2 2 4" xfId="19787" xr:uid="{18EB6200-2CE7-40A4-A684-BE3CD199BAC9}"/>
    <cellStyle name="Input 4 3 3 2 2 5" xfId="18685" xr:uid="{DB1E2CA5-E148-48E5-BE54-6AFBF72CCBBE}"/>
    <cellStyle name="Input 4 3 3 2 2 6" xfId="20937" xr:uid="{BAF38A4F-04B0-4ECC-AA6F-BDD43AAABD5E}"/>
    <cellStyle name="Input 4 3 3 2 3" xfId="3113" xr:uid="{8A1CA467-47E4-4C35-9FB4-B4544587AAEC}"/>
    <cellStyle name="Input 4 3 3 2 3 2" xfId="6014" xr:uid="{2C91BA33-36EC-482C-94D6-EDF5F997EA50}"/>
    <cellStyle name="Input 4 3 3 2 3 2 2" xfId="16528" xr:uid="{C66B7B7B-A2DB-42EB-9B02-5AD9A0349BD5}"/>
    <cellStyle name="Input 4 3 3 2 3 2 3" xfId="24811" xr:uid="{6E0359B5-C5CA-41BA-83A5-7B4D904135A2}"/>
    <cellStyle name="Input 4 3 3 2 3 2 4" xfId="29961" xr:uid="{E1021078-AC40-4A38-8A3B-C19104890BF6}"/>
    <cellStyle name="Input 4 3 3 2 3 2 5" xfId="34530" xr:uid="{60BF9A43-CAFD-470B-A996-706B0C8D8BAF}"/>
    <cellStyle name="Input 4 3 3 2 3 3" xfId="11048" xr:uid="{DC91C45F-EFA5-42C8-896D-35BDE463EFDC}"/>
    <cellStyle name="Input 4 3 3 2 3 4" xfId="20293" xr:uid="{3998FC53-CB12-44D2-888F-8011477FCD76}"/>
    <cellStyle name="Input 4 3 3 2 3 5" xfId="23990" xr:uid="{6300B1FA-0645-49E7-BF6D-B05631F82D35}"/>
    <cellStyle name="Input 4 3 3 2 3 6" xfId="27289" xr:uid="{500256CC-DD09-4BCA-A493-C6619453C3B4}"/>
    <cellStyle name="Input 4 3 3 2 4" xfId="3311" xr:uid="{C5EA1C07-FC18-4FB2-99F1-2E14D04AD7C3}"/>
    <cellStyle name="Input 4 3 3 2 4 2" xfId="6209" xr:uid="{422A2915-FC2E-4187-882C-FC0493856518}"/>
    <cellStyle name="Input 4 3 3 2 4 2 2" xfId="16722" xr:uid="{03F8CCE1-6802-4DBC-8D9B-011374ABC4B6}"/>
    <cellStyle name="Input 4 3 3 2 4 2 3" xfId="25005" xr:uid="{54FFC83A-5341-4131-9C77-8A96BBF808E8}"/>
    <cellStyle name="Input 4 3 3 2 4 2 4" xfId="30155" xr:uid="{F0CD251A-B37D-4EB2-9F16-4C4F08A76AD7}"/>
    <cellStyle name="Input 4 3 3 2 4 2 5" xfId="34724" xr:uid="{04DF6B2E-2B74-4E5E-8209-CEF7E94E0EB2}"/>
    <cellStyle name="Input 4 3 3 2 4 3" xfId="11245" xr:uid="{2DB61479-0E9C-456B-A3B5-25E553BB68F7}"/>
    <cellStyle name="Input 4 3 3 2 4 4" xfId="20491" xr:uid="{ADBC9938-8E3B-4FB6-853F-1F82A74DFDFC}"/>
    <cellStyle name="Input 4 3 3 2 4 5" xfId="23209" xr:uid="{1C67886B-28C8-4715-87A5-12375D9CB028}"/>
    <cellStyle name="Input 4 3 3 2 4 6" xfId="28573" xr:uid="{BF3FCEEE-FDD0-4F0C-A58B-14599FB51B32}"/>
    <cellStyle name="Input 4 3 3 2 5" xfId="3596" xr:uid="{B6A4EB15-EAAE-4738-8A25-98B175A1855D}"/>
    <cellStyle name="Input 4 3 3 2 5 2" xfId="6493" xr:uid="{3297D788-EE96-437D-997B-1FFD77FADAA8}"/>
    <cellStyle name="Input 4 3 3 2 5 2 2" xfId="17055" xr:uid="{6D85005D-449F-44D4-AC84-16B687641ADD}"/>
    <cellStyle name="Input 4 3 3 2 5 2 3" xfId="25338" xr:uid="{ABB705D0-D0DD-455C-A7BD-B37F0078AD54}"/>
    <cellStyle name="Input 4 3 3 2 5 2 4" xfId="30488" xr:uid="{66418C07-A9A5-4213-AA29-3F52232A665E}"/>
    <cellStyle name="Input 4 3 3 2 5 2 5" xfId="35057" xr:uid="{C036391B-BEE8-46A0-A55D-F6BBFE1AF14E}"/>
    <cellStyle name="Input 4 3 3 2 5 3" xfId="12329" xr:uid="{EEB15207-BC2A-4926-A6A3-D17E8BE2C285}"/>
    <cellStyle name="Input 4 3 3 2 5 4" xfId="21264" xr:uid="{E70834F8-7390-49F2-89F9-3969B26D4E36}"/>
    <cellStyle name="Input 4 3 3 2 5 5" xfId="27051" xr:uid="{0BEC52BB-0AF1-42AD-BBCF-92048D04F1FA}"/>
    <cellStyle name="Input 4 3 3 2 5 6" xfId="32152" xr:uid="{030F2121-9108-45A6-A68F-FEF9BB178A92}"/>
    <cellStyle name="Input 4 3 3 2 6" xfId="4362" xr:uid="{A4061F39-141C-4E0E-AF3E-BFC1F4B53AA2}"/>
    <cellStyle name="Input 4 3 3 2 6 2" xfId="17830" xr:uid="{52FEB964-BDCD-47C2-AB3A-DA4939C203C3}"/>
    <cellStyle name="Input 4 3 3 2 6 2 2" xfId="26113" xr:uid="{10127BA4-725B-4B74-9EF5-759F21579D47}"/>
    <cellStyle name="Input 4 3 3 2 6 2 3" xfId="31263" xr:uid="{6515872A-3930-49F0-860F-3637A31B7EF5}"/>
    <cellStyle name="Input 4 3 3 2 6 2 4" xfId="35832" xr:uid="{BF09E748-8B34-40FE-B0A4-7237137B346C}"/>
    <cellStyle name="Input 4 3 3 2 6 3" xfId="14210" xr:uid="{4D70FF25-B66D-4654-AE87-0997821AA4B7}"/>
    <cellStyle name="Input 4 3 3 2 6 4" xfId="22735" xr:uid="{69860E11-4E03-4BD2-BECC-44DB3F55385F}"/>
    <cellStyle name="Input 4 3 3 2 6 5" xfId="28146" xr:uid="{4B8F5F19-6050-45F4-ACDE-9C65B9C24726}"/>
    <cellStyle name="Input 4 3 3 2 6 6" xfId="32927" xr:uid="{7B51BE82-26BC-4C09-B30D-A9503B7BEB08}"/>
    <cellStyle name="Input 4 3 3 2 7" xfId="7612" xr:uid="{81F8B804-8F3D-4BA8-9AB1-42044860A5D5}"/>
    <cellStyle name="Input 4 3 3 2 7 2" xfId="17638" xr:uid="{56C729CF-C3D9-4751-8108-8F65A07F1823}"/>
    <cellStyle name="Input 4 3 3 2 7 2 2" xfId="25921" xr:uid="{6D63F294-4430-48D7-8837-37672CE13EDC}"/>
    <cellStyle name="Input 4 3 3 2 7 2 3" xfId="31071" xr:uid="{4C8C3A3D-B49B-4B9D-B384-5016DB29B211}"/>
    <cellStyle name="Input 4 3 3 2 7 2 4" xfId="35640" xr:uid="{E310C0D2-5D46-44C1-99BF-4C21085E07A9}"/>
    <cellStyle name="Input 4 3 3 2 7 3" xfId="13953" xr:uid="{8A927F43-8587-4638-82E8-53B812E5D74B}"/>
    <cellStyle name="Input 4 3 3 2 7 4" xfId="22498" xr:uid="{B6B81C13-CFFD-4361-9883-70946248E8B8}"/>
    <cellStyle name="Input 4 3 3 2 7 5" xfId="27927" xr:uid="{2B773C45-E202-4A97-8CEF-8F78A6C1E1E9}"/>
    <cellStyle name="Input 4 3 3 2 7 6" xfId="32735" xr:uid="{A5B75801-07C7-478A-8236-012E730D3538}"/>
    <cellStyle name="Input 4 3 3 2 8" xfId="7883" xr:uid="{5FDECFBF-3AFE-4844-9D18-744ACB12D1BB}"/>
    <cellStyle name="Input 4 3 3 2 8 2" xfId="18324" xr:uid="{358157B3-97F4-4E1D-9498-5DA1E826D027}"/>
    <cellStyle name="Input 4 3 3 2 8 2 2" xfId="26607" xr:uid="{8E53A0CC-3E07-4B7A-B382-D143340B81A3}"/>
    <cellStyle name="Input 4 3 3 2 8 2 3" xfId="31757" xr:uid="{A1CD65BB-E475-4066-8C20-77975CA62582}"/>
    <cellStyle name="Input 4 3 3 2 8 2 4" xfId="36326" xr:uid="{E7D74316-0F5D-4765-8823-203D503BAD97}"/>
    <cellStyle name="Input 4 3 3 2 8 3" xfId="15065" xr:uid="{319FC453-5ABD-4ABD-A9EC-9A1E36BAD28E}"/>
    <cellStyle name="Input 4 3 3 2 8 4" xfId="23462" xr:uid="{805C5C25-C222-4330-BFD7-C5F12D831BB1}"/>
    <cellStyle name="Input 4 3 3 2 8 5" xfId="28745" xr:uid="{925A23FA-F614-4046-8B03-A3B6C9F35636}"/>
    <cellStyle name="Input 4 3 3 2 8 6" xfId="33421" xr:uid="{37FC5CD9-1F74-4D59-A2D2-ACD826DD65B1}"/>
    <cellStyle name="Input 4 3 3 2 9" xfId="8036" xr:uid="{D7E4F7F2-41EF-4687-A315-2D5D8DC627F9}"/>
    <cellStyle name="Input 4 3 3 2 9 2" xfId="18528" xr:uid="{DB9589EA-2A8F-4C5D-B9B7-9595744575E0}"/>
    <cellStyle name="Input 4 3 3 2 9 2 2" xfId="26811" xr:uid="{C21784F3-FE16-4F66-AF36-16427EAD22BC}"/>
    <cellStyle name="Input 4 3 3 2 9 2 3" xfId="31961" xr:uid="{5D926597-7824-4424-ABF8-37DEDBF6529C}"/>
    <cellStyle name="Input 4 3 3 2 9 2 4" xfId="36530" xr:uid="{F2C424B8-70FE-4F38-98D5-33FE2C5A23E5}"/>
    <cellStyle name="Input 4 3 3 2 9 3" xfId="23666" xr:uid="{5D9215DC-22B7-4AEF-ABAF-3440A409891D}"/>
    <cellStyle name="Input 4 3 3 2 9 4" xfId="28949" xr:uid="{457B1066-911C-4429-B402-46558C8C05C0}"/>
    <cellStyle name="Input 4 3 3 2 9 5" xfId="33625" xr:uid="{9729171A-B31E-4ED4-AF63-B54CD287A699}"/>
    <cellStyle name="Input 4 3 3 3" xfId="1991" xr:uid="{5752DDC4-E979-4F06-99EF-A7BA327F3991}"/>
    <cellStyle name="Input 4 3 3 3 2" xfId="4901" xr:uid="{12F77E0F-3CCC-4F08-B6F2-4FCD8584A92B}"/>
    <cellStyle name="Input 4 3 3 3 2 2" xfId="15931" xr:uid="{62F24B85-DFA4-424A-8252-3C66D580F9E2}"/>
    <cellStyle name="Input 4 3 3 3 2 3" xfId="24214" xr:uid="{C8E95727-75C2-4855-84E2-77EAD5E37155}"/>
    <cellStyle name="Input 4 3 3 3 2 4" xfId="29364" xr:uid="{8D48CE34-D37F-405D-BF8C-CE8AF16A7EC7}"/>
    <cellStyle name="Input 4 3 3 3 2 5" xfId="33933" xr:uid="{9748C5B2-704F-4D98-8791-B734C9F79E5E}"/>
    <cellStyle name="Input 4 3 3 3 3" xfId="10374" xr:uid="{CC8DD6A9-231B-4E68-A600-B4091DB29A1F}"/>
    <cellStyle name="Input 4 3 3 3 4" xfId="19646" xr:uid="{D8EB0190-ACDE-4ABC-B697-557BD7B76559}"/>
    <cellStyle name="Input 4 3 3 3 5" xfId="22170" xr:uid="{2974F7B5-6BFC-4804-AEE1-B893C7684907}"/>
    <cellStyle name="Input 4 3 3 3 6" xfId="23938" xr:uid="{EC7780DB-DB6F-428B-91E8-ECF480E9E090}"/>
    <cellStyle name="Input 4 3 3 4" xfId="2415" xr:uid="{4D9B00F2-C716-4999-B959-F485833746A2}"/>
    <cellStyle name="Input 4 3 3 4 2" xfId="5320" xr:uid="{5AC753D0-9A03-41BB-BE34-14869A20D077}"/>
    <cellStyle name="Input 4 3 3 4 2 2" xfId="16385" xr:uid="{9C4B42CA-3A05-46D5-844F-5DC15554CC92}"/>
    <cellStyle name="Input 4 3 3 4 2 3" xfId="24668" xr:uid="{EB02951C-5D37-4B03-A775-C290D76AAE5F}"/>
    <cellStyle name="Input 4 3 3 4 2 4" xfId="29818" xr:uid="{0D2DFF5D-8DA4-4CD6-962A-653AABD73673}"/>
    <cellStyle name="Input 4 3 3 4 2 5" xfId="34387" xr:uid="{EB78DA91-5F65-4872-A214-5AC340B44C87}"/>
    <cellStyle name="Input 4 3 3 4 3" xfId="10905" xr:uid="{BE915D69-B279-49E0-AEC7-30FBA91A6575}"/>
    <cellStyle name="Input 4 3 3 4 4" xfId="20150" xr:uid="{2A27692E-D32D-4DAC-81D2-0D0A14B66A24}"/>
    <cellStyle name="Input 4 3 3 4 5" xfId="19939" xr:uid="{87E81784-56AF-457A-9623-929BE658FB6B}"/>
    <cellStyle name="Input 4 3 3 4 6" xfId="27266" xr:uid="{9562AE36-AFF6-4D8E-95F5-EFFA6C4DBEDD}"/>
    <cellStyle name="Input 4 3 3 5" xfId="3171" xr:uid="{8678C203-D49E-424C-A6AC-13A317F58358}"/>
    <cellStyle name="Input 4 3 3 5 2" xfId="6069" xr:uid="{C5B84FAA-BEC7-4EA9-B528-D093A2A9B813}"/>
    <cellStyle name="Input 4 3 3 5 2 2" xfId="16239" xr:uid="{C474AF87-D19F-4421-8DEC-8898B888488C}"/>
    <cellStyle name="Input 4 3 3 5 2 3" xfId="24522" xr:uid="{1E291E88-6401-4AA8-AB1A-97B6D2FE1F61}"/>
    <cellStyle name="Input 4 3 3 5 2 4" xfId="29672" xr:uid="{363144BB-9BD4-4D5D-B938-718B167A7BF4}"/>
    <cellStyle name="Input 4 3 3 5 2 5" xfId="34241" xr:uid="{EF052337-1A63-45C1-8D34-129A2E135981}"/>
    <cellStyle name="Input 4 3 3 5 3" xfId="10758" xr:uid="{872D7B40-070A-465C-92B9-72C08DD234C8}"/>
    <cellStyle name="Input 4 3 3 5 4" xfId="20003" xr:uid="{11BCAAA2-C6EC-4FC8-98BF-FF9E4BCB238B}"/>
    <cellStyle name="Input 4 3 3 5 5" xfId="19938" xr:uid="{950CECC4-1BCD-4644-A85D-6A337CD1EC4D}"/>
    <cellStyle name="Input 4 3 3 5 6" xfId="29130" xr:uid="{C977997E-1046-4D3A-B9F7-0DA21B7F11B4}"/>
    <cellStyle name="Input 4 3 3 6" xfId="3456" xr:uid="{BD1728A6-9BE9-4183-A0F9-6442E73BE814}"/>
    <cellStyle name="Input 4 3 3 6 2" xfId="6353" xr:uid="{17687622-1FE7-462A-B884-EC6274F974D1}"/>
    <cellStyle name="Input 4 3 3 6 2 2" xfId="16915" xr:uid="{25598AC6-A0DE-43C2-A78F-D3A54F8AD4DF}"/>
    <cellStyle name="Input 4 3 3 6 2 3" xfId="25198" xr:uid="{F3287000-DE81-491F-8739-91ED0CB3B9D2}"/>
    <cellStyle name="Input 4 3 3 6 2 4" xfId="30348" xr:uid="{B242F9C8-FD6B-47D2-9697-E998B5F72716}"/>
    <cellStyle name="Input 4 3 3 6 2 5" xfId="34917" xr:uid="{8EDC8E84-5183-4DE4-83A6-DB639F711721}"/>
    <cellStyle name="Input 4 3 3 6 3" xfId="12189" xr:uid="{DDF86256-435E-47BF-86BB-0B709BA02C44}"/>
    <cellStyle name="Input 4 3 3 6 4" xfId="21124" xr:uid="{C9C6E8D6-5C55-439E-A78F-951BDC155923}"/>
    <cellStyle name="Input 4 3 3 6 5" xfId="26911" xr:uid="{84C7076E-6556-420E-B0E8-B69251C86453}"/>
    <cellStyle name="Input 4 3 3 6 6" xfId="29046" xr:uid="{37E4EA9F-B54C-42C6-A189-B8619EDDC7BE}"/>
    <cellStyle name="Input 4 3 3 7" xfId="4222" xr:uid="{B42BB435-F81A-419F-951B-F9A21ECA2633}"/>
    <cellStyle name="Input 4 3 3 7 2" xfId="17404" xr:uid="{C40A0D7C-A09B-49C3-B702-5B95579BF1A1}"/>
    <cellStyle name="Input 4 3 3 7 2 2" xfId="25687" xr:uid="{2B5CAB79-89D0-4AE7-B407-AE0392E9C2C8}"/>
    <cellStyle name="Input 4 3 3 7 2 3" xfId="30837" xr:uid="{007F8FB2-7542-4BCD-975D-585FF1CE7393}"/>
    <cellStyle name="Input 4 3 3 7 2 4" xfId="35406" xr:uid="{B10C151C-FC80-4ADF-88EA-F320CB94C711}"/>
    <cellStyle name="Input 4 3 3 7 3" xfId="13574" xr:uid="{22567BBE-8F90-4EB8-A1D0-32FBA3B72212}"/>
    <cellStyle name="Input 4 3 3 7 4" xfId="22175" xr:uid="{7728CB90-569B-4506-9D2E-707E32E82735}"/>
    <cellStyle name="Input 4 3 3 7 5" xfId="27654" xr:uid="{AC28BC50-8E0E-4879-9E4D-E372164EF824}"/>
    <cellStyle name="Input 4 3 3 7 6" xfId="32501" xr:uid="{F26B9CCC-D3F4-4B74-8558-58E40A64CB0D}"/>
    <cellStyle name="Input 4 3 3 8" xfId="7485" xr:uid="{D2647E3F-73E1-4634-A0E4-C618985D7A5A}"/>
    <cellStyle name="Input 4 3 3 8 2" xfId="17966" xr:uid="{A3AEF0A6-F577-49EA-8DAB-92A773E6AB05}"/>
    <cellStyle name="Input 4 3 3 8 2 2" xfId="26249" xr:uid="{C6E6E4E8-9489-4AC3-872E-D2A4315ED1AD}"/>
    <cellStyle name="Input 4 3 3 8 2 3" xfId="31399" xr:uid="{6CD68943-0E5D-413B-B69F-E8F2C434474C}"/>
    <cellStyle name="Input 4 3 3 8 2 4" xfId="35968" xr:uid="{455084FC-7D3A-4BC3-B3F1-3840EAC9818E}"/>
    <cellStyle name="Input 4 3 3 8 3" xfId="14344" xr:uid="{A1D619C9-B7CC-411A-A107-445A35D10AF3}"/>
    <cellStyle name="Input 4 3 3 8 4" xfId="22872" xr:uid="{C6255EE1-CCD0-4C89-8328-E5CEC9CDE910}"/>
    <cellStyle name="Input 4 3 3 8 5" xfId="28282" xr:uid="{2ED0F1D8-63A0-4D1B-B5AC-B5DAB1EBEFB5}"/>
    <cellStyle name="Input 4 3 3 8 6" xfId="33063" xr:uid="{7C7A07F3-0211-4A35-AF92-D38B4010D596}"/>
    <cellStyle name="Input 4 3 3 9" xfId="7890" xr:uid="{8173A047-579E-40B8-BEBB-42BEF2321873}"/>
    <cellStyle name="Input 4 3 3 9 2" xfId="18184" xr:uid="{39991486-12D1-4E3E-AC0B-E6E119BE029E}"/>
    <cellStyle name="Input 4 3 3 9 2 2" xfId="26467" xr:uid="{798E38B6-F38D-4CBC-8F33-A5740D68BA55}"/>
    <cellStyle name="Input 4 3 3 9 2 3" xfId="31617" xr:uid="{21D2BA11-2B5F-42F8-B29D-8C36824629D7}"/>
    <cellStyle name="Input 4 3 3 9 2 4" xfId="36186" xr:uid="{BAC28600-24BE-433E-8726-0D636D47D550}"/>
    <cellStyle name="Input 4 3 3 9 3" xfId="14928" xr:uid="{9BAE568B-B44E-4C9A-B249-D0395A83130B}"/>
    <cellStyle name="Input 4 3 3 9 4" xfId="23322" xr:uid="{9291D083-A2BA-4E7A-9194-520F65F375F9}"/>
    <cellStyle name="Input 4 3 3 9 5" xfId="28605" xr:uid="{64481788-805C-4078-ADDF-F111B0561638}"/>
    <cellStyle name="Input 4 3 3 9 6" xfId="33281" xr:uid="{6D5D2CEA-BED8-4CB1-B799-7C3C9331B912}"/>
    <cellStyle name="Input 4 3 4" xfId="826" xr:uid="{9B392F6E-A26F-4BF4-BF16-27A1B59D6912}"/>
    <cellStyle name="Input 4 3 4 10" xfId="9534" xr:uid="{21F78D3B-C2F3-4A77-A0CF-D342751E7B45}"/>
    <cellStyle name="Input 4 3 4 10 2" xfId="18950" xr:uid="{F41B4BE9-1BAD-4888-942E-237455477DCE}"/>
    <cellStyle name="Input 4 3 4 10 3" xfId="23931" xr:uid="{D8E277FB-DACB-4AF6-967E-8B7B3C62F581}"/>
    <cellStyle name="Input 4 3 4 11" xfId="14021" xr:uid="{E611D4B7-3EA2-46DA-8B31-191DCAA305DE}"/>
    <cellStyle name="Input 4 3 4 12" xfId="21574" xr:uid="{FB1630F6-636D-401C-A135-0A695E6E26FB}"/>
    <cellStyle name="Input 4 3 4 2" xfId="2011" xr:uid="{4A0740F6-B820-4CEA-8BB1-621AA215F637}"/>
    <cellStyle name="Input 4 3 4 2 2" xfId="4921" xr:uid="{39CF3862-9934-4329-8533-7AC3BB27F98D}"/>
    <cellStyle name="Input 4 3 4 2 2 2" xfId="15953" xr:uid="{87F7814B-0408-4AF5-8CD7-D24D4A1C5A26}"/>
    <cellStyle name="Input 4 3 4 2 2 3" xfId="24236" xr:uid="{26CBEC07-4A3F-4B5B-A0B5-64EB7B2B3883}"/>
    <cellStyle name="Input 4 3 4 2 2 4" xfId="29386" xr:uid="{8739ABBB-E1A3-4EA6-B309-28AB1A35F046}"/>
    <cellStyle name="Input 4 3 4 2 2 5" xfId="33955" xr:uid="{3748B678-F6EA-43D3-8A38-B59925670415}"/>
    <cellStyle name="Input 4 3 4 2 3" xfId="10396" xr:uid="{DDE600E3-404F-4351-AA98-42F5E7A44678}"/>
    <cellStyle name="Input 4 3 4 2 4" xfId="19668" xr:uid="{D9AF5BC8-39DB-4261-A5B1-60AA6ACDB3C3}"/>
    <cellStyle name="Input 4 3 4 2 5" xfId="23865" xr:uid="{B2942F65-214D-4CE4-B898-7090F26EBBDA}"/>
    <cellStyle name="Input 4 3 4 2 6" xfId="18839" xr:uid="{559228BE-3235-4F78-99F4-C3285760060C}"/>
    <cellStyle name="Input 4 3 4 3" xfId="2347" xr:uid="{8DCFD2C5-2787-402F-8041-D4E639DC350C}"/>
    <cellStyle name="Input 4 3 4 3 2" xfId="5252" xr:uid="{4043C192-0BDC-4479-A9EF-1049E601A4F7}"/>
    <cellStyle name="Input 4 3 4 3 2 2" xfId="16407" xr:uid="{92F0916E-420B-4442-A6A0-3D27B62C71F1}"/>
    <cellStyle name="Input 4 3 4 3 2 3" xfId="24690" xr:uid="{39015909-355B-4CC6-8E02-B36999CC17BB}"/>
    <cellStyle name="Input 4 3 4 3 2 4" xfId="29840" xr:uid="{B78D470B-E709-49DA-97E3-AE54334CBA4F}"/>
    <cellStyle name="Input 4 3 4 3 2 5" xfId="34409" xr:uid="{84F5B035-CA0B-46E7-9DFD-5E27064FB65A}"/>
    <cellStyle name="Input 4 3 4 3 3" xfId="10927" xr:uid="{8A65AC67-ED6E-4952-BC96-1EC4029B4A80}"/>
    <cellStyle name="Input 4 3 4 3 4" xfId="20172" xr:uid="{84C00A5E-0B77-4E74-80DD-79D781E53C23}"/>
    <cellStyle name="Input 4 3 4 3 5" xfId="20837" xr:uid="{B8869390-CD5F-45B1-BA9A-2F483481B596}"/>
    <cellStyle name="Input 4 3 4 3 6" xfId="22191" xr:uid="{80656853-20A7-479F-8546-3BEFAE8E8ADB}"/>
    <cellStyle name="Input 4 3 4 4" xfId="3193" xr:uid="{A6051DA7-FF8A-44A8-9A18-F251634790BB}"/>
    <cellStyle name="Input 4 3 4 4 2" xfId="6091" xr:uid="{427FCCDF-034B-4D76-A8E6-4CB9234F7F62}"/>
    <cellStyle name="Input 4 3 4 4 2 2" xfId="16668" xr:uid="{0CC64F17-A9A5-4D3F-8B7D-A514A4EBCD82}"/>
    <cellStyle name="Input 4 3 4 4 2 3" xfId="24951" xr:uid="{50AAC777-C102-40CC-A062-62FF3AC68851}"/>
    <cellStyle name="Input 4 3 4 4 2 4" xfId="30101" xr:uid="{7C86312B-3BE2-4CEF-8C88-7FEAD5D78403}"/>
    <cellStyle name="Input 4 3 4 4 2 5" xfId="34670" xr:uid="{A3E33BA7-F391-4267-87FB-2771814DDE1A}"/>
    <cellStyle name="Input 4 3 4 4 3" xfId="11188" xr:uid="{C7A579B3-FA98-4DD9-8D47-F15C11A3A853}"/>
    <cellStyle name="Input 4 3 4 4 4" xfId="20434" xr:uid="{A527D8AA-19B0-4B35-AE56-5E69CAC749D7}"/>
    <cellStyle name="Input 4 3 4 4 5" xfId="21062" xr:uid="{072B6601-5D4C-41DA-9EE6-3B2DFE537EF1}"/>
    <cellStyle name="Input 4 3 4 4 6" xfId="19330" xr:uid="{E21A3459-82B2-4EF7-AA45-064698447749}"/>
    <cellStyle name="Input 4 3 4 5" xfId="3478" xr:uid="{61127636-01F0-40B8-B2F5-E878B042DAB6}"/>
    <cellStyle name="Input 4 3 4 5 2" xfId="6375" xr:uid="{F33154B0-9A04-4F50-860E-1FC060F5FD12}"/>
    <cellStyle name="Input 4 3 4 5 2 2" xfId="16937" xr:uid="{940B677E-634B-4D91-B2A9-B1506FA24364}"/>
    <cellStyle name="Input 4 3 4 5 2 3" xfId="25220" xr:uid="{38F3637A-C5F6-4DE8-830E-0263630E456A}"/>
    <cellStyle name="Input 4 3 4 5 2 4" xfId="30370" xr:uid="{1CA1CC42-A9EB-4475-8440-4BC6980A9CB4}"/>
    <cellStyle name="Input 4 3 4 5 2 5" xfId="34939" xr:uid="{369572E4-7470-48D6-9CF4-5B6E6F82F782}"/>
    <cellStyle name="Input 4 3 4 5 3" xfId="12211" xr:uid="{CE08DF98-24CA-4009-8219-B691CAE79C9D}"/>
    <cellStyle name="Input 4 3 4 5 4" xfId="21146" xr:uid="{F895E3A8-6E45-4A18-9A84-FBB3A38D0605}"/>
    <cellStyle name="Input 4 3 4 5 5" xfId="26933" xr:uid="{EBE1416A-F4B7-4609-80E5-E16E86A60AA7}"/>
    <cellStyle name="Input 4 3 4 5 6" xfId="19902" xr:uid="{F8AA4AA7-7F16-4DB5-93CD-F2013DA27563}"/>
    <cellStyle name="Input 4 3 4 6" xfId="4244" xr:uid="{93D88F84-1002-4414-A789-FA7364662B51}"/>
    <cellStyle name="Input 4 3 4 6 2" xfId="17402" xr:uid="{B8D6843B-51B5-4CFE-BA16-816FF468D825}"/>
    <cellStyle name="Input 4 3 4 6 2 2" xfId="25685" xr:uid="{5AC358BA-6FA1-4C43-B003-0F61D1D90F56}"/>
    <cellStyle name="Input 4 3 4 6 2 3" xfId="30835" xr:uid="{457A514B-B8F0-4EDE-930A-508402133687}"/>
    <cellStyle name="Input 4 3 4 6 2 4" xfId="35404" xr:uid="{104FE28A-412F-4ADF-BBA6-5AD26B3125E5}"/>
    <cellStyle name="Input 4 3 4 6 3" xfId="13544" xr:uid="{569C3AEB-B0C1-49F4-BA27-C2101162C703}"/>
    <cellStyle name="Input 4 3 4 6 4" xfId="22156" xr:uid="{493E2209-3E07-499E-94C8-7D1AF03F49E3}"/>
    <cellStyle name="Input 4 3 4 6 5" xfId="27643" xr:uid="{EB403B11-F782-405E-AE04-E9A7495705E2}"/>
    <cellStyle name="Input 4 3 4 6 6" xfId="32499" xr:uid="{A05028A9-7F9A-49C3-9E63-B7E2976B8F5A}"/>
    <cellStyle name="Input 4 3 4 7" xfId="7506" xr:uid="{79C83253-137E-49DF-8D4D-B5E1AEFE17BF}"/>
    <cellStyle name="Input 4 3 4 7 2" xfId="17195" xr:uid="{79383F81-20E1-48BA-9C18-DF742417EED8}"/>
    <cellStyle name="Input 4 3 4 7 2 2" xfId="25478" xr:uid="{DE6E7CC9-9E02-4F38-BBFB-863767B3986A}"/>
    <cellStyle name="Input 4 3 4 7 2 3" xfId="30628" xr:uid="{6B72F2E5-797F-4833-B171-4B19FFFFA83E}"/>
    <cellStyle name="Input 4 3 4 7 2 4" xfId="35197" xr:uid="{6EB474B9-82BE-42B4-ABC8-D4AD4CFBCB8F}"/>
    <cellStyle name="Input 4 3 4 7 3" xfId="13237" xr:uid="{B76EB893-7826-4C0A-94CE-43229F0750AE}"/>
    <cellStyle name="Input 4 3 4 7 4" xfId="21872" xr:uid="{4F4DF90A-2E29-4759-8E0E-BFF210D10AFE}"/>
    <cellStyle name="Input 4 3 4 7 5" xfId="27407" xr:uid="{D49D88C4-804E-4133-9C9B-70B8B1DEB143}"/>
    <cellStyle name="Input 4 3 4 7 6" xfId="32292" xr:uid="{C0DDE6FA-86BE-4524-8ABB-D150639BFFC0}"/>
    <cellStyle name="Input 4 3 4 8" xfId="7155" xr:uid="{FB72DBD1-DEAD-40D1-86C1-07BE4F8C0EEC}"/>
    <cellStyle name="Input 4 3 4 8 2" xfId="18206" xr:uid="{67D58A85-2C24-4CF5-8353-E70AC41FAF43}"/>
    <cellStyle name="Input 4 3 4 8 2 2" xfId="26489" xr:uid="{3B47BA23-5AF5-4336-9F2D-483EB47C79A4}"/>
    <cellStyle name="Input 4 3 4 8 2 3" xfId="31639" xr:uid="{2C96740F-329A-4924-B685-31022CEA9F6D}"/>
    <cellStyle name="Input 4 3 4 8 2 4" xfId="36208" xr:uid="{B906D5DC-A0E9-4ED2-87AB-C624943558F1}"/>
    <cellStyle name="Input 4 3 4 8 3" xfId="14950" xr:uid="{9D4CD916-E01D-497C-A18D-487D7581A864}"/>
    <cellStyle name="Input 4 3 4 8 4" xfId="23344" xr:uid="{FE48479A-FF13-4B5B-B153-E676C1FCC8A4}"/>
    <cellStyle name="Input 4 3 4 8 5" xfId="28627" xr:uid="{FB22B394-D877-4630-971A-8565A90216CD}"/>
    <cellStyle name="Input 4 3 4 8 6" xfId="33303" xr:uid="{DBFAA52E-D7B3-4162-93E7-E02CA6E3710D}"/>
    <cellStyle name="Input 4 3 4 9" xfId="7917" xr:uid="{76E2B896-AA27-436E-8733-334794954EC4}"/>
    <cellStyle name="Input 4 3 4 9 2" xfId="18439" xr:uid="{80EE9A2C-7DBE-447D-9A92-77B4AA153707}"/>
    <cellStyle name="Input 4 3 4 9 2 2" xfId="26722" xr:uid="{B802EE5F-6728-4CBA-9896-A119ED74B501}"/>
    <cellStyle name="Input 4 3 4 9 2 3" xfId="31872" xr:uid="{F3596836-86C8-4119-8103-AE357E687F2B}"/>
    <cellStyle name="Input 4 3 4 9 2 4" xfId="36441" xr:uid="{AC896B72-90D5-438B-8955-A42EA943352C}"/>
    <cellStyle name="Input 4 3 4 9 3" xfId="23577" xr:uid="{F92C2DF9-E9FF-4675-9218-1D7181C0923A}"/>
    <cellStyle name="Input 4 3 4 9 4" xfId="28860" xr:uid="{29327E76-BEF1-4530-968C-04D940F732C0}"/>
    <cellStyle name="Input 4 3 4 9 5" xfId="33536" xr:uid="{A96D3785-8539-4390-8EF8-FC6E9555EA08}"/>
    <cellStyle name="Input 4 3 5" xfId="1843" xr:uid="{22647A2B-FB1F-41C1-A3AF-3FC8623761F6}"/>
    <cellStyle name="Input 4 3 5 2" xfId="4753" xr:uid="{8CD407FA-375C-4163-8BAF-10C20000B622}"/>
    <cellStyle name="Input 4 3 5 2 2" xfId="15858" xr:uid="{D72A29B7-06C2-4828-ACB0-DC05A7F0D843}"/>
    <cellStyle name="Input 4 3 5 2 3" xfId="24141" xr:uid="{2E019A38-2A73-4E7A-A1C0-944F042FC61A}"/>
    <cellStyle name="Input 4 3 5 2 4" xfId="29291" xr:uid="{0742561E-4F57-4B76-B46D-574FD6FC95D4}"/>
    <cellStyle name="Input 4 3 5 2 5" xfId="33860" xr:uid="{BA9E2A7D-D1FB-43C8-9CE2-F8DDEBCD7423}"/>
    <cellStyle name="Input 4 3 5 3" xfId="10215" xr:uid="{91B04E3D-DE5A-4C3D-8EA2-D8687BD5B4E1}"/>
    <cellStyle name="Input 4 3 5 4" xfId="19519" xr:uid="{D2B85DBF-2338-4837-8402-6292FDC7D1F4}"/>
    <cellStyle name="Input 4 3 5 5" xfId="21754" xr:uid="{FC821CBD-F70A-4CA9-9D83-B4EB8EC6EF40}"/>
    <cellStyle name="Input 4 3 5 6" xfId="21877" xr:uid="{4023DE5D-386D-4F80-AC81-2A6B05DDC9AC}"/>
    <cellStyle name="Input 4 3 6" xfId="3087" xr:uid="{2CDEBC49-D74B-4C91-AC1D-C13E5F6D630B}"/>
    <cellStyle name="Input 4 3 6 2" xfId="5988" xr:uid="{0E48346D-DEFE-46FE-9709-86FE5E559619}"/>
    <cellStyle name="Input 4 3 6 2 2" xfId="16294" xr:uid="{096ACA36-1CDF-486F-9A80-6062280ACB4C}"/>
    <cellStyle name="Input 4 3 6 2 3" xfId="24577" xr:uid="{15E35E2F-67EE-491E-8A65-E429A5CF6944}"/>
    <cellStyle name="Input 4 3 6 2 4" xfId="29727" xr:uid="{030966E8-773A-41BA-9782-31F5EC04FC8A}"/>
    <cellStyle name="Input 4 3 6 2 5" xfId="34296" xr:uid="{C55C0816-0AA7-4C9B-BE1A-38922F3A44CC}"/>
    <cellStyle name="Input 4 3 6 3" xfId="10813" xr:uid="{547C20BC-F760-4A57-B48C-FC79DEC6F194}"/>
    <cellStyle name="Input 4 3 6 4" xfId="20058" xr:uid="{8BC2F3FD-4FD2-47A2-AB11-974938C916B3}"/>
    <cellStyle name="Input 4 3 6 5" xfId="18635" xr:uid="{BB7FD2B0-9E1B-4926-8CDF-760C288037EB}"/>
    <cellStyle name="Input 4 3 6 6" xfId="23888" xr:uid="{1A2D9147-34EC-47DD-A04C-3D2586238D93}"/>
    <cellStyle name="Input 4 3 7" xfId="2452" xr:uid="{62E3AB25-6963-40C1-A6F0-63DE279ADE42}"/>
    <cellStyle name="Input 4 3 7 2" xfId="5357" xr:uid="{62F25828-B312-48A3-88E6-5707A97D4650}"/>
    <cellStyle name="Input 4 3 7 2 2" xfId="16433" xr:uid="{3C231379-EF16-484C-B3E7-BC38AE1561C4}"/>
    <cellStyle name="Input 4 3 7 2 3" xfId="24716" xr:uid="{D90B6939-632E-4BBE-95AA-28D773DD4194}"/>
    <cellStyle name="Input 4 3 7 2 4" xfId="29866" xr:uid="{B78EC8BF-B53B-424F-9DCE-8ECB727C2C2F}"/>
    <cellStyle name="Input 4 3 7 2 5" xfId="34435" xr:uid="{03039821-5BE9-4385-AA96-387B13C17966}"/>
    <cellStyle name="Input 4 3 7 3" xfId="10953" xr:uid="{A06D4B3C-40EC-4BA6-9FBC-C6266D0E3CB7}"/>
    <cellStyle name="Input 4 3 7 4" xfId="20198" xr:uid="{16771614-8108-498D-9042-9EBA0FF46268}"/>
    <cellStyle name="Input 4 3 7 5" xfId="18675" xr:uid="{0F319205-22F1-4CF3-887F-4CAE9A8FF5DB}"/>
    <cellStyle name="Input 4 3 7 6" xfId="21390" xr:uid="{DB4CCFBA-9DC1-4D1C-92EA-9E0568A7E216}"/>
    <cellStyle name="Input 4 3 8" xfId="2827" xr:uid="{2134FD19-FF9F-463E-BDDB-9EF63F3A3CFD}"/>
    <cellStyle name="Input 4 3 8 2" xfId="5731" xr:uid="{FB4502D6-B3C1-4A80-8371-2E91D764FBE3}"/>
    <cellStyle name="Input 4 3 8 2 2" xfId="16849" xr:uid="{70068B46-5213-4CC3-96A5-03167B08C5C0}"/>
    <cellStyle name="Input 4 3 8 2 3" xfId="25132" xr:uid="{90D44E13-0EA1-4FBF-A0FA-42422CCAB324}"/>
    <cellStyle name="Input 4 3 8 2 4" xfId="30282" xr:uid="{CDF2DB66-5C48-4221-9FAF-FF50A41B5B20}"/>
    <cellStyle name="Input 4 3 8 2 5" xfId="34851" xr:uid="{E1ADDDCD-EE1D-4EE2-91D4-35EE10D1FBF9}"/>
    <cellStyle name="Input 4 3 8 3" xfId="11481" xr:uid="{32185B9F-BAC4-424B-80C9-17B330BE0651}"/>
    <cellStyle name="Input 4 3 8 4" xfId="20682" xr:uid="{55A37CFE-3A88-4E41-A1EC-1696AC5B6F4E}"/>
    <cellStyle name="Input 4 3 8 5" xfId="20965" xr:uid="{E3D1F65B-A7F3-47C5-B873-364484C23176}"/>
    <cellStyle name="Input 4 3 8 6" xfId="9077" xr:uid="{67CC4650-F85A-45F4-A05A-2E42F118B95C}"/>
    <cellStyle name="Input 4 3 9" xfId="4060" xr:uid="{F57226B0-8C60-4C7B-A95B-28B517D3B712}"/>
    <cellStyle name="Input 4 3 9 2" xfId="17550" xr:uid="{9F9E6FF1-11E1-417F-8F8C-9A43D4AEF9B8}"/>
    <cellStyle name="Input 4 3 9 2 2" xfId="25833" xr:uid="{46DAB639-CEA9-41E6-BECD-CD48A40931C2}"/>
    <cellStyle name="Input 4 3 9 2 3" xfId="30983" xr:uid="{2295429E-04F2-4B79-A5C9-5DF154EA223B}"/>
    <cellStyle name="Input 4 3 9 2 4" xfId="35552" xr:uid="{D10612E9-CEF0-4BDC-BD03-916F6330E7C0}"/>
    <cellStyle name="Input 4 3 9 3" xfId="13868" xr:uid="{35D490D9-3D0C-48C7-B4D9-CB026C710E36}"/>
    <cellStyle name="Input 4 3 9 4" xfId="22410" xr:uid="{6B5CAA52-A84D-4B2F-B2FA-6315905C510B}"/>
    <cellStyle name="Input 4 3 9 5" xfId="27839" xr:uid="{88CDE0DE-2A8E-4AA4-AA9B-9355E0365F4E}"/>
    <cellStyle name="Input 4 3 9 6" xfId="32647" xr:uid="{7E584B80-6391-4395-8C2B-C7ADD939E47F}"/>
    <cellStyle name="Input 4 4" xfId="688" xr:uid="{45C38EE3-9686-4CB4-B91E-443126368ACD}"/>
    <cellStyle name="Input 4 4 10" xfId="7829" xr:uid="{EC6A6E3F-FA3B-4ED3-A87D-FCF6E9A3EED3}"/>
    <cellStyle name="Input 4 4 10 2" xfId="17814" xr:uid="{C7E154CF-C4C1-4BBB-B24E-592C7004AA21}"/>
    <cellStyle name="Input 4 4 10 2 2" xfId="26097" xr:uid="{D4D6FE91-7506-438F-8D79-E0A8768C8472}"/>
    <cellStyle name="Input 4 4 10 2 3" xfId="31247" xr:uid="{1D2F2EC2-78F8-463D-9196-B8773798578E}"/>
    <cellStyle name="Input 4 4 10 2 4" xfId="35816" xr:uid="{C3B74474-FD84-499F-9A0A-86897A44D819}"/>
    <cellStyle name="Input 4 4 10 3" xfId="14194" xr:uid="{24290DFE-09CE-4C66-A6A5-3BC6E7CF8140}"/>
    <cellStyle name="Input 4 4 10 4" xfId="22719" xr:uid="{14ED545D-2031-4B79-A8E2-BD94DF080B9D}"/>
    <cellStyle name="Input 4 4 10 5" xfId="28130" xr:uid="{C376F074-7387-4302-9AD5-00F24F11AE3D}"/>
    <cellStyle name="Input 4 4 10 6" xfId="32911" xr:uid="{B63CF246-094D-4F22-BA5F-1A4A88724F0E}"/>
    <cellStyle name="Input 4 4 11" xfId="7188" xr:uid="{6AC6F0CD-705F-4BAF-B147-62BA4FE34DD1}"/>
    <cellStyle name="Input 4 4 11 2" xfId="18020" xr:uid="{642DDB25-06A3-4E4D-A793-9E73232501C8}"/>
    <cellStyle name="Input 4 4 11 2 2" xfId="26303" xr:uid="{0F87BF6B-2418-4948-8E92-F187E76B1824}"/>
    <cellStyle name="Input 4 4 11 2 3" xfId="31453" xr:uid="{54E4FA8B-6F7F-4CAE-B87F-C7FAECE482A1}"/>
    <cellStyle name="Input 4 4 11 2 4" xfId="36022" xr:uid="{A60FDA6D-47C9-4B2D-9833-06999F3E96CE}"/>
    <cellStyle name="Input 4 4 11 3" xfId="22926" xr:uid="{49022C91-78F2-4474-843F-1F23CD0F2821}"/>
    <cellStyle name="Input 4 4 11 4" xfId="28336" xr:uid="{CC44E270-7EE9-4482-BB53-FF838284DC67}"/>
    <cellStyle name="Input 4 4 11 5" xfId="33117" xr:uid="{65CBF835-7BE7-4012-9384-AFB974C92987}"/>
    <cellStyle name="Input 4 4 12" xfId="9409" xr:uid="{F119DE86-B1FF-4545-8341-794FB3D96E01}"/>
    <cellStyle name="Input 4 4 12 2" xfId="18852" xr:uid="{86ECAA7D-3DAA-4066-9982-0F4516BF58E2}"/>
    <cellStyle name="Input 4 4 12 3" xfId="23204" xr:uid="{31E463CE-17CC-4AC2-A63A-242971D8620F}"/>
    <cellStyle name="Input 4 4 13" xfId="14107" xr:uid="{D613C29E-EBAC-4DB7-AD38-F5EF9F06AC5A}"/>
    <cellStyle name="Input 4 4 14" xfId="19237" xr:uid="{60F5938C-A2E7-4106-848A-BBF03B2A2A8F}"/>
    <cellStyle name="Input 4 4 2" xfId="850" xr:uid="{ADF216C5-6424-41A5-A6D8-988520FACC3A}"/>
    <cellStyle name="Input 4 4 2 10" xfId="7941" xr:uid="{E38B28F5-0697-4A52-901B-00BF0F09CAB5}"/>
    <cellStyle name="Input 4 4 2 10 2" xfId="18438" xr:uid="{A5078A57-4D8B-448F-8187-9BB1E0538183}"/>
    <cellStyle name="Input 4 4 2 10 2 2" xfId="26721" xr:uid="{0A21C907-3226-4675-A694-1046F762C65E}"/>
    <cellStyle name="Input 4 4 2 10 2 3" xfId="31871" xr:uid="{075C509C-EF9F-4A9C-AA8F-8A6050926801}"/>
    <cellStyle name="Input 4 4 2 10 2 4" xfId="36440" xr:uid="{7BE3D120-9A60-4A3E-A437-B44FE3B501A4}"/>
    <cellStyle name="Input 4 4 2 10 3" xfId="23576" xr:uid="{10F1C4F8-B5BB-45FF-A644-46022AEA436A}"/>
    <cellStyle name="Input 4 4 2 10 4" xfId="28859" xr:uid="{F61756DC-AFA0-4439-9A60-C813BDF393E3}"/>
    <cellStyle name="Input 4 4 2 10 5" xfId="33535" xr:uid="{3A632BF2-9B16-480D-B063-D46246D586C6}"/>
    <cellStyle name="Input 4 4 2 11" xfId="9558" xr:uid="{56187D70-F218-472F-9DAE-03762FFEFB95}"/>
    <cellStyle name="Input 4 4 2 11 2" xfId="18974" xr:uid="{F9AA9D2D-93FF-42CC-973B-63834400B898}"/>
    <cellStyle name="Input 4 4 2 11 3" xfId="20727" xr:uid="{738DECAD-1D1E-42A4-9AA9-D6DB49483ADD}"/>
    <cellStyle name="Input 4 4 2 12" xfId="15219" xr:uid="{AD7B5876-BFE0-4B73-A110-AA3BA3498C61}"/>
    <cellStyle name="Input 4 4 2 13" xfId="21069" xr:uid="{90CA5D20-39EB-470F-9216-54A3600BC4DE}"/>
    <cellStyle name="Input 4 4 2 2" xfId="994" xr:uid="{C464381A-DD6C-401C-B8BB-1A6E69BB225B}"/>
    <cellStyle name="Input 4 4 2 2 10" xfId="9695" xr:uid="{E8BB9CA5-5325-4554-ABDC-DB95985772A6}"/>
    <cellStyle name="Input 4 4 2 2 10 2" xfId="19111" xr:uid="{24FD257E-68B9-4DF5-B40B-4E3BC62C131C}"/>
    <cellStyle name="Input 4 4 2 2 10 3" xfId="23876" xr:uid="{F60FE519-FE0D-49D1-9E78-E6C677085DE8}"/>
    <cellStyle name="Input 4 4 2 2 11" xfId="8159" xr:uid="{66C91DD4-2668-49C6-BBAC-4EBBF75A5C28}"/>
    <cellStyle name="Input 4 4 2 2 12" xfId="23270" xr:uid="{AC1D807E-CBD3-4C24-B9FC-FF9AC612E588}"/>
    <cellStyle name="Input 4 4 2 2 2" xfId="2162" xr:uid="{FA78BA1F-F64C-4CBF-858C-0877166EDD3D}"/>
    <cellStyle name="Input 4 4 2 2 2 2" xfId="5072" xr:uid="{248335FF-37C1-47E4-9E86-E737E4F080E2}"/>
    <cellStyle name="Input 4 4 2 2 2 2 2" xfId="16115" xr:uid="{3267D3CE-5378-4E5B-B2BD-26621EDE0C32}"/>
    <cellStyle name="Input 4 4 2 2 2 2 3" xfId="24398" xr:uid="{FB740CAB-A12A-404C-B11B-1E4FE29CE607}"/>
    <cellStyle name="Input 4 4 2 2 2 2 4" xfId="29548" xr:uid="{C7C1FD75-7244-438D-AF0A-B806551DDD0C}"/>
    <cellStyle name="Input 4 4 2 2 2 2 5" xfId="34117" xr:uid="{51F14E42-BBE7-4F11-B65F-3E8240C9F690}"/>
    <cellStyle name="Input 4 4 2 2 2 3" xfId="10558" xr:uid="{ACF4B10F-3872-4430-B21E-83F9FBD7264F}"/>
    <cellStyle name="Input 4 4 2 2 2 4" xfId="19830" xr:uid="{4B49C218-D857-46B5-B768-64B38E9D965B}"/>
    <cellStyle name="Input 4 4 2 2 2 5" xfId="21434" xr:uid="{BC3C8934-6889-4AB4-98C8-B39D034A4A45}"/>
    <cellStyle name="Input 4 4 2 2 2 6" xfId="19465" xr:uid="{FE2D9B67-1023-4900-A6D0-F3D7766F1C4C}"/>
    <cellStyle name="Input 4 4 2 2 3" xfId="2991" xr:uid="{DA411311-4D07-41E4-92A4-CEC9F4D4A586}"/>
    <cellStyle name="Input 4 4 2 2 3 2" xfId="5893" xr:uid="{7CEB405D-7519-4ABA-AC53-C0F2653A578C}"/>
    <cellStyle name="Input 4 4 2 2 3 2 2" xfId="16571" xr:uid="{591FCBBB-9AEB-44EF-A434-BDDDD3434F29}"/>
    <cellStyle name="Input 4 4 2 2 3 2 3" xfId="24854" xr:uid="{F7EB9A85-57A9-4FAF-9480-2A2A1D69C5B9}"/>
    <cellStyle name="Input 4 4 2 2 3 2 4" xfId="30004" xr:uid="{A7E5802C-7196-433A-B99A-6E32A556B942}"/>
    <cellStyle name="Input 4 4 2 2 3 2 5" xfId="34573" xr:uid="{549E4517-95D4-46CC-9B02-554C2FE621D6}"/>
    <cellStyle name="Input 4 4 2 2 3 3" xfId="11091" xr:uid="{99FF24E0-E977-4F94-9180-0C45263D5C52}"/>
    <cellStyle name="Input 4 4 2 2 3 4" xfId="20336" xr:uid="{7F55E619-E88A-4211-A77F-893A84C2E0EE}"/>
    <cellStyle name="Input 4 4 2 2 3 5" xfId="19184" xr:uid="{6D2E35E9-19E3-45D7-AE16-E0CCFC7AB4CF}"/>
    <cellStyle name="Input 4 4 2 2 3 6" xfId="28539" xr:uid="{9792B64D-31CD-4FFF-9F99-5697A8E85132}"/>
    <cellStyle name="Input 4 4 2 2 4" xfId="3354" xr:uid="{F499EF6B-9917-4F06-914C-D015BB07BDE7}"/>
    <cellStyle name="Input 4 4 2 2 4 2" xfId="6252" xr:uid="{C1738BB1-A236-47FA-B7AE-254E46020F80}"/>
    <cellStyle name="Input 4 4 2 2 4 2 2" xfId="16232" xr:uid="{B1777FBE-B64C-476E-AD19-BF1743896A85}"/>
    <cellStyle name="Input 4 4 2 2 4 2 3" xfId="24515" xr:uid="{6B02A455-80AF-4C7D-970F-1C5F85E456F7}"/>
    <cellStyle name="Input 4 4 2 2 4 2 4" xfId="29665" xr:uid="{4FE34D06-ED2B-4E5D-8137-C9A724D9E28C}"/>
    <cellStyle name="Input 4 4 2 2 4 2 5" xfId="34234" xr:uid="{DDD16CCE-10FA-483D-9DCC-51529FD9AD61}"/>
    <cellStyle name="Input 4 4 2 2 4 3" xfId="10751" xr:uid="{B3C0FDCB-F0ED-4719-A894-3802824524DC}"/>
    <cellStyle name="Input 4 4 2 2 4 4" xfId="19996" xr:uid="{95AD6C7D-7631-4164-8D29-8ED8BBA966FC}"/>
    <cellStyle name="Input 4 4 2 2 4 5" xfId="23982" xr:uid="{6BAC25BF-C507-492D-AD9A-424A73E0B729}"/>
    <cellStyle name="Input 4 4 2 2 4 6" xfId="8957" xr:uid="{2C6B6BAC-5E60-4C94-AB55-54C3B6109935}"/>
    <cellStyle name="Input 4 4 2 2 5" xfId="3639" xr:uid="{5A24D71E-AEB0-464E-8FD3-606035C6ED47}"/>
    <cellStyle name="Input 4 4 2 2 5 2" xfId="6536" xr:uid="{A11C817D-9114-4734-B96D-0CF3F37A1003}"/>
    <cellStyle name="Input 4 4 2 2 5 2 2" xfId="17098" xr:uid="{D2153CB6-DBC1-4068-969A-6692EF6ADD56}"/>
    <cellStyle name="Input 4 4 2 2 5 2 3" xfId="25381" xr:uid="{8BDDAFE9-6670-46DA-9634-D6DF5B19ED0C}"/>
    <cellStyle name="Input 4 4 2 2 5 2 4" xfId="30531" xr:uid="{609E7D9E-56AB-4F2E-A479-E4AD011FFCB5}"/>
    <cellStyle name="Input 4 4 2 2 5 2 5" xfId="35100" xr:uid="{AAC37BAE-94E4-43D9-92DB-C014A532A6F0}"/>
    <cellStyle name="Input 4 4 2 2 5 3" xfId="12372" xr:uid="{AF5F469D-5E84-497A-8B29-E858F2911B47}"/>
    <cellStyle name="Input 4 4 2 2 5 4" xfId="21307" xr:uid="{4EAF0E07-1303-4687-B16C-CE314BD8C835}"/>
    <cellStyle name="Input 4 4 2 2 5 5" xfId="27094" xr:uid="{C664A2C6-0347-4EA3-A75A-9A30304F0035}"/>
    <cellStyle name="Input 4 4 2 2 5 6" xfId="32195" xr:uid="{E6609408-71BB-4C7C-8F5B-43A54FCDDC8A}"/>
    <cellStyle name="Input 4 4 2 2 6" xfId="4405" xr:uid="{9C0C16EF-DC0B-42F7-A236-1C33182F294D}"/>
    <cellStyle name="Input 4 4 2 2 6 2" xfId="17882" xr:uid="{E128BD91-877C-49CA-9224-B7525D97AAAC}"/>
    <cellStyle name="Input 4 4 2 2 6 2 2" xfId="26165" xr:uid="{67EA2BB1-17F2-47E2-B8AA-8199C3EA4CED}"/>
    <cellStyle name="Input 4 4 2 2 6 2 3" xfId="31315" xr:uid="{96308AC5-DFE1-4AE7-A59B-474CC1ED4955}"/>
    <cellStyle name="Input 4 4 2 2 6 2 4" xfId="35884" xr:uid="{5940EC68-E3A8-4B20-8B16-ED8F70B69401}"/>
    <cellStyle name="Input 4 4 2 2 6 3" xfId="14259" xr:uid="{44D81816-056C-4821-B347-634E2D86C4CD}"/>
    <cellStyle name="Input 4 4 2 2 6 4" xfId="22787" xr:uid="{CE64D5B9-1398-47F6-8F2B-1D88D7D2D6E9}"/>
    <cellStyle name="Input 4 4 2 2 6 5" xfId="28198" xr:uid="{73C86A08-23C7-4EAE-9F91-9EC170A6D6F2}"/>
    <cellStyle name="Input 4 4 2 2 6 6" xfId="32979" xr:uid="{89180EAE-E58A-4151-B3C5-FBBD6A9CA7BC}"/>
    <cellStyle name="Input 4 4 2 2 7" xfId="7651" xr:uid="{DF766F69-11DA-48FC-BE2D-3F010FF45DC0}"/>
    <cellStyle name="Input 4 4 2 2 7 2" xfId="18031" xr:uid="{73E8EC68-7497-403F-A2DC-9536F5CFF3C7}"/>
    <cellStyle name="Input 4 4 2 2 7 2 2" xfId="26314" xr:uid="{4F991A7C-03DD-42E6-B8D3-15F0859D8B3E}"/>
    <cellStyle name="Input 4 4 2 2 7 2 3" xfId="31464" xr:uid="{AEA937AB-1EE0-4A2D-BB1C-6B76EBA43ACD}"/>
    <cellStyle name="Input 4 4 2 2 7 2 4" xfId="36033" xr:uid="{47392DAC-CB9A-43D4-92BA-4D6253EAB8AA}"/>
    <cellStyle name="Input 4 4 2 2 7 3" xfId="14403" xr:uid="{6D6E121E-7492-4FF9-8740-ECAA98A73A72}"/>
    <cellStyle name="Input 4 4 2 2 7 4" xfId="22937" xr:uid="{CE6DB20E-A02A-4A19-92EB-0F0BCD4009D3}"/>
    <cellStyle name="Input 4 4 2 2 7 5" xfId="28347" xr:uid="{98FF1F3C-93BE-4E68-92C1-6E1380D74293}"/>
    <cellStyle name="Input 4 4 2 2 7 6" xfId="33128" xr:uid="{3196A62F-62A7-4DA8-8334-9EB0E7673587}"/>
    <cellStyle name="Input 4 4 2 2 8" xfId="6713" xr:uid="{E15B2642-C77A-4E37-909C-0A916716A281}"/>
    <cellStyle name="Input 4 4 2 2 8 2" xfId="18367" xr:uid="{2EC03716-BD05-4A8E-A27A-D105BDAE026C}"/>
    <cellStyle name="Input 4 4 2 2 8 2 2" xfId="26650" xr:uid="{EDAF0442-B217-45AC-B1DA-6C891246940A}"/>
    <cellStyle name="Input 4 4 2 2 8 2 3" xfId="31800" xr:uid="{01D96040-2AA1-4CDB-A930-FFB032855385}"/>
    <cellStyle name="Input 4 4 2 2 8 2 4" xfId="36369" xr:uid="{C1E06A3D-BADC-401E-BF26-FF4B82BC2264}"/>
    <cellStyle name="Input 4 4 2 2 8 3" xfId="15107" xr:uid="{CA3BCB81-BABA-45F1-97FC-992CFE40B414}"/>
    <cellStyle name="Input 4 4 2 2 8 4" xfId="23505" xr:uid="{840E2954-AC17-4574-B6FA-F1500C395D88}"/>
    <cellStyle name="Input 4 4 2 2 8 5" xfId="28788" xr:uid="{C41A3E45-4F4C-4005-B9CC-114049C2EE64}"/>
    <cellStyle name="Input 4 4 2 2 8 6" xfId="33464" xr:uid="{2DCFA041-CCB0-4D62-93FB-B3385067E333}"/>
    <cellStyle name="Input 4 4 2 2 9" xfId="8079" xr:uid="{95AE9B3C-9ACD-4EAC-9AA1-2922BC50C2E5}"/>
    <cellStyle name="Input 4 4 2 2 9 2" xfId="17679" xr:uid="{A85664BB-22C2-4832-AAA2-A22F96B651E4}"/>
    <cellStyle name="Input 4 4 2 2 9 2 2" xfId="25962" xr:uid="{DDFB46A3-4794-41F0-B822-1B86735A4DF2}"/>
    <cellStyle name="Input 4 4 2 2 9 2 3" xfId="31112" xr:uid="{8896849E-6C2B-4663-B63E-17B6561C8E91}"/>
    <cellStyle name="Input 4 4 2 2 9 2 4" xfId="35681" xr:uid="{A2147AF4-D78A-418F-A39F-4DC804F6061B}"/>
    <cellStyle name="Input 4 4 2 2 9 3" xfId="22583" xr:uid="{FA00BDDA-984F-4DD1-98A5-014164E51FF1}"/>
    <cellStyle name="Input 4 4 2 2 9 4" xfId="27995" xr:uid="{269566A0-DDD0-4628-938B-1F9C1BCB53D8}"/>
    <cellStyle name="Input 4 4 2 2 9 5" xfId="32776" xr:uid="{CA6ED57C-92AE-4FF9-95BF-C3DD08B361F0}"/>
    <cellStyle name="Input 4 4 2 3" xfId="2034" xr:uid="{B973F876-6631-4DE1-AD82-7D843402BFB6}"/>
    <cellStyle name="Input 4 4 2 3 2" xfId="4944" xr:uid="{83EE1E8D-9F00-4A05-9C89-D3199FE6E12D}"/>
    <cellStyle name="Input 4 4 2 3 2 2" xfId="15977" xr:uid="{7C4403B4-791B-4110-89F3-A075631F166E}"/>
    <cellStyle name="Input 4 4 2 3 2 3" xfId="24260" xr:uid="{0D5719DA-2D29-4DDB-97B7-3B22804E091E}"/>
    <cellStyle name="Input 4 4 2 3 2 4" xfId="29410" xr:uid="{FC8804D0-4237-46AE-9B43-C7D5A53DB0D1}"/>
    <cellStyle name="Input 4 4 2 3 2 5" xfId="33979" xr:uid="{189DCA8A-749D-4C66-BD38-22CFE8335DD1}"/>
    <cellStyle name="Input 4 4 2 3 3" xfId="10420" xr:uid="{0F2DEF06-967D-491B-BA2F-6A7EE86C84A0}"/>
    <cellStyle name="Input 4 4 2 3 4" xfId="19692" xr:uid="{0CE91B7D-E27C-45AD-8685-82D571F0067F}"/>
    <cellStyle name="Input 4 4 2 3 5" xfId="23147" xr:uid="{7B69F859-FB72-409B-8689-9A42AAEE3E0F}"/>
    <cellStyle name="Input 4 4 2 3 6" xfId="21975" xr:uid="{C070FC82-C3B8-4674-9617-C701BBCDFEBB}"/>
    <cellStyle name="Input 4 4 2 4" xfId="2419" xr:uid="{A46DD076-F46F-4A90-A707-271288F1D23A}"/>
    <cellStyle name="Input 4 4 2 4 2" xfId="5324" xr:uid="{6025F3A3-4BD4-4AFF-B1B6-14A867AA379D}"/>
    <cellStyle name="Input 4 4 2 4 2 2" xfId="16431" xr:uid="{AA356968-5125-489C-ACD5-714A2903313C}"/>
    <cellStyle name="Input 4 4 2 4 2 3" xfId="24714" xr:uid="{C0821CBB-C907-4878-BDA1-9AA54EEF0204}"/>
    <cellStyle name="Input 4 4 2 4 2 4" xfId="29864" xr:uid="{2B116529-96CF-4A1A-9757-1C3EF0422005}"/>
    <cellStyle name="Input 4 4 2 4 2 5" xfId="34433" xr:uid="{3D46B0FB-71B5-4577-9AD2-C72AD9925E5B}"/>
    <cellStyle name="Input 4 4 2 4 3" xfId="10951" xr:uid="{50BE74A7-7C1B-4FCE-ADE5-77AB3B89EFFE}"/>
    <cellStyle name="Input 4 4 2 4 4" xfId="20196" xr:uid="{EEE4109F-24FC-47BE-BFD3-7E6718949C98}"/>
    <cellStyle name="Input 4 4 2 4 5" xfId="15242" xr:uid="{4413EA1C-8255-43B8-9A5A-081F6630DBFA}"/>
    <cellStyle name="Input 4 4 2 4 6" xfId="28594" xr:uid="{12D283E0-C29C-4AFF-BFC1-55F76D57D618}"/>
    <cellStyle name="Input 4 4 2 5" xfId="3217" xr:uid="{10461C7A-989E-42AD-96AB-438BD5E6EC72}"/>
    <cellStyle name="Input 4 4 2 5 2" xfId="6115" xr:uid="{B7E186D5-343A-412D-962E-F1BB8A0E06AE}"/>
    <cellStyle name="Input 4 4 2 5 2 2" xfId="16761" xr:uid="{CD54F825-454F-4655-B622-EFFBA038AD01}"/>
    <cellStyle name="Input 4 4 2 5 2 3" xfId="25044" xr:uid="{6ED09A64-E512-4D75-8153-47FB857FB61A}"/>
    <cellStyle name="Input 4 4 2 5 2 4" xfId="30194" xr:uid="{5A2D157A-4771-4907-AD77-CB29A07AB10B}"/>
    <cellStyle name="Input 4 4 2 5 2 5" xfId="34763" xr:uid="{297D3EDC-3610-457F-816F-E15444137245}"/>
    <cellStyle name="Input 4 4 2 5 3" xfId="11284" xr:uid="{FE9CF37A-A58D-4011-AD17-96FCCEB98EF7}"/>
    <cellStyle name="Input 4 4 2 5 4" xfId="20530" xr:uid="{9C69205E-3DF4-4544-99A2-9F9F2DB0CAFD}"/>
    <cellStyle name="Input 4 4 2 5 5" xfId="22523" xr:uid="{6AF8BA6A-48DC-4BCB-A5AA-C73F637DF8E4}"/>
    <cellStyle name="Input 4 4 2 5 6" xfId="22527" xr:uid="{9E3C8345-1699-4D91-AF1C-FE7695898A59}"/>
    <cellStyle name="Input 4 4 2 6" xfId="3502" xr:uid="{009AA6FD-83B8-41CB-B9D4-F06F398F82E6}"/>
    <cellStyle name="Input 4 4 2 6 2" xfId="6399" xr:uid="{BE67340C-1FEF-4490-B076-E9B2876ADF2B}"/>
    <cellStyle name="Input 4 4 2 6 2 2" xfId="16961" xr:uid="{8540B0C3-1572-4628-A7B5-105E88E0687C}"/>
    <cellStyle name="Input 4 4 2 6 2 3" xfId="25244" xr:uid="{5EECFD8C-6578-4BAF-BC8C-8758A2A2CB3A}"/>
    <cellStyle name="Input 4 4 2 6 2 4" xfId="30394" xr:uid="{094D46FE-7496-4CFD-9C67-949757F6D9A8}"/>
    <cellStyle name="Input 4 4 2 6 2 5" xfId="34963" xr:uid="{4997C2A0-D139-4F71-873A-9F344ACB6215}"/>
    <cellStyle name="Input 4 4 2 6 3" xfId="12235" xr:uid="{3E070EAC-DC12-4896-88C1-6AF2F7AB44CC}"/>
    <cellStyle name="Input 4 4 2 6 4" xfId="21170" xr:uid="{1FC8A281-BCF5-4850-B8D5-C9AA61E0710F}"/>
    <cellStyle name="Input 4 4 2 6 5" xfId="26957" xr:uid="{462E1D7F-29DC-4C8C-9F54-C36A20337996}"/>
    <cellStyle name="Input 4 4 2 6 6" xfId="32058" xr:uid="{20F17810-811F-4460-8263-5D0BFC13E0CB}"/>
    <cellStyle name="Input 4 4 2 7" xfId="4268" xr:uid="{F58F8C46-0DE5-4101-BB5E-9C7A3EE2EA23}"/>
    <cellStyle name="Input 4 4 2 7 2" xfId="17761" xr:uid="{4CB026ED-BEBA-4DB4-A2AE-AF2D823E6F6B}"/>
    <cellStyle name="Input 4 4 2 7 2 2" xfId="26044" xr:uid="{E3F06BAC-D219-4252-864D-C36E961A0CE6}"/>
    <cellStyle name="Input 4 4 2 7 2 3" xfId="31194" xr:uid="{664E31E5-75AB-4D4C-8D7B-0CC04E5BCE7C}"/>
    <cellStyle name="Input 4 4 2 7 2 4" xfId="35763" xr:uid="{0F34CCFF-6EA5-454F-9885-8F30F94F453D}"/>
    <cellStyle name="Input 4 4 2 7 3" xfId="14144" xr:uid="{86E830DA-5BE6-4146-B0D4-CFCC9DC8EAB1}"/>
    <cellStyle name="Input 4 4 2 7 4" xfId="22666" xr:uid="{042C04F0-D9B8-4336-BB83-3011E47B8122}"/>
    <cellStyle name="Input 4 4 2 7 5" xfId="28077" xr:uid="{641D321F-1F5B-4801-B991-261C32B39570}"/>
    <cellStyle name="Input 4 4 2 7 6" xfId="32858" xr:uid="{55D4005D-83FD-45A6-A0ED-7DCD93383EFE}"/>
    <cellStyle name="Input 4 4 2 8" xfId="7523" xr:uid="{3D100914-591E-4FFA-95F4-5DF89AF720BC}"/>
    <cellStyle name="Input 4 4 2 8 2" xfId="17561" xr:uid="{823A1582-6565-404A-BA56-FAF6A5D95D11}"/>
    <cellStyle name="Input 4 4 2 8 2 2" xfId="25844" xr:uid="{7D3E4725-DC3E-4FB4-B7ED-60A97EE1D7EF}"/>
    <cellStyle name="Input 4 4 2 8 2 3" xfId="30994" xr:uid="{BC6F4C3B-B165-4B3B-9740-3A5E6F73837F}"/>
    <cellStyle name="Input 4 4 2 8 2 4" xfId="35563" xr:uid="{406302F3-BDE7-49B2-9B87-A23281100259}"/>
    <cellStyle name="Input 4 4 2 8 3" xfId="13879" xr:uid="{7F09093C-F1F8-40B8-BFAD-EB8C592EEE68}"/>
    <cellStyle name="Input 4 4 2 8 4" xfId="22421" xr:uid="{6670A773-8874-4434-8D5E-C80E9C528888}"/>
    <cellStyle name="Input 4 4 2 8 5" xfId="27850" xr:uid="{8D071B7F-37CE-4EDE-A1AD-E97856C47629}"/>
    <cellStyle name="Input 4 4 2 8 6" xfId="32658" xr:uid="{106DC98A-2735-43BA-AB06-D3AD1379AE08}"/>
    <cellStyle name="Input 4 4 2 9" xfId="7871" xr:uid="{254592B2-9C1C-4420-8DE4-94DCC1F65E28}"/>
    <cellStyle name="Input 4 4 2 9 2" xfId="18230" xr:uid="{F3AC19CB-A47E-4677-A0E7-FFA67FFFA65B}"/>
    <cellStyle name="Input 4 4 2 9 2 2" xfId="26513" xr:uid="{A25D6610-9CCB-4593-B847-12F8C10685C2}"/>
    <cellStyle name="Input 4 4 2 9 2 3" xfId="31663" xr:uid="{B4E23B20-FA4F-45E6-A1CB-A45679421F57}"/>
    <cellStyle name="Input 4 4 2 9 2 4" xfId="36232" xr:uid="{8E62EAD7-94F3-4262-941F-8C37A19A70B8}"/>
    <cellStyle name="Input 4 4 2 9 3" xfId="14974" xr:uid="{A3B7CAF2-36F4-418E-9D17-4BA33E76D2DB}"/>
    <cellStyle name="Input 4 4 2 9 4" xfId="23368" xr:uid="{3DFCD0CF-6429-48F0-AB57-49C791132F41}"/>
    <cellStyle name="Input 4 4 2 9 5" xfId="28651" xr:uid="{C73A42BD-70B0-4636-886D-47DCBC70AD2F}"/>
    <cellStyle name="Input 4 4 2 9 6" xfId="33327" xr:uid="{750B0A33-FC76-49E5-B243-980E49B310B0}"/>
    <cellStyle name="Input 4 4 3" xfId="556" xr:uid="{5E6EE615-7D2C-431A-B3DA-85B53EA7F88F}"/>
    <cellStyle name="Input 4 4 3 10" xfId="9280" xr:uid="{4C1A2EFB-9101-4BCC-82AF-91EB5101BE12}"/>
    <cellStyle name="Input 4 4 3 10 2" xfId="18761" xr:uid="{0E5214DE-677B-48C7-A9D5-DB6E567BBF52}"/>
    <cellStyle name="Input 4 4 3 10 3" xfId="18781" xr:uid="{787A4928-5BFD-4D1E-AA18-D08CC6D34DCC}"/>
    <cellStyle name="Input 4 4 3 11" xfId="15248" xr:uid="{0A7D5EEB-71F0-405A-919A-A0CABAD35839}"/>
    <cellStyle name="Input 4 4 3 12" xfId="23979" xr:uid="{F4201EF3-C710-492D-8E7E-0CDFA0195BED}"/>
    <cellStyle name="Input 4 4 3 2" xfId="1767" xr:uid="{A644FD00-9009-4128-86DF-1DDDB9192168}"/>
    <cellStyle name="Input 4 4 3 2 2" xfId="4677" xr:uid="{ACAB189E-362E-4E8B-B08F-4D9B84BE20F6}"/>
    <cellStyle name="Input 4 4 3 2 2 2" xfId="15842" xr:uid="{13872186-9438-453B-A042-8DB6290F02A5}"/>
    <cellStyle name="Input 4 4 3 2 2 3" xfId="24125" xr:uid="{C3D44AAB-22FE-441D-8001-7E1A38C85B26}"/>
    <cellStyle name="Input 4 4 3 2 2 4" xfId="29275" xr:uid="{8A4FFB0B-60BD-4DB3-8988-7E3E13485332}"/>
    <cellStyle name="Input 4 4 3 2 2 5" xfId="33844" xr:uid="{6A0A7E91-EFFB-459B-9552-6DF063807E5E}"/>
    <cellStyle name="Input 4 4 3 2 3" xfId="10137" xr:uid="{E49B8C75-FB7A-4FA4-843E-1438F2C76695}"/>
    <cellStyle name="Input 4 4 3 2 4" xfId="19460" xr:uid="{BDFD0B01-64DB-42A2-841D-E2728E9C13A9}"/>
    <cellStyle name="Input 4 4 3 2 5" xfId="21736" xr:uid="{1CBED0D1-7875-4E2C-B88E-5C06E25C6D8F}"/>
    <cellStyle name="Input 4 4 3 2 6" xfId="29105" xr:uid="{036E1D9D-8E1D-44B8-8405-9FEC8F12EC03}"/>
    <cellStyle name="Input 4 4 3 3" xfId="3103" xr:uid="{097B653B-327A-4B59-AC53-C3CE6FD8AC32}"/>
    <cellStyle name="Input 4 4 3 3 2" xfId="6004" xr:uid="{CD882BB9-1E3C-4DFE-A10C-D6E215929A13}"/>
    <cellStyle name="Input 4 4 3 3 2 2" xfId="16253" xr:uid="{694FAB29-9DB6-4F9D-8743-80C13B9FDE8F}"/>
    <cellStyle name="Input 4 4 3 3 2 3" xfId="24536" xr:uid="{EA1AFAF3-4AF4-4DCC-A43F-11E346A50637}"/>
    <cellStyle name="Input 4 4 3 3 2 4" xfId="29686" xr:uid="{5A42CEEF-E85F-4E68-A3F7-CBCAFBD53E9F}"/>
    <cellStyle name="Input 4 4 3 3 2 5" xfId="34255" xr:uid="{70C9AA4C-BC05-4671-937A-6FACB8B50305}"/>
    <cellStyle name="Input 4 4 3 3 3" xfId="10772" xr:uid="{CBD0910A-F95E-4DAC-90AA-D9A4C8D6ECEF}"/>
    <cellStyle name="Input 4 4 3 3 4" xfId="20017" xr:uid="{746A886F-F9DD-46B5-9CDB-6C0F53261ACD}"/>
    <cellStyle name="Input 4 4 3 3 5" xfId="21821" xr:uid="{A3A7B9C4-3B0C-4D68-899C-3D42E3308966}"/>
    <cellStyle name="Input 4 4 3 3 6" xfId="20717" xr:uid="{DF8961EA-D95D-41CA-9A4C-9B8544DAC2E5}"/>
    <cellStyle name="Input 4 4 3 4" xfId="2418" xr:uid="{B1C39170-1534-421C-B3AE-62CA44F5B713}"/>
    <cellStyle name="Input 4 4 3 4 2" xfId="5323" xr:uid="{7B8C8840-D95C-4492-87C5-4139120F6AC2}"/>
    <cellStyle name="Input 4 4 3 4 2 2" xfId="16697" xr:uid="{FE622ACE-B842-4B01-AE48-39FC4B7D5989}"/>
    <cellStyle name="Input 4 4 3 4 2 3" xfId="24980" xr:uid="{B2C4F7A7-CB2C-431F-99D6-8843F6C55846}"/>
    <cellStyle name="Input 4 4 3 4 2 4" xfId="30130" xr:uid="{9FD5294A-BE80-4EE4-A7EB-64FE9E9133F6}"/>
    <cellStyle name="Input 4 4 3 4 2 5" xfId="34699" xr:uid="{E3B3BCEF-5780-4757-AA72-7F9AD7127B82}"/>
    <cellStyle name="Input 4 4 3 4 3" xfId="11219" xr:uid="{E75B75E7-EBFF-4096-82A9-EA6A4D7D43BF}"/>
    <cellStyle name="Input 4 4 3 4 4" xfId="20465" xr:uid="{C4924218-AF0E-4C3F-A234-C55F63D44F73}"/>
    <cellStyle name="Input 4 4 3 4 5" xfId="19440" xr:uid="{C90C15D2-2B9F-49F8-8964-E5F48A34C702}"/>
    <cellStyle name="Input 4 4 3 4 6" xfId="27680" xr:uid="{08CDF58D-B020-43C8-ADA3-2BA08332970F}"/>
    <cellStyle name="Input 4 4 3 5" xfId="3010" xr:uid="{52750A26-1C9E-41F4-8EE8-9ECFD3F0E724}"/>
    <cellStyle name="Input 4 4 3 5 2" xfId="5912" xr:uid="{1032D234-8A88-4EFD-ABB0-B2EC9DD2A49D}"/>
    <cellStyle name="Input 4 4 3 5 2 2" xfId="16857" xr:uid="{933F7396-8ED7-4FBE-8DF8-C6DCF3C4B0DC}"/>
    <cellStyle name="Input 4 4 3 5 2 3" xfId="25140" xr:uid="{B5D67301-809E-4FD3-8463-E21D3DD9689D}"/>
    <cellStyle name="Input 4 4 3 5 2 4" xfId="30290" xr:uid="{9540E2B2-B5D1-4F3E-9356-F8BC6DE70FB1}"/>
    <cellStyle name="Input 4 4 3 5 2 5" xfId="34859" xr:uid="{03847E5F-F580-4BCD-8F37-677882EEACF8}"/>
    <cellStyle name="Input 4 4 3 5 3" xfId="11661" xr:uid="{EE0019AF-3925-4291-A8DB-C103B721DDAF}"/>
    <cellStyle name="Input 4 4 3 5 4" xfId="20788" xr:uid="{7C0E4A89-DCD2-4D60-AE07-373DF61133D5}"/>
    <cellStyle name="Input 4 4 3 5 5" xfId="23192" xr:uid="{4DA9CD3F-0FB6-4F71-9FE2-AB19B4AF95AE}"/>
    <cellStyle name="Input 4 4 3 5 6" xfId="18824" xr:uid="{0DAC11A5-2916-4934-910F-635238B568A0}"/>
    <cellStyle name="Input 4 4 3 6" xfId="3982" xr:uid="{19969CFA-BD7D-4CC2-8704-260A112DB439}"/>
    <cellStyle name="Input 4 4 3 6 2" xfId="17767" xr:uid="{1BD82E63-BE47-4140-94D7-28985AD9A02A}"/>
    <cellStyle name="Input 4 4 3 6 2 2" xfId="26050" xr:uid="{64B844C6-99B4-4A46-BF6F-4A9880B0C885}"/>
    <cellStyle name="Input 4 4 3 6 2 3" xfId="31200" xr:uid="{852F0B59-71B0-4B9A-A489-2E0C6D8925FE}"/>
    <cellStyle name="Input 4 4 3 6 2 4" xfId="35769" xr:uid="{B5300FBB-575D-4C28-898B-262835A23F2F}"/>
    <cellStyle name="Input 4 4 3 6 3" xfId="14150" xr:uid="{01E8AB8C-055D-43A9-80ED-05667A2E4F46}"/>
    <cellStyle name="Input 4 4 3 6 4" xfId="22672" xr:uid="{79364778-B633-4AEC-ADBA-280A7EC35243}"/>
    <cellStyle name="Input 4 4 3 6 5" xfId="28083" xr:uid="{76283337-B4AB-445A-8F51-AF3093BCA4E1}"/>
    <cellStyle name="Input 4 4 3 6 6" xfId="32864" xr:uid="{E9C319CA-C66A-428B-87F7-0DBD5C4FFF33}"/>
    <cellStyle name="Input 4 4 3 7" xfId="7246" xr:uid="{C8511196-DAEB-4D8E-8D0A-118642D73AD0}"/>
    <cellStyle name="Input 4 4 3 7 2" xfId="17528" xr:uid="{7948B09D-3ADE-4FA4-A986-0D93AFE79CB1}"/>
    <cellStyle name="Input 4 4 3 7 2 2" xfId="25811" xr:uid="{46FC84C7-2ECF-422A-BFCF-2DD6A88A4E77}"/>
    <cellStyle name="Input 4 4 3 7 2 3" xfId="30961" xr:uid="{1045A279-0BD3-49C7-947E-59B436E4E8A1}"/>
    <cellStyle name="Input 4 4 3 7 2 4" xfId="35530" xr:uid="{1B1E6341-80C2-44D6-9478-5BE1F56A58E5}"/>
    <cellStyle name="Input 4 4 3 7 3" xfId="13847" xr:uid="{DAE183A5-8C96-4E48-8833-D5F0617BA096}"/>
    <cellStyle name="Input 4 4 3 7 4" xfId="22388" xr:uid="{8ACFD22F-B1E1-4F05-855D-4C31DC9E5B6E}"/>
    <cellStyle name="Input 4 4 3 7 5" xfId="27817" xr:uid="{726E90A6-02AC-4895-91EA-658A63689C51}"/>
    <cellStyle name="Input 4 4 3 7 6" xfId="32625" xr:uid="{E13091F1-D14C-416D-9DF0-83477A102D11}"/>
    <cellStyle name="Input 4 4 3 8" xfId="7741" xr:uid="{88CFE390-B3B7-44B1-B52D-C7A5FEB65F91}"/>
    <cellStyle name="Input 4 4 3 8 2" xfId="17984" xr:uid="{07EFDF46-6718-49AB-98F2-BA1FC0CF210C}"/>
    <cellStyle name="Input 4 4 3 8 2 2" xfId="26267" xr:uid="{0FF86336-1052-4420-A6A2-C0EED162CB58}"/>
    <cellStyle name="Input 4 4 3 8 2 3" xfId="31417" xr:uid="{521ED555-5843-4766-A66F-212293A6D349}"/>
    <cellStyle name="Input 4 4 3 8 2 4" xfId="35986" xr:uid="{07F2540E-B048-42F2-966E-5606554D22E1}"/>
    <cellStyle name="Input 4 4 3 8 3" xfId="14361" xr:uid="{5FA984F2-810B-4FBC-92DE-60809411982A}"/>
    <cellStyle name="Input 4 4 3 8 4" xfId="22890" xr:uid="{3258E2A6-1286-41A5-A5A3-3273A1D194EE}"/>
    <cellStyle name="Input 4 4 3 8 5" xfId="28300" xr:uid="{3CDB33C9-2A86-415E-949B-19A85F7A9FF4}"/>
    <cellStyle name="Input 4 4 3 8 6" xfId="33081" xr:uid="{277490C7-4695-4CCA-88EC-008BCAFD108C}"/>
    <cellStyle name="Input 4 4 3 9" xfId="7709" xr:uid="{34D7E40D-5F6D-4859-B2AD-31BD09F98DBF}"/>
    <cellStyle name="Input 4 4 3 9 2" xfId="18578" xr:uid="{B389309F-AA92-4420-A544-2D4A212E3CDA}"/>
    <cellStyle name="Input 4 4 3 9 2 2" xfId="26861" xr:uid="{5483C0E0-B2FC-4F13-815B-CF69AF02FE3A}"/>
    <cellStyle name="Input 4 4 3 9 2 3" xfId="32011" xr:uid="{AE15D54E-C99F-4EF1-8611-CE6547C9F3A6}"/>
    <cellStyle name="Input 4 4 3 9 2 4" xfId="36580" xr:uid="{5300A97A-F3C5-4911-B362-0094BE94A110}"/>
    <cellStyle name="Input 4 4 3 9 3" xfId="23716" xr:uid="{2977301F-1BCB-43FA-A1C0-1F1647834514}"/>
    <cellStyle name="Input 4 4 3 9 4" xfId="28999" xr:uid="{D07762A1-8758-4C3D-AA09-7A79F25E8AF1}"/>
    <cellStyle name="Input 4 4 3 9 5" xfId="33675" xr:uid="{97D09131-B367-424C-8FCE-CBC14103844A}"/>
    <cellStyle name="Input 4 4 4" xfId="1893" xr:uid="{82FC534E-2936-4804-ADAE-97033D0F0FAD}"/>
    <cellStyle name="Input 4 4 4 2" xfId="4803" xr:uid="{17CD25B5-E927-43AA-AEDF-F817E82D1588}"/>
    <cellStyle name="Input 4 4 4 2 2" xfId="15879" xr:uid="{499E1340-2207-4066-8958-F6A642454A7D}"/>
    <cellStyle name="Input 4 4 4 2 3" xfId="24162" xr:uid="{C675B312-DF92-4D23-A703-1C1DA688D580}"/>
    <cellStyle name="Input 4 4 4 2 4" xfId="29312" xr:uid="{5D025120-F6BA-4D4A-A8CE-9E5B8A20B18F}"/>
    <cellStyle name="Input 4 4 4 2 5" xfId="33881" xr:uid="{E3B15DA9-F2F5-4ED6-84E8-4D8108E8A553}"/>
    <cellStyle name="Input 4 4 4 3" xfId="10267" xr:uid="{1EB3FC91-7389-4C82-A43A-C9EF7150F9FE}"/>
    <cellStyle name="Input 4 4 4 4" xfId="19560" xr:uid="{62CF856A-E0A8-4EAE-A848-CBF781C6F837}"/>
    <cellStyle name="Input 4 4 4 5" xfId="19224" xr:uid="{D856DCCF-AE7B-47BE-BBF7-0AEA47126AD4}"/>
    <cellStyle name="Input 4 4 4 6" xfId="20881" xr:uid="{E0008948-AB18-4EC8-AA56-D8BA03B46E3E}"/>
    <cellStyle name="Input 4 4 5" xfId="2791" xr:uid="{A1C387C0-EF99-4BAC-8A56-113BA640AD33}"/>
    <cellStyle name="Input 4 4 5 2" xfId="5695" xr:uid="{90E27339-49B1-4EE4-8AA5-F0D461AE8FC1}"/>
    <cellStyle name="Input 4 4 5 2 2" xfId="16318" xr:uid="{17DEBF4A-10EE-45E3-A078-F3455CEEC33C}"/>
    <cellStyle name="Input 4 4 5 2 3" xfId="24601" xr:uid="{FB9F844B-9944-4EE4-88CA-8157BFEC2970}"/>
    <cellStyle name="Input 4 4 5 2 4" xfId="29751" xr:uid="{06182918-B9C9-4D48-A8F1-41A2C6CA4EAB}"/>
    <cellStyle name="Input 4 4 5 2 5" xfId="34320" xr:uid="{240BAAA1-7A7A-4C6D-A261-5B91C7EC07F8}"/>
    <cellStyle name="Input 4 4 5 3" xfId="10837" xr:uid="{9BBA3C94-375C-4E66-9301-C63BF9A28162}"/>
    <cellStyle name="Input 4 4 5 4" xfId="20082" xr:uid="{F611C1D5-7431-4031-A49F-E46C596DA61F}"/>
    <cellStyle name="Input 4 4 5 5" xfId="20910" xr:uid="{B65A2E13-72FE-4DAE-BC5B-1C75497DD904}"/>
    <cellStyle name="Input 4 4 5 6" xfId="20948" xr:uid="{8DC8EBE2-3392-4C3A-A3DD-616D51EECFDB}"/>
    <cellStyle name="Input 4 4 6" xfId="2493" xr:uid="{F39BB674-F3D1-4495-A484-053FAF767E1B}"/>
    <cellStyle name="Input 4 4 6 2" xfId="5398" xr:uid="{66DBD036-4A8D-4EBF-9AFC-5B9702BB9358}"/>
    <cellStyle name="Input 4 4 6 2 2" xfId="15769" xr:uid="{71A2DCC0-DAE9-4CFA-93DD-A6B65A03457F}"/>
    <cellStyle name="Input 4 4 6 2 3" xfId="24052" xr:uid="{5C5C7C24-BEC3-4FCC-AAE9-D71A2789F49D}"/>
    <cellStyle name="Input 4 4 6 2 4" xfId="29202" xr:uid="{4421CD42-82E0-4EDF-8918-67CA2DED59DB}"/>
    <cellStyle name="Input 4 4 6 2 5" xfId="33771" xr:uid="{EFF496DE-4659-4415-8638-54E6E17EA061}"/>
    <cellStyle name="Input 4 4 6 3" xfId="9992" xr:uid="{697E94FA-3843-4B58-B41E-0069362D4C4B}"/>
    <cellStyle name="Input 4 4 6 4" xfId="19343" xr:uid="{F278B14A-26BA-479F-AD93-547EF7681C37}"/>
    <cellStyle name="Input 4 4 6 5" xfId="21417" xr:uid="{0E518461-A74A-4EAD-9B80-6BCE451D984F}"/>
    <cellStyle name="Input 4 4 6 6" xfId="23248" xr:uid="{5636D39C-7C25-4620-B997-9863992BEDA0}"/>
    <cellStyle name="Input 4 4 7" xfId="3075" xr:uid="{4E4BE46C-E1DF-45B3-8CFF-2BB640174C7F}"/>
    <cellStyle name="Input 4 4 7 2" xfId="5976" xr:uid="{E6DBD9A2-90C2-48D5-B18E-CE9CA5F12D6D}"/>
    <cellStyle name="Input 4 4 7 2 2" xfId="16803" xr:uid="{86032136-3C31-40AA-AC6E-F89C9C29CB75}"/>
    <cellStyle name="Input 4 4 7 2 3" xfId="25086" xr:uid="{FCB0FC7C-7B25-4952-84B3-01AA9D3465BB}"/>
    <cellStyle name="Input 4 4 7 2 4" xfId="30236" xr:uid="{4F50E397-EC94-4C33-85EC-87D29D7B890D}"/>
    <cellStyle name="Input 4 4 7 2 5" xfId="34805" xr:uid="{9D518528-FD7D-46A0-8E4E-F28A2F875B04}"/>
    <cellStyle name="Input 4 4 7 3" xfId="11330" xr:uid="{5796FA52-A9F2-4556-8ECE-52E742E4E312}"/>
    <cellStyle name="Input 4 4 7 4" xfId="20576" xr:uid="{D328B407-0275-4C61-A8B2-9C9952D1172F}"/>
    <cellStyle name="Input 4 4 7 5" xfId="19259" xr:uid="{EBEBF6A8-6D5E-42D0-B548-439AC45E8001}"/>
    <cellStyle name="Input 4 4 7 6" xfId="21025" xr:uid="{A9E0ED66-5F80-4883-990D-44F12F2C3A51}"/>
    <cellStyle name="Input 4 4 8" xfId="4112" xr:uid="{3EED1FA2-E6C5-4322-BEB7-42E8ADDE7925}"/>
    <cellStyle name="Input 4 4 8 2" xfId="17281" xr:uid="{02E05C75-8F22-42C9-9E57-4956B0F7137C}"/>
    <cellStyle name="Input 4 4 8 2 2" xfId="25564" xr:uid="{CFBECF80-1015-4180-8CDD-57C2132CC870}"/>
    <cellStyle name="Input 4 4 8 2 3" xfId="30714" xr:uid="{02054F2A-7556-4A34-AF71-904EE22A93EB}"/>
    <cellStyle name="Input 4 4 8 2 4" xfId="35283" xr:uid="{224FF401-23CC-4692-843D-BDA3C5BA10BF}"/>
    <cellStyle name="Input 4 4 8 3" xfId="13392" xr:uid="{88587A9D-A150-48F4-B9D5-D21B265D5011}"/>
    <cellStyle name="Input 4 4 8 4" xfId="22010" xr:uid="{82D896A8-4B05-4E43-BFE9-AC850ECC267A}"/>
    <cellStyle name="Input 4 4 8 5" xfId="27517" xr:uid="{D59F010F-AAA5-4031-9BC9-B4DA6F8B9B29}"/>
    <cellStyle name="Input 4 4 8 6" xfId="32378" xr:uid="{D02AEEC5-E966-40D6-A137-3CBDA1F5FC51}"/>
    <cellStyle name="Input 4 4 9" xfId="6711" xr:uid="{7C614529-EEC1-4BC7-999B-2356D0878189}"/>
    <cellStyle name="Input 4 4 9 2" xfId="18053" xr:uid="{D4B388F5-76C2-4780-B60E-88BD4107587B}"/>
    <cellStyle name="Input 4 4 9 2 2" xfId="26336" xr:uid="{B928BB81-2465-4552-9B2A-A40D491484E4}"/>
    <cellStyle name="Input 4 4 9 2 3" xfId="31486" xr:uid="{3B00F6AA-AAEB-4E9B-81EB-0315E923C0B9}"/>
    <cellStyle name="Input 4 4 9 2 4" xfId="36055" xr:uid="{4614534D-DECF-48BA-A817-9103A55AAC5C}"/>
    <cellStyle name="Input 4 4 9 3" xfId="14424" xr:uid="{00B6E7A2-AF08-4068-94E7-C63CA57D5F2D}"/>
    <cellStyle name="Input 4 4 9 4" xfId="22959" xr:uid="{74B31272-FBE8-46F6-BCE0-EEC894B90B8E}"/>
    <cellStyle name="Input 4 4 9 5" xfId="28369" xr:uid="{3B7B7AF2-AB94-49BE-A7EA-D4D4C2F4971A}"/>
    <cellStyle name="Input 4 4 9 6" xfId="33150" xr:uid="{08979EE3-EE8F-4ABF-8853-EF8A9AE67ABE}"/>
    <cellStyle name="Input 4 5" xfId="2802" xr:uid="{E80ADFBD-60E8-4FAE-BB0D-EAF3F9785892}"/>
    <cellStyle name="Input 4 5 2" xfId="5706" xr:uid="{27295C2E-31DF-4CB6-B6A6-787F9EBA6109}"/>
    <cellStyle name="Input 4 5 2 2" xfId="15748" xr:uid="{8A5AB01C-88DB-47C9-A636-770BA1B8ED38}"/>
    <cellStyle name="Input 4 5 2 3" xfId="24031" xr:uid="{54DEBD69-A59B-44AF-A30A-E5580CEADFE2}"/>
    <cellStyle name="Input 4 5 2 4" xfId="29181" xr:uid="{4EBBE3B2-B2AB-4DE5-BEE2-A5966388529C}"/>
    <cellStyle name="Input 4 5 2 5" xfId="33750" xr:uid="{51D339AF-50F7-4876-9084-E3349EC6976A}"/>
    <cellStyle name="Input 4 5 3" xfId="9936" xr:uid="{E0467D9C-63D9-4A75-91DD-EE205D475AE8}"/>
    <cellStyle name="Input 4 5 4" xfId="19301" xr:uid="{E0EA3EE9-65A5-41DE-BD00-068F8B29C889}"/>
    <cellStyle name="Input 4 5 5" xfId="21514" xr:uid="{1818D5C6-AAC0-44A5-8925-EF50D335F348}"/>
    <cellStyle name="Input 4 5 6" xfId="18695" xr:uid="{0A98C35B-5AB8-4E27-AC68-3BE2886E448E}"/>
    <cellStyle name="Input 4 6" xfId="2798" xr:uid="{8EF78E21-6426-4C98-B304-65616CEA4B52}"/>
    <cellStyle name="Input 4 6 2" xfId="5702" xr:uid="{BD36A5D6-D80C-4A98-B843-BA1360C5C276}"/>
    <cellStyle name="Input 4 6 2 2" xfId="15784" xr:uid="{E9F3CFCA-CAB2-4510-8399-B50BEF2F002A}"/>
    <cellStyle name="Input 4 6 2 3" xfId="24067" xr:uid="{DA113A50-E460-400D-B491-AFC4EB83973D}"/>
    <cellStyle name="Input 4 6 2 4" xfId="29217" xr:uid="{C43DE1C9-37E7-4232-AFB6-9AECD57FD3E5}"/>
    <cellStyle name="Input 4 6 2 5" xfId="33786" xr:uid="{50110E46-BDBE-4851-A459-BDC4B0AD1C0C}"/>
    <cellStyle name="Input 4 6 3" xfId="10012" xr:uid="{A7622D5E-DC5A-4FDC-8BF1-2E0888010061}"/>
    <cellStyle name="Input 4 6 4" xfId="19361" xr:uid="{FC0C5F68-7B28-4DC8-9FAC-08D1A17CEEA5}"/>
    <cellStyle name="Input 4 6 5" xfId="21598" xr:uid="{9B085FD0-7CC7-4913-AD66-E386A865BF6D}"/>
    <cellStyle name="Input 4 6 6" xfId="19567" xr:uid="{1347BE5F-473D-4FCB-ACA2-509C4C14D643}"/>
    <cellStyle name="Input 4 7" xfId="3121" xr:uid="{F6CB9B05-D459-4273-8B86-B0D1AFCF1120}"/>
    <cellStyle name="Input 4 7 2" xfId="6022" xr:uid="{F9856FF5-A919-47CE-8F81-6C6D294BB6FE}"/>
    <cellStyle name="Input 4 7 2 2" xfId="16211" xr:uid="{0ED5717E-55C2-44FD-99F5-D22FD2CDB1D9}"/>
    <cellStyle name="Input 4 7 2 3" xfId="24494" xr:uid="{5A852478-715D-4A29-BC6A-5372090EC88E}"/>
    <cellStyle name="Input 4 7 2 4" xfId="29644" xr:uid="{1091EDD9-4DF3-4A71-9205-6CFAC4F3017F}"/>
    <cellStyle name="Input 4 7 2 5" xfId="34213" xr:uid="{672C06FC-F06F-489C-9E2B-5B7728314CFB}"/>
    <cellStyle name="Input 4 7 3" xfId="10730" xr:uid="{1E8CB4A2-1DD7-4C06-BA4A-B294961C8902}"/>
    <cellStyle name="Input 4 7 4" xfId="19975" xr:uid="{51219E64-51AC-44B1-8534-989E09C2881A}"/>
    <cellStyle name="Input 4 7 5" xfId="18682" xr:uid="{AE510662-1313-484F-8205-B28DF36EA07B}"/>
    <cellStyle name="Input 4 7 6" xfId="21621" xr:uid="{61D5F291-76F9-482E-AB41-982B363A2AB1}"/>
    <cellStyle name="Input 4 8" xfId="3847" xr:uid="{5AAFC78A-4D3D-46C2-8AC8-C17083ADA2F3}"/>
    <cellStyle name="Input 4 8 2" xfId="16830" xr:uid="{C79713F1-E417-4051-B7B6-18545090D11B}"/>
    <cellStyle name="Input 4 8 2 2" xfId="25113" xr:uid="{FBE514F2-DADE-43BB-B8C7-FEE964FE64C7}"/>
    <cellStyle name="Input 4 8 2 3" xfId="30263" xr:uid="{4C02A2E4-71CA-4276-950B-72D50CB09C28}"/>
    <cellStyle name="Input 4 8 2 4" xfId="34832" xr:uid="{722F6436-FCBB-45C4-82E7-50CB5E2D0EEE}"/>
    <cellStyle name="Input 4 8 3" xfId="11444" xr:uid="{4A12BBDD-08F4-4FA8-9971-5D810AC64C28}"/>
    <cellStyle name="Input 4 8 4" xfId="20653" xr:uid="{4C8E5BF4-F599-42EF-B85C-2DA7E9A495FB}"/>
    <cellStyle name="Input 4 8 5" xfId="21498" xr:uid="{C92205D0-147B-4E51-9A09-F07B26A5C067}"/>
    <cellStyle name="Input 4 8 6" xfId="27645" xr:uid="{B8D3406C-8DE4-4272-B75F-7D6DA1B487D5}"/>
    <cellStyle name="Input 4 9" xfId="6949" xr:uid="{C62F0CFA-DAF3-40DA-A492-DE252C56E6A5}"/>
    <cellStyle name="Input 4 9 2" xfId="17958" xr:uid="{2FC02142-1502-43B5-87A9-BCE3E21135C0}"/>
    <cellStyle name="Input 4 9 2 2" xfId="26241" xr:uid="{94936762-D05E-46E5-8CBB-AAFD760736A7}"/>
    <cellStyle name="Input 4 9 2 3" xfId="31391" xr:uid="{C99EDED5-48DD-4E1E-A89B-9524A236DA2E}"/>
    <cellStyle name="Input 4 9 2 4" xfId="35960" xr:uid="{213A642A-E36C-4622-AB81-834A6A0F1828}"/>
    <cellStyle name="Input 4 9 3" xfId="14336" xr:uid="{759FF078-B7C9-424A-A70C-F349435095A7}"/>
    <cellStyle name="Input 4 9 4" xfId="22864" xr:uid="{56FA5B48-DF77-4472-BA67-3E5E67EA9BA8}"/>
    <cellStyle name="Input 4 9 5" xfId="28274" xr:uid="{9EA984D7-F363-4F13-8A3D-B53114987DDB}"/>
    <cellStyle name="Input 4 9 6" xfId="33055" xr:uid="{B6DAB201-7B68-4E3E-81CE-D29193C33F12}"/>
    <cellStyle name="Input 5" xfId="231" xr:uid="{7E3D78AE-6476-4E80-B37B-3FA78334871D}"/>
    <cellStyle name="Input 5 10" xfId="7819" xr:uid="{AF9573C9-8547-43C6-9611-6B88347E2186}"/>
    <cellStyle name="Input 5 10 2" xfId="17935" xr:uid="{3FAB8866-30A6-4DA7-B62F-94D9B3FC3118}"/>
    <cellStyle name="Input 5 10 2 2" xfId="26218" xr:uid="{DE25C6DB-3602-4FCE-BFFA-A296DA9F23B5}"/>
    <cellStyle name="Input 5 10 2 3" xfId="31368" xr:uid="{F54245FF-18BF-4224-8CF2-4FED2A0C22E9}"/>
    <cellStyle name="Input 5 10 2 4" xfId="35937" xr:uid="{5DC54F84-EB2D-4A2D-867B-1D7E0BDF24DA}"/>
    <cellStyle name="Input 5 10 3" xfId="14314" xr:uid="{2D0CC304-0AD2-4B56-85DE-DCA32479815F}"/>
    <cellStyle name="Input 5 10 4" xfId="22841" xr:uid="{BEF3E3BC-C55F-47A5-81C3-7EC85C0B1268}"/>
    <cellStyle name="Input 5 10 5" xfId="28251" xr:uid="{B9E36E56-2228-4DA2-9CA9-1FFB6245C86A}"/>
    <cellStyle name="Input 5 10 6" xfId="33032" xr:uid="{D70D6A2E-7164-4B3E-95F8-DAAB3293E05C}"/>
    <cellStyle name="Input 5 11" xfId="6890" xr:uid="{7B8399A7-384A-4CF0-A36A-57CBDDF50250}"/>
    <cellStyle name="Input 5 11 2" xfId="18054" xr:uid="{37437B6D-1171-4E17-A348-22D160EE5D8F}"/>
    <cellStyle name="Input 5 11 2 2" xfId="26337" xr:uid="{F6459514-B4C9-41FE-A5C3-AA3B3B13E00F}"/>
    <cellStyle name="Input 5 11 2 3" xfId="31487" xr:uid="{6BC5C517-4CBE-4CE7-B9D1-A35C890520D2}"/>
    <cellStyle name="Input 5 11 2 4" xfId="36056" xr:uid="{6976E533-A20B-4F34-99D1-668B4B2CFD99}"/>
    <cellStyle name="Input 5 11 3" xfId="22960" xr:uid="{2EB391B0-34E2-41F7-9B61-1D957EE9635F}"/>
    <cellStyle name="Input 5 11 4" xfId="28370" xr:uid="{3A3BEEB4-D615-4270-A20E-146505FBB2FE}"/>
    <cellStyle name="Input 5 11 5" xfId="33151" xr:uid="{224C6B53-941B-44CC-8382-54D901B11D28}"/>
    <cellStyle name="Input 5 12" xfId="14113" xr:uid="{2E61AA07-F456-4E64-A958-2A352F8726CC}"/>
    <cellStyle name="Input 5 12 2" xfId="17729" xr:uid="{4D61F82C-69A5-4175-AF72-1B7FCF585DF5}"/>
    <cellStyle name="Input 5 12 2 2" xfId="26012" xr:uid="{BEA8E80D-E69C-4051-9AA9-3E1F36A84B9E}"/>
    <cellStyle name="Input 5 12 2 3" xfId="31162" xr:uid="{4760906B-0F73-44CF-A060-92C710E6837A}"/>
    <cellStyle name="Input 5 12 2 4" xfId="35731" xr:uid="{A4429694-8C32-4B2F-95AF-50B5912DA25C}"/>
    <cellStyle name="Input 5 12 3" xfId="22634" xr:uid="{191239A6-9EA8-4D03-BFB4-A838DDE4A48B}"/>
    <cellStyle name="Input 5 12 4" xfId="28045" xr:uid="{3DCC549C-9CA8-4139-BFBC-6B86C769D17B}"/>
    <cellStyle name="Input 5 12 5" xfId="32826" xr:uid="{843EF908-FA80-4AEB-A866-9B0DCE697115}"/>
    <cellStyle name="Input 5 13" xfId="8685" xr:uid="{6FAF754A-0DF0-422F-92FB-ADEAB417F12C}"/>
    <cellStyle name="Input 5 14" xfId="8168" xr:uid="{2EC4591E-9D4E-4AA6-B5F2-D40BF85C4726}"/>
    <cellStyle name="Input 5 2" xfId="509" xr:uid="{87B2F1E3-106F-4759-924A-F1A99790EABC}"/>
    <cellStyle name="Input 5 2 10" xfId="7453" xr:uid="{133E30E1-40D3-494F-99FA-A0C07C508A6D}"/>
    <cellStyle name="Input 5 2 10 2" xfId="18146" xr:uid="{90E261EF-0DBD-4172-BAC7-62DA80D1DA36}"/>
    <cellStyle name="Input 5 2 10 2 2" xfId="26429" xr:uid="{1477A7D0-79F5-4553-A648-D84327F320A3}"/>
    <cellStyle name="Input 5 2 10 2 3" xfId="31579" xr:uid="{EA69E9DE-2C5C-495D-BE9F-73EA0C6101F2}"/>
    <cellStyle name="Input 5 2 10 2 4" xfId="36148" xr:uid="{D0C28903-4B04-4EB9-AE6E-DC12A2E206A8}"/>
    <cellStyle name="Input 5 2 10 3" xfId="23054" xr:uid="{2A833F55-EDD1-4A53-B127-F999237287DB}"/>
    <cellStyle name="Input 5 2 10 4" xfId="28462" xr:uid="{24456CDE-6414-41B3-941D-F74297E54DEC}"/>
    <cellStyle name="Input 5 2 10 5" xfId="33243" xr:uid="{87A16095-6EED-400C-A886-A1CCCD29AD68}"/>
    <cellStyle name="Input 5 2 11" xfId="14891" xr:uid="{583D4B92-7DD7-43B1-86CF-8E3EF93D28B5}"/>
    <cellStyle name="Input 5 2 11 2" xfId="18180" xr:uid="{07AC8AAA-F429-46C9-9C64-CA36DDC54FF9}"/>
    <cellStyle name="Input 5 2 11 2 2" xfId="26463" xr:uid="{03165ACD-2150-452F-B466-77FB39050A5E}"/>
    <cellStyle name="Input 5 2 11 2 3" xfId="31613" xr:uid="{F4618785-61AF-4589-B312-597AD5DB4DB4}"/>
    <cellStyle name="Input 5 2 11 2 4" xfId="36182" xr:uid="{A73509A8-586E-4188-A1F7-632349DD1C06}"/>
    <cellStyle name="Input 5 2 11 3" xfId="23294" xr:uid="{C8D7C346-52D7-4FE1-A79B-831FCCEA1F37}"/>
    <cellStyle name="Input 5 2 11 4" xfId="28584" xr:uid="{A5012568-32FB-40B0-996E-4B37D499FFB0}"/>
    <cellStyle name="Input 5 2 11 5" xfId="33277" xr:uid="{013C266E-75FA-4EEC-9799-C2A90D46C42B}"/>
    <cellStyle name="Input 5 2 12" xfId="8455" xr:uid="{BB3739B9-B9F3-4331-AA34-AF125200C567}"/>
    <cellStyle name="Input 5 2 13" xfId="23140" xr:uid="{C6FA0CA2-C85A-46E8-B394-DA0378D91A35}"/>
    <cellStyle name="Input 5 2 2" xfId="744" xr:uid="{F81AABCB-91ED-4E3C-BE69-2D32F3CEB582}"/>
    <cellStyle name="Input 5 2 2 10" xfId="6777" xr:uid="{44436F4B-2423-41B9-93E7-7E7D25D26686}"/>
    <cellStyle name="Input 5 2 2 10 2" xfId="17305" xr:uid="{D94800EC-12E5-418A-8B68-A2AE19230260}"/>
    <cellStyle name="Input 5 2 2 10 2 2" xfId="25588" xr:uid="{67E2B07C-1097-4300-B9C6-1B62023EC27C}"/>
    <cellStyle name="Input 5 2 2 10 2 3" xfId="30738" xr:uid="{B60E1C3F-EB88-4C32-8C0C-8A1221CC2E85}"/>
    <cellStyle name="Input 5 2 2 10 2 4" xfId="35307" xr:uid="{792C42AF-4B28-4417-AA4D-31A0312E5276}"/>
    <cellStyle name="Input 5 2 2 10 3" xfId="13414" xr:uid="{F2047614-E112-4E16-BFEF-98AE51A7C6C0}"/>
    <cellStyle name="Input 5 2 2 10 4" xfId="22034" xr:uid="{C5BA9A0C-4925-4DFA-BD16-472E0CD5E9C4}"/>
    <cellStyle name="Input 5 2 2 10 5" xfId="27541" xr:uid="{DD5133D9-2BBD-4EAB-905E-B70D1354D1B4}"/>
    <cellStyle name="Input 5 2 2 10 6" xfId="32402" xr:uid="{26E27D26-AE77-49DE-BE95-9C37CA73CB46}"/>
    <cellStyle name="Input 5 2 2 11" xfId="6710" xr:uid="{0E433FB9-E176-40DE-B192-A74D5FA371B8}"/>
    <cellStyle name="Input 5 2 2 11 2" xfId="18017" xr:uid="{90E20287-6C1D-4DD0-9A6B-73C6EE122881}"/>
    <cellStyle name="Input 5 2 2 11 2 2" xfId="26300" xr:uid="{C823BC8C-C931-4861-94CE-F90DBCA0836F}"/>
    <cellStyle name="Input 5 2 2 11 2 3" xfId="31450" xr:uid="{5C1A5C84-9608-489E-91C6-AD63C0BA9A58}"/>
    <cellStyle name="Input 5 2 2 11 2 4" xfId="36019" xr:uid="{71ECEDDF-1F50-49A4-81F9-C9136FA79FA1}"/>
    <cellStyle name="Input 5 2 2 11 3" xfId="14391" xr:uid="{B69CB794-D441-4E2E-B64A-96375355F2B0}"/>
    <cellStyle name="Input 5 2 2 11 4" xfId="22923" xr:uid="{0C715A8C-2C4C-4D85-A59E-A00A903BBE51}"/>
    <cellStyle name="Input 5 2 2 11 5" xfId="28333" xr:uid="{16BC4B97-87C0-45DE-9D79-B6AEF9C3C17E}"/>
    <cellStyle name="Input 5 2 2 11 6" xfId="33114" xr:uid="{72BFD414-4630-427E-97AB-C707C4031450}"/>
    <cellStyle name="Input 5 2 2 12" xfId="7772" xr:uid="{A5781C52-BB6B-4B6F-9C4A-3739EE6C342A}"/>
    <cellStyle name="Input 5 2 2 12 2" xfId="17949" xr:uid="{6097E357-072E-4F78-9880-FA5E47AB315D}"/>
    <cellStyle name="Input 5 2 2 12 2 2" xfId="26232" xr:uid="{5E8FE95D-ABAF-41FA-B672-83D017CF9055}"/>
    <cellStyle name="Input 5 2 2 12 2 3" xfId="31382" xr:uid="{650CD043-D770-49D6-9420-6073DBBB4ECE}"/>
    <cellStyle name="Input 5 2 2 12 2 4" xfId="35951" xr:uid="{A54496BF-CDE7-4CE7-A0AB-8056BF90F527}"/>
    <cellStyle name="Input 5 2 2 12 3" xfId="22855" xr:uid="{09EEB3E5-D8F3-4410-ADC8-DFE228D2A63B}"/>
    <cellStyle name="Input 5 2 2 12 4" xfId="28265" xr:uid="{62E69798-1120-429F-B7E1-3EB2018CB214}"/>
    <cellStyle name="Input 5 2 2 12 5" xfId="33046" xr:uid="{60A02BE4-6D0E-4F8F-ADAA-B85C2892C210}"/>
    <cellStyle name="Input 5 2 2 13" xfId="9459" xr:uid="{5D45554D-57F8-4CE7-B245-EDB93C3C62E1}"/>
    <cellStyle name="Input 5 2 2 13 2" xfId="18886" xr:uid="{AAF61DDB-AD3A-4DDD-AAA8-8ED6C654F031}"/>
    <cellStyle name="Input 5 2 2 13 3" xfId="8961" xr:uid="{676DEF76-E2DA-4035-A4BD-B2FA1C42CDD9}"/>
    <cellStyle name="Input 5 2 2 14" xfId="15187" xr:uid="{E3FDF1EB-79F6-4A51-A861-DCBE5865DBB8}"/>
    <cellStyle name="Input 5 2 2 15" xfId="23978" xr:uid="{8C678A1B-DDA8-413F-924B-CF2A2C017073}"/>
    <cellStyle name="Input 5 2 2 2" xfId="840" xr:uid="{B2ACE0C2-861C-4B1D-9548-FF2A87F2A309}"/>
    <cellStyle name="Input 5 2 2 2 10" xfId="7292" xr:uid="{04AAD3A9-9890-4AF9-AFAA-1F44E9446EE4}"/>
    <cellStyle name="Input 5 2 2 2 10 2" xfId="18220" xr:uid="{30674FAF-31C2-4C94-B815-A94D5C1836C8}"/>
    <cellStyle name="Input 5 2 2 2 10 2 2" xfId="26503" xr:uid="{52AA23BE-599B-4B2E-ADE4-6B1C4B83224D}"/>
    <cellStyle name="Input 5 2 2 2 10 2 3" xfId="31653" xr:uid="{837EE7BD-3634-4E11-B378-154735EAA1B8}"/>
    <cellStyle name="Input 5 2 2 2 10 2 4" xfId="36222" xr:uid="{D4D12B6B-36F2-4C58-BED4-EE96B0452CBE}"/>
    <cellStyle name="Input 5 2 2 2 10 3" xfId="14964" xr:uid="{D4787775-F375-4D11-8CCE-FC98A4AC961A}"/>
    <cellStyle name="Input 5 2 2 2 10 4" xfId="23358" xr:uid="{706C7C12-AD6C-4891-B4DD-1D0452BE7547}"/>
    <cellStyle name="Input 5 2 2 2 10 5" xfId="28641" xr:uid="{318E66F8-D074-4E3E-8562-933A6B3BCDF2}"/>
    <cellStyle name="Input 5 2 2 2 10 6" xfId="33317" xr:uid="{16B873B9-EC66-45A3-B9CD-658E0D9C8FC6}"/>
    <cellStyle name="Input 5 2 2 2 11" xfId="7931" xr:uid="{D9FE6934-354F-4D82-94E8-F73975F30E1A}"/>
    <cellStyle name="Input 5 2 2 2 11 2" xfId="17351" xr:uid="{4A98BE4C-7415-46FF-AFDD-E57927D481D8}"/>
    <cellStyle name="Input 5 2 2 2 11 2 2" xfId="25634" xr:uid="{EA472840-5EB3-40F5-AEC8-2EB171F9E073}"/>
    <cellStyle name="Input 5 2 2 2 11 2 3" xfId="30784" xr:uid="{0C0C7624-1273-449C-8700-2FF22D395876}"/>
    <cellStyle name="Input 5 2 2 2 11 2 4" xfId="35353" xr:uid="{9B7F1C61-6F54-4A75-A2F3-4E8373F3E66D}"/>
    <cellStyle name="Input 5 2 2 2 11 3" xfId="22095" xr:uid="{7D8B97EC-307B-46F8-B69E-2B805605E088}"/>
    <cellStyle name="Input 5 2 2 2 11 4" xfId="27592" xr:uid="{F20A5FA9-CE6C-4CD0-BE77-EA1470417F63}"/>
    <cellStyle name="Input 5 2 2 2 11 5" xfId="32448" xr:uid="{846F72FE-80DB-46AD-972D-94C000C26A7A}"/>
    <cellStyle name="Input 5 2 2 2 12" xfId="9548" xr:uid="{28B3FC20-40B7-4ABE-93B6-529F02003908}"/>
    <cellStyle name="Input 5 2 2 2 12 2" xfId="18964" xr:uid="{BE0334E6-FE2D-4420-896A-418CD412AF9D}"/>
    <cellStyle name="Input 5 2 2 2 12 3" xfId="21384" xr:uid="{89BE743E-B876-46A5-A307-2728D8A0FB63}"/>
    <cellStyle name="Input 5 2 2 2 13" xfId="13431" xr:uid="{9E38F919-37D2-41D8-BDF1-FBA54EC36A3F}"/>
    <cellStyle name="Input 5 2 2 2 14" xfId="21070" xr:uid="{1FE606FA-F942-4C6D-A43D-33DB79810286}"/>
    <cellStyle name="Input 5 2 2 2 2" xfId="916" xr:uid="{D2EC6166-C54C-4112-9E88-ECC093988DA4}"/>
    <cellStyle name="Input 5 2 2 2 2 10" xfId="8001" xr:uid="{E8D79AE5-DDBC-44B9-BF05-826005CBB0D8}"/>
    <cellStyle name="Input 5 2 2 2 2 10 2" xfId="18556" xr:uid="{BFBB64AD-C8C5-49E4-9F5A-CF17A514CC98}"/>
    <cellStyle name="Input 5 2 2 2 2 10 2 2" xfId="26839" xr:uid="{A7F2CBCE-9CAA-41A1-AD24-C064F4C1D88C}"/>
    <cellStyle name="Input 5 2 2 2 2 10 2 3" xfId="31989" xr:uid="{E85F0D2E-E058-41B1-951D-7FB5A5722BBF}"/>
    <cellStyle name="Input 5 2 2 2 2 10 2 4" xfId="36558" xr:uid="{BDCF64BE-5DF6-4F77-B505-A89968F8006C}"/>
    <cellStyle name="Input 5 2 2 2 2 10 3" xfId="23694" xr:uid="{85A85EB2-B768-4C04-8FF3-8E07D6C4FE16}"/>
    <cellStyle name="Input 5 2 2 2 2 10 4" xfId="28977" xr:uid="{6770EBB8-E241-4A02-8F3B-43D67625649F}"/>
    <cellStyle name="Input 5 2 2 2 2 10 5" xfId="33653" xr:uid="{1FA8C228-23A5-49C1-BBC1-5EFC1A1CF745}"/>
    <cellStyle name="Input 5 2 2 2 2 11" xfId="9617" xr:uid="{42EE26B1-7FC8-475B-B7A6-DC5ABD716C07}"/>
    <cellStyle name="Input 5 2 2 2 2 11 2" xfId="19033" xr:uid="{13F9DC2D-6353-4E2B-80AD-3BACE6601338}"/>
    <cellStyle name="Input 5 2 2 2 2 11 3" xfId="21481" xr:uid="{AD327DBC-9AAE-4D2F-AC33-9D021ACF5711}"/>
    <cellStyle name="Input 5 2 2 2 2 12" xfId="8970" xr:uid="{A04C0AA2-5B34-483A-88BC-2ED1C4BB9957}"/>
    <cellStyle name="Input 5 2 2 2 2 13" xfId="8330" xr:uid="{885515C2-9F7D-4D3F-B0DA-A7C77DB59762}"/>
    <cellStyle name="Input 5 2 2 2 2 2" xfId="1048" xr:uid="{CBE58247-E656-4FD2-B962-2761A9344EF1}"/>
    <cellStyle name="Input 5 2 2 2 2 2 10" xfId="9749" xr:uid="{DF510D48-A511-4A16-98BE-BE48E23FFD18}"/>
    <cellStyle name="Input 5 2 2 2 2 2 10 2" xfId="19165" xr:uid="{D11104A4-5C4A-402D-A23F-BE7BA36A7804}"/>
    <cellStyle name="Input 5 2 2 2 2 2 10 3" xfId="18734" xr:uid="{461C5315-6FC3-4054-A915-DE88DDAD1593}"/>
    <cellStyle name="Input 5 2 2 2 2 2 11" xfId="8626" xr:uid="{94383967-8A89-4F4A-975A-D5E3AF5D5091}"/>
    <cellStyle name="Input 5 2 2 2 2 2 12" xfId="20909" xr:uid="{0A261D97-6084-4029-AE76-2FE68B587AC2}"/>
    <cellStyle name="Input 5 2 2 2 2 2 2" xfId="2212" xr:uid="{ADB200EC-47A2-4AA5-966E-EBD795751304}"/>
    <cellStyle name="Input 5 2 2 2 2 2 2 2" xfId="5122" xr:uid="{CC0E8595-F5FC-4589-B1ED-199BE9352473}"/>
    <cellStyle name="Input 5 2 2 2 2 2 2 2 2" xfId="16169" xr:uid="{C3D86CA9-1652-45DF-9A69-66EE3CB3CF10}"/>
    <cellStyle name="Input 5 2 2 2 2 2 2 2 3" xfId="24452" xr:uid="{E03F28ED-3FD6-4F30-856F-5FED94A6BB42}"/>
    <cellStyle name="Input 5 2 2 2 2 2 2 2 4" xfId="29602" xr:uid="{6B88B367-925A-4FC2-8455-C4349D00D453}"/>
    <cellStyle name="Input 5 2 2 2 2 2 2 2 5" xfId="34171" xr:uid="{29C976DE-AA6A-4E50-87B2-C6566D6095F6}"/>
    <cellStyle name="Input 5 2 2 2 2 2 2 3" xfId="10612" xr:uid="{A1438340-6D05-4711-BB3A-C364269E6630}"/>
    <cellStyle name="Input 5 2 2 2 2 2 2 4" xfId="19884" xr:uid="{97D9DCCA-27A4-4A09-89DE-64AE6730769A}"/>
    <cellStyle name="Input 5 2 2 2 2 2 2 5" xfId="8178" xr:uid="{0E47063F-EB60-4FF5-8B42-B07B029F12B4}"/>
    <cellStyle name="Input 5 2 2 2 2 2 2 6" xfId="23911" xr:uid="{E742D2FB-7886-4B98-BB08-486FC61B7EC3}"/>
    <cellStyle name="Input 5 2 2 2 2 2 3" xfId="3023" xr:uid="{33800184-A57A-49F6-99B1-0B714A6AD2C2}"/>
    <cellStyle name="Input 5 2 2 2 2 2 3 2" xfId="5924" xr:uid="{0A0A2ECC-F6A4-45E4-9879-CADC33D9C771}"/>
    <cellStyle name="Input 5 2 2 2 2 2 3 2 2" xfId="16625" xr:uid="{4F422D79-A624-4DD4-AB3C-DD6B44FFA47F}"/>
    <cellStyle name="Input 5 2 2 2 2 2 3 2 3" xfId="24908" xr:uid="{8FA39630-ADFF-4B63-A060-65CEF8128492}"/>
    <cellStyle name="Input 5 2 2 2 2 2 3 2 4" xfId="30058" xr:uid="{6D4562C8-CF57-406C-A9CA-A7F2E48D16FB}"/>
    <cellStyle name="Input 5 2 2 2 2 2 3 2 5" xfId="34627" xr:uid="{96A33002-8D45-44CE-8787-49D0C3EB2D1F}"/>
    <cellStyle name="Input 5 2 2 2 2 2 3 3" xfId="11145" xr:uid="{63645798-74E6-4FB5-AF3E-F0B3BD4E655C}"/>
    <cellStyle name="Input 5 2 2 2 2 2 3 4" xfId="20390" xr:uid="{9E70093A-17E1-4589-86F8-0BF76B4F2E57}"/>
    <cellStyle name="Input 5 2 2 2 2 2 3 5" xfId="20603" xr:uid="{39EF20ED-41E4-4024-9B38-810AE744B312}"/>
    <cellStyle name="Input 5 2 2 2 2 2 3 6" xfId="28579" xr:uid="{3DE66B87-CDE2-40EB-A2DD-658FFCF25ACF}"/>
    <cellStyle name="Input 5 2 2 2 2 2 4" xfId="3408" xr:uid="{C8B98E54-4BAF-4028-9F55-A8FF2062DDC6}"/>
    <cellStyle name="Input 5 2 2 2 2 2 4 2" xfId="6306" xr:uid="{2F456DD9-B535-41CF-8A2B-56BB30D99137}"/>
    <cellStyle name="Input 5 2 2 2 2 2 4 2 2" xfId="16711" xr:uid="{C49952EA-9C8F-4B9E-851A-78F70D5C0E13}"/>
    <cellStyle name="Input 5 2 2 2 2 2 4 2 3" xfId="24994" xr:uid="{62875570-0093-4692-9993-3EFD7A031373}"/>
    <cellStyle name="Input 5 2 2 2 2 2 4 2 4" xfId="30144" xr:uid="{5878B4E2-1AB3-4A52-AFE7-65B2D672360A}"/>
    <cellStyle name="Input 5 2 2 2 2 2 4 2 5" xfId="34713" xr:uid="{FB0F4AB2-5216-4BD9-A883-EB3C6EE6C41A}"/>
    <cellStyle name="Input 5 2 2 2 2 2 4 3" xfId="11234" xr:uid="{51B24964-76CF-4F43-B219-CB38F2F19213}"/>
    <cellStyle name="Input 5 2 2 2 2 2 4 4" xfId="20480" xr:uid="{A94CB9B7-36A6-4928-A6E3-47790FC5A36F}"/>
    <cellStyle name="Input 5 2 2 2 2 2 4 5" xfId="21392" xr:uid="{D9493522-770A-48BD-A9B6-B6ADC16AAE6A}"/>
    <cellStyle name="Input 5 2 2 2 2 2 4 6" xfId="23280" xr:uid="{45737087-06F4-43E8-A5F5-506C442E429C}"/>
    <cellStyle name="Input 5 2 2 2 2 2 5" xfId="3693" xr:uid="{3A6DB4A5-B80F-48BE-BE51-697D70F2FBB9}"/>
    <cellStyle name="Input 5 2 2 2 2 2 5 2" xfId="6590" xr:uid="{1909299D-2E12-458C-9C2A-E2AF5FF2B072}"/>
    <cellStyle name="Input 5 2 2 2 2 2 5 2 2" xfId="17152" xr:uid="{655D6883-846A-4C96-9701-48E2EC549147}"/>
    <cellStyle name="Input 5 2 2 2 2 2 5 2 3" xfId="25435" xr:uid="{4FF800B4-FE72-4545-9EBD-7E3074280149}"/>
    <cellStyle name="Input 5 2 2 2 2 2 5 2 4" xfId="30585" xr:uid="{A887C528-C9E0-4CD6-A0D8-27893310AB1C}"/>
    <cellStyle name="Input 5 2 2 2 2 2 5 2 5" xfId="35154" xr:uid="{18082CCD-A0F9-4AF4-9591-76FB88975278}"/>
    <cellStyle name="Input 5 2 2 2 2 2 5 3" xfId="12426" xr:uid="{653B9BE1-A1DE-4F82-833E-B6460125ED19}"/>
    <cellStyle name="Input 5 2 2 2 2 2 5 4" xfId="21361" xr:uid="{62517F6F-EF80-4F9A-A09E-ACBCBF6B754F}"/>
    <cellStyle name="Input 5 2 2 2 2 2 5 5" xfId="27148" xr:uid="{6E0B364E-A51D-48CB-937F-EC49804FF803}"/>
    <cellStyle name="Input 5 2 2 2 2 2 5 6" xfId="32249" xr:uid="{E12DB737-F857-42F9-AE6E-E441E07E0C3F}"/>
    <cellStyle name="Input 5 2 2 2 2 2 6" xfId="4459" xr:uid="{6D97B69B-ECFF-4DD1-9F2D-DF714A9A663E}"/>
    <cellStyle name="Input 5 2 2 2 2 2 6 2" xfId="17932" xr:uid="{0F9C05EC-A748-4084-A6D0-A0B1CD98CDC1}"/>
    <cellStyle name="Input 5 2 2 2 2 2 6 2 2" xfId="26215" xr:uid="{6E9F89A5-3380-4633-8A99-FE6F705D25CC}"/>
    <cellStyle name="Input 5 2 2 2 2 2 6 2 3" xfId="31365" xr:uid="{76F93CE2-7933-4FF2-8950-9A612601BCC4}"/>
    <cellStyle name="Input 5 2 2 2 2 2 6 2 4" xfId="35934" xr:uid="{08736528-27BE-470F-BD1E-2DAF05D6E04D}"/>
    <cellStyle name="Input 5 2 2 2 2 2 6 3" xfId="14311" xr:uid="{494D7A6A-BBD7-434F-9A21-B77EDEBC72DB}"/>
    <cellStyle name="Input 5 2 2 2 2 2 6 4" xfId="22838" xr:uid="{B73957EC-DDC7-404E-B93D-B03B8CE4CFD3}"/>
    <cellStyle name="Input 5 2 2 2 2 2 6 5" xfId="28248" xr:uid="{364C5C81-BF5F-4503-BDE2-93DDF6221F5E}"/>
    <cellStyle name="Input 5 2 2 2 2 2 6 6" xfId="33029" xr:uid="{8400A89B-5351-4585-82AE-A18CFA53AA55}"/>
    <cellStyle name="Input 5 2 2 2 2 2 7" xfId="7699" xr:uid="{3637B7BE-4F3C-42C9-8EAC-32D09C70074C}"/>
    <cellStyle name="Input 5 2 2 2 2 2 7 2" xfId="17270" xr:uid="{26A5C2C4-FA0C-46B2-A62C-230B8E495ACB}"/>
    <cellStyle name="Input 5 2 2 2 2 2 7 2 2" xfId="25553" xr:uid="{F55DAED2-E2FA-40CE-B769-E2021B5DC3AC}"/>
    <cellStyle name="Input 5 2 2 2 2 2 7 2 3" xfId="30703" xr:uid="{45612395-F941-4EA0-A682-B6C9873D9067}"/>
    <cellStyle name="Input 5 2 2 2 2 2 7 2 4" xfId="35272" xr:uid="{CCA6DC7E-24A5-4E55-BBF6-5ED66835C0D9}"/>
    <cellStyle name="Input 5 2 2 2 2 2 7 3" xfId="13381" xr:uid="{5C2992A1-8B3B-4A00-9BCF-33DBF14BC2F6}"/>
    <cellStyle name="Input 5 2 2 2 2 2 7 4" xfId="21998" xr:uid="{FD08FE7A-E7CB-422D-BB32-046F68C6930A}"/>
    <cellStyle name="Input 5 2 2 2 2 2 7 5" xfId="27506" xr:uid="{0DAE9009-7542-4E37-BF23-1DA47B0D73D1}"/>
    <cellStyle name="Input 5 2 2 2 2 2 7 6" xfId="32367" xr:uid="{FCAF51B9-E8BD-4690-AF8E-A69C56CFFAA2}"/>
    <cellStyle name="Input 5 2 2 2 2 2 8" xfId="6868" xr:uid="{1051FA74-AC3F-4D44-883E-F4F5D09F9516}"/>
    <cellStyle name="Input 5 2 2 2 2 2 8 2" xfId="18421" xr:uid="{D42E1E95-1292-44BD-9041-747745A552AD}"/>
    <cellStyle name="Input 5 2 2 2 2 2 8 2 2" xfId="26704" xr:uid="{13A6328A-0AAA-448E-AAB9-D008A9FDAD8D}"/>
    <cellStyle name="Input 5 2 2 2 2 2 8 2 3" xfId="31854" xr:uid="{0CC4EA1E-4621-402A-8978-17391C6021B7}"/>
    <cellStyle name="Input 5 2 2 2 2 2 8 2 4" xfId="36423" xr:uid="{995E4F9A-9846-4B32-8968-E07E221EFE3D}"/>
    <cellStyle name="Input 5 2 2 2 2 2 8 3" xfId="15159" xr:uid="{900FE6A3-BDA9-4799-9E65-5DA943A87D1E}"/>
    <cellStyle name="Input 5 2 2 2 2 2 8 4" xfId="23559" xr:uid="{51046383-D69F-49CC-898B-706897B7FF17}"/>
    <cellStyle name="Input 5 2 2 2 2 2 8 5" xfId="28842" xr:uid="{41DD34FC-E34E-4D28-A2C0-09E1E6418728}"/>
    <cellStyle name="Input 5 2 2 2 2 2 8 6" xfId="33518" xr:uid="{7184484B-4BC1-41C0-9747-E593039FC47B}"/>
    <cellStyle name="Input 5 2 2 2 2 2 9" xfId="8133" xr:uid="{80D351D0-12D6-49F3-8ED5-4A9427F950F9}"/>
    <cellStyle name="Input 5 2 2 2 2 2 9 2" xfId="17415" xr:uid="{2F82C61C-75C7-4E87-B889-B0D054470122}"/>
    <cellStyle name="Input 5 2 2 2 2 2 9 2 2" xfId="25698" xr:uid="{FCD0C548-22D3-4BE2-A5E1-69AE90282093}"/>
    <cellStyle name="Input 5 2 2 2 2 2 9 2 3" xfId="30848" xr:uid="{9488D06C-D793-4F4D-8B54-889A8143D48D}"/>
    <cellStyle name="Input 5 2 2 2 2 2 9 2 4" xfId="35417" xr:uid="{9F862658-7C2F-46A6-A47C-2BF1867A00CF}"/>
    <cellStyle name="Input 5 2 2 2 2 2 9 3" xfId="22219" xr:uid="{8DC38D17-A1B4-41E4-BA81-93012C26B080}"/>
    <cellStyle name="Input 5 2 2 2 2 2 9 4" xfId="27684" xr:uid="{6F79EC35-4653-40AF-B86B-D7F7D5C9A3AC}"/>
    <cellStyle name="Input 5 2 2 2 2 2 9 5" xfId="32512" xr:uid="{5B2D0EF7-43D5-4DE8-A146-2090E32977F9}"/>
    <cellStyle name="Input 5 2 2 2 2 3" xfId="2089" xr:uid="{ED1B1E1F-18EF-46D4-8200-84C1B0A5BEED}"/>
    <cellStyle name="Input 5 2 2 2 2 3 2" xfId="4999" xr:uid="{E98A4CBF-9985-4F2E-B492-0557034F4D4E}"/>
    <cellStyle name="Input 5 2 2 2 2 3 2 2" xfId="16037" xr:uid="{44941AB4-C607-4A7F-B3FF-68386D677E93}"/>
    <cellStyle name="Input 5 2 2 2 2 3 2 3" xfId="24320" xr:uid="{A6B48C08-AF1C-4C51-B014-E82DE76BE283}"/>
    <cellStyle name="Input 5 2 2 2 2 3 2 4" xfId="29470" xr:uid="{7013ED14-8D0A-4DA0-ABC4-29D650C8525D}"/>
    <cellStyle name="Input 5 2 2 2 2 3 2 5" xfId="34039" xr:uid="{0C367368-826D-4336-B93C-41BC2635663C}"/>
    <cellStyle name="Input 5 2 2 2 2 3 3" xfId="10480" xr:uid="{49DEF30D-9BE0-496C-A431-9FEAE700DE43}"/>
    <cellStyle name="Input 5 2 2 2 2 3 4" xfId="19752" xr:uid="{42A1F759-1280-41A7-8052-C7401673B8E3}"/>
    <cellStyle name="Input 5 2 2 2 2 3 5" xfId="14244" xr:uid="{A9B7B523-0050-438F-9056-A3C572A86604}"/>
    <cellStyle name="Input 5 2 2 2 2 3 6" xfId="20699" xr:uid="{CBCB070A-8681-4F1E-AA82-DD7906B3CE5E}"/>
    <cellStyle name="Input 5 2 2 2 2 4" xfId="3057" xr:uid="{5D3554C9-A0C2-473A-91FB-7FBCCBFBE936}"/>
    <cellStyle name="Input 5 2 2 2 2 4 2" xfId="5958" xr:uid="{F2B2F66D-33EB-47D6-B9B1-5C3E2044A447}"/>
    <cellStyle name="Input 5 2 2 2 2 4 2 2" xfId="16493" xr:uid="{5EFEAF59-9880-4090-9CE8-40DB5D6AAD1D}"/>
    <cellStyle name="Input 5 2 2 2 2 4 2 3" xfId="24776" xr:uid="{B13A6943-1559-4D18-A0BB-19E38C928873}"/>
    <cellStyle name="Input 5 2 2 2 2 4 2 4" xfId="29926" xr:uid="{DC06BC53-F143-4A2E-9933-451390CF04E3}"/>
    <cellStyle name="Input 5 2 2 2 2 4 2 5" xfId="34495" xr:uid="{6810FB8F-2751-4580-BA54-30C3459AF85E}"/>
    <cellStyle name="Input 5 2 2 2 2 4 3" xfId="11013" xr:uid="{4D3DEBC0-ADA1-4215-BC07-A01438ACCE29}"/>
    <cellStyle name="Input 5 2 2 2 2 4 4" xfId="20258" xr:uid="{526D3010-0869-47D1-8F46-50D8A4D9FB15}"/>
    <cellStyle name="Input 5 2 2 2 2 4 5" xfId="18633" xr:uid="{F4746F85-4C9A-4E29-8CD5-557B3D838EA6}"/>
    <cellStyle name="Input 5 2 2 2 2 4 6" xfId="27675" xr:uid="{1224C48A-5A56-4A5B-835A-E3DE92D68A42}"/>
    <cellStyle name="Input 5 2 2 2 2 5" xfId="3276" xr:uid="{34CBADED-715B-451F-AEEB-4D2A8CBBCED3}"/>
    <cellStyle name="Input 5 2 2 2 2 5 2" xfId="6174" xr:uid="{612CD2D6-A9EC-4846-AB0F-C98759669E89}"/>
    <cellStyle name="Input 5 2 2 2 2 5 2 2" xfId="16760" xr:uid="{3BF5CF78-1F94-4369-B7D1-43D2DC991F9C}"/>
    <cellStyle name="Input 5 2 2 2 2 5 2 3" xfId="25043" xr:uid="{6487F104-C021-4DB8-84A6-31CBA2CF3BC9}"/>
    <cellStyle name="Input 5 2 2 2 2 5 2 4" xfId="30193" xr:uid="{FE5482F9-1E8E-4700-8138-BDCB06CC087E}"/>
    <cellStyle name="Input 5 2 2 2 2 5 2 5" xfId="34762" xr:uid="{E75FB7DD-80FD-4265-AC69-BD19FA56AA78}"/>
    <cellStyle name="Input 5 2 2 2 2 5 3" xfId="11283" xr:uid="{A893FFD5-700F-4883-8840-1C342813166F}"/>
    <cellStyle name="Input 5 2 2 2 2 5 4" xfId="20529" xr:uid="{08E6C07C-EB97-45B3-8580-E606A361B4F7}"/>
    <cellStyle name="Input 5 2 2 2 2 5 5" xfId="23955" xr:uid="{8A651E7A-4EAF-46C1-990F-CC25602013D2}"/>
    <cellStyle name="Input 5 2 2 2 2 5 6" xfId="27166" xr:uid="{AE27E882-3768-4A60-B9D4-F22ED9BFC805}"/>
    <cellStyle name="Input 5 2 2 2 2 6" xfId="3561" xr:uid="{6C87A043-9BB5-4234-8BC7-E6FBC37D5D8E}"/>
    <cellStyle name="Input 5 2 2 2 2 6 2" xfId="6458" xr:uid="{C71E1984-014B-47C1-B52A-8A2864BA3397}"/>
    <cellStyle name="Input 5 2 2 2 2 6 2 2" xfId="17020" xr:uid="{D80B8E84-1497-41DD-89BD-308285EE6CD7}"/>
    <cellStyle name="Input 5 2 2 2 2 6 2 3" xfId="25303" xr:uid="{B86F1B37-7F0A-4C11-A41A-BE979A1D06E6}"/>
    <cellStyle name="Input 5 2 2 2 2 6 2 4" xfId="30453" xr:uid="{10F8CDDC-4625-4A45-834D-CAB6334DDF66}"/>
    <cellStyle name="Input 5 2 2 2 2 6 2 5" xfId="35022" xr:uid="{6A844E24-D746-446A-9173-7F4A59BC3545}"/>
    <cellStyle name="Input 5 2 2 2 2 6 3" xfId="12294" xr:uid="{F0F2B2DC-8B27-4A50-A288-CF50A4EDD3D1}"/>
    <cellStyle name="Input 5 2 2 2 2 6 4" xfId="21229" xr:uid="{BF93D78A-2352-4EC2-BF2F-BD54BB54E90F}"/>
    <cellStyle name="Input 5 2 2 2 2 6 5" xfId="27016" xr:uid="{F62E4666-3914-44E0-BAD4-164C903C3AB8}"/>
    <cellStyle name="Input 5 2 2 2 2 6 6" xfId="32117" xr:uid="{9EF8BBEB-5F6F-4F42-B841-884F29027282}"/>
    <cellStyle name="Input 5 2 2 2 2 7" xfId="4327" xr:uid="{5C79549D-6E42-4D12-8A4D-33CD86095815}"/>
    <cellStyle name="Input 5 2 2 2 2 7 2" xfId="17828" xr:uid="{294F4B0A-A16E-4080-A156-F9A3EED9FC1A}"/>
    <cellStyle name="Input 5 2 2 2 2 7 2 2" xfId="26111" xr:uid="{3FAB2B0E-7D6A-4BD9-9FDD-143D5ABF175A}"/>
    <cellStyle name="Input 5 2 2 2 2 7 2 3" xfId="31261" xr:uid="{025F172D-1BC9-4066-8BAB-E10D8D0A5E29}"/>
    <cellStyle name="Input 5 2 2 2 2 7 2 4" xfId="35830" xr:uid="{06299E15-A5A1-4512-8805-238D4F7A0095}"/>
    <cellStyle name="Input 5 2 2 2 2 7 3" xfId="14208" xr:uid="{6BC66CCB-7C67-4705-8E44-5AD4D5E06F56}"/>
    <cellStyle name="Input 5 2 2 2 2 7 4" xfId="22733" xr:uid="{CAA83FE8-8E83-4DAE-B86D-40472157039A}"/>
    <cellStyle name="Input 5 2 2 2 2 7 5" xfId="28144" xr:uid="{BBBA7009-7F6D-473B-BEB3-30FB4F00284D}"/>
    <cellStyle name="Input 5 2 2 2 2 7 6" xfId="32925" xr:uid="{0899B080-773B-4CF8-A4FB-0604E6E94FFB}"/>
    <cellStyle name="Input 5 2 2 2 2 8" xfId="7581" xr:uid="{C99E4ABF-5C27-4E60-B48F-261A808DF854}"/>
    <cellStyle name="Input 5 2 2 2 2 8 2" xfId="18135" xr:uid="{B44995E7-A7BF-4F62-A1F2-DFB2E8A87063}"/>
    <cellStyle name="Input 5 2 2 2 2 8 2 2" xfId="26418" xr:uid="{8F47899D-BDED-492C-9858-23E865D2515C}"/>
    <cellStyle name="Input 5 2 2 2 2 8 2 3" xfId="31568" xr:uid="{D8148ECC-D7CF-43A5-AAE8-C62A19BAB722}"/>
    <cellStyle name="Input 5 2 2 2 2 8 2 4" xfId="36137" xr:uid="{5AC31A90-A02B-45E6-869D-E4324FF326F4}"/>
    <cellStyle name="Input 5 2 2 2 2 8 3" xfId="14503" xr:uid="{C0A9E2B9-00E9-4983-A93C-90F25340767D}"/>
    <cellStyle name="Input 5 2 2 2 2 8 4" xfId="23042" xr:uid="{D228E207-787F-412E-A95E-482F5CF22441}"/>
    <cellStyle name="Input 5 2 2 2 2 8 5" xfId="28451" xr:uid="{FBC8D550-0716-4958-9C4D-5250BE37842F}"/>
    <cellStyle name="Input 5 2 2 2 2 8 6" xfId="33232" xr:uid="{8B81D779-B95B-4EAF-896D-AD130D11D7C3}"/>
    <cellStyle name="Input 5 2 2 2 2 9" xfId="6839" xr:uid="{2FD3152B-00C3-48E1-BDAD-A9ACDB40C2F5}"/>
    <cellStyle name="Input 5 2 2 2 2 9 2" xfId="18289" xr:uid="{D2B89A65-3641-45C8-971C-A632E74563E1}"/>
    <cellStyle name="Input 5 2 2 2 2 9 2 2" xfId="26572" xr:uid="{53184A73-0CDE-4300-BE4F-0BC14C389861}"/>
    <cellStyle name="Input 5 2 2 2 2 9 2 3" xfId="31722" xr:uid="{59895EC0-B796-4917-9C92-0DC7293B1973}"/>
    <cellStyle name="Input 5 2 2 2 2 9 2 4" xfId="36291" xr:uid="{EB611FFC-4D4E-4DB2-9719-772C229BC99E}"/>
    <cellStyle name="Input 5 2 2 2 2 9 3" xfId="15031" xr:uid="{04F62F46-5374-4797-A3BF-4E43141C3466}"/>
    <cellStyle name="Input 5 2 2 2 2 9 4" xfId="23427" xr:uid="{259E5DC5-4202-4B86-AA63-3C9656F54B55}"/>
    <cellStyle name="Input 5 2 2 2 2 9 5" xfId="28710" xr:uid="{02C7F4B7-0A96-4C76-BE82-E378D2180851}"/>
    <cellStyle name="Input 5 2 2 2 2 9 6" xfId="33386" xr:uid="{6E120ECC-2458-4AE3-B574-5623ECC3213A}"/>
    <cellStyle name="Input 5 2 2 2 3" xfId="984" xr:uid="{B81478C6-59B9-491D-B884-7B1F29EF7B76}"/>
    <cellStyle name="Input 5 2 2 2 3 10" xfId="9685" xr:uid="{33EB86E5-F947-4CDA-8708-CC5F229A15E9}"/>
    <cellStyle name="Input 5 2 2 2 3 10 2" xfId="19101" xr:uid="{99EBDB5C-31C7-48E0-B979-29786442C7A3}"/>
    <cellStyle name="Input 5 2 2 2 3 10 3" xfId="18654" xr:uid="{1A704E3B-C4C1-438F-B007-CF07855808EB}"/>
    <cellStyle name="Input 5 2 2 2 3 11" xfId="8449" xr:uid="{8B60AEDF-AFFD-49E1-9D92-198359F74358}"/>
    <cellStyle name="Input 5 2 2 2 3 12" xfId="20705" xr:uid="{CA88AC93-18E5-4C18-B6F3-514E769CA883}"/>
    <cellStyle name="Input 5 2 2 2 3 2" xfId="2152" xr:uid="{46FE33BA-61AB-4C3E-A67B-C6CAD10BEAA5}"/>
    <cellStyle name="Input 5 2 2 2 3 2 2" xfId="5062" xr:uid="{1769F16F-B467-473D-B9FE-C85FAA5F876F}"/>
    <cellStyle name="Input 5 2 2 2 3 2 2 2" xfId="16105" xr:uid="{B8CE4580-72E5-481C-8502-24C257D0BCA0}"/>
    <cellStyle name="Input 5 2 2 2 3 2 2 3" xfId="24388" xr:uid="{6D2423E3-6437-4966-B4BA-321B5C519538}"/>
    <cellStyle name="Input 5 2 2 2 3 2 2 4" xfId="29538" xr:uid="{B1195BA5-02FD-4A9F-92DC-F399BA01796B}"/>
    <cellStyle name="Input 5 2 2 2 3 2 2 5" xfId="34107" xr:uid="{C4D5F90E-4BB1-4D16-943E-EF6337826216}"/>
    <cellStyle name="Input 5 2 2 2 3 2 3" xfId="10548" xr:uid="{4CF3140B-BBAC-404E-96B6-7F77CFEA05E1}"/>
    <cellStyle name="Input 5 2 2 2 3 2 4" xfId="19820" xr:uid="{D4CE63E3-57D0-4737-90CE-696FD6A379B1}"/>
    <cellStyle name="Input 5 2 2 2 3 2 5" xfId="20778" xr:uid="{86D9954B-DCFC-433B-8005-49A292867C38}"/>
    <cellStyle name="Input 5 2 2 2 3 2 6" xfId="18783" xr:uid="{E9B2E9D9-7CE7-4FDF-83F3-78C952FECA2D}"/>
    <cellStyle name="Input 5 2 2 2 3 3" xfId="3061" xr:uid="{23011285-C7EE-42C8-B766-6B9AC59C3E51}"/>
    <cellStyle name="Input 5 2 2 2 3 3 2" xfId="5962" xr:uid="{6A6C9B53-4D6D-43E5-976E-6D0349C2B1FB}"/>
    <cellStyle name="Input 5 2 2 2 3 3 2 2" xfId="16561" xr:uid="{06DACE85-1126-472A-B392-282D82FD340F}"/>
    <cellStyle name="Input 5 2 2 2 3 3 2 3" xfId="24844" xr:uid="{6D188D7A-0421-42D6-BB35-2A894D6B0DB7}"/>
    <cellStyle name="Input 5 2 2 2 3 3 2 4" xfId="29994" xr:uid="{EC49AF3A-B72C-4ECB-925A-C3ABA7E6A63C}"/>
    <cellStyle name="Input 5 2 2 2 3 3 2 5" xfId="34563" xr:uid="{C49922CF-FB87-4C10-97C5-AAAA637287DD}"/>
    <cellStyle name="Input 5 2 2 2 3 3 3" xfId="11081" xr:uid="{8D6475BB-6790-47CD-8BA3-C04DE3F14128}"/>
    <cellStyle name="Input 5 2 2 2 3 3 4" xfId="20326" xr:uid="{D11AB89A-3B6E-45D7-B6AA-6AE54AFC5E15}"/>
    <cellStyle name="Input 5 2 2 2 3 3 5" xfId="15246" xr:uid="{A6DFE02C-E977-4263-B4CB-7F706EEF3444}"/>
    <cellStyle name="Input 5 2 2 2 3 3 6" xfId="28590" xr:uid="{195F8BF1-CD76-4602-8C60-AF4ABDD574A5}"/>
    <cellStyle name="Input 5 2 2 2 3 4" xfId="3344" xr:uid="{B147DB5A-192C-4570-96E7-6ADEA559CA30}"/>
    <cellStyle name="Input 5 2 2 2 3 4 2" xfId="6242" xr:uid="{8726812C-67A6-4EF4-85FA-06A76481C0CD}"/>
    <cellStyle name="Input 5 2 2 2 3 4 2 2" xfId="15811" xr:uid="{A25F398E-6457-4B58-94C7-0BDF704D3F78}"/>
    <cellStyle name="Input 5 2 2 2 3 4 2 3" xfId="24094" xr:uid="{7FBD0032-646B-4641-8EFE-242BE1E32539}"/>
    <cellStyle name="Input 5 2 2 2 3 4 2 4" xfId="29244" xr:uid="{C9B282B1-78A0-4217-8D26-C8F36370E172}"/>
    <cellStyle name="Input 5 2 2 2 3 4 2 5" xfId="33813" xr:uid="{3EE6986C-F494-44A6-9064-9B91619EE017}"/>
    <cellStyle name="Input 5 2 2 2 3 4 3" xfId="10059" xr:uid="{D7847AF3-9CBF-4DEE-9213-0B09806DD867}"/>
    <cellStyle name="Input 5 2 2 2 3 4 4" xfId="19402" xr:uid="{7B3755DF-14CD-4238-8495-7C1AABDAFCAB}"/>
    <cellStyle name="Input 5 2 2 2 3 4 5" xfId="19531" xr:uid="{3D964BBA-424D-4720-9ACF-80598A10220B}"/>
    <cellStyle name="Input 5 2 2 2 3 4 6" xfId="27323" xr:uid="{A9A9E300-92F6-4374-8B75-B2038AFF9C5F}"/>
    <cellStyle name="Input 5 2 2 2 3 5" xfId="3629" xr:uid="{8439C36A-B40A-48CE-A424-8F601D35D677}"/>
    <cellStyle name="Input 5 2 2 2 3 5 2" xfId="6526" xr:uid="{8E29BEA3-EE8D-45C0-9191-A0E0796C5E90}"/>
    <cellStyle name="Input 5 2 2 2 3 5 2 2" xfId="17088" xr:uid="{1E2E5E5B-89CA-4515-8853-FA04DA9B2AED}"/>
    <cellStyle name="Input 5 2 2 2 3 5 2 3" xfId="25371" xr:uid="{32F57CB5-C4AD-4C39-84C6-E0A941904185}"/>
    <cellStyle name="Input 5 2 2 2 3 5 2 4" xfId="30521" xr:uid="{70CCFDBA-33E1-4E37-908E-F84FF17FAA25}"/>
    <cellStyle name="Input 5 2 2 2 3 5 2 5" xfId="35090" xr:uid="{210AEE0A-B279-4BF1-80DC-BBC48AC5D2E0}"/>
    <cellStyle name="Input 5 2 2 2 3 5 3" xfId="12362" xr:uid="{FFB4BA5A-9211-4994-8A7F-4A02DDDB9C8B}"/>
    <cellStyle name="Input 5 2 2 2 3 5 4" xfId="21297" xr:uid="{8DB8C758-09DE-4378-85AB-D48B7ED7F750}"/>
    <cellStyle name="Input 5 2 2 2 3 5 5" xfId="27084" xr:uid="{AEB38788-9A94-4CD5-80C4-045AB1B989F2}"/>
    <cellStyle name="Input 5 2 2 2 3 5 6" xfId="32185" xr:uid="{B8EB9DC5-9B6F-4B56-87EA-2966E47AE03A}"/>
    <cellStyle name="Input 5 2 2 2 3 6" xfId="4395" xr:uid="{42856BDE-582A-43F9-B6C7-0B3E8D9B0578}"/>
    <cellStyle name="Input 5 2 2 2 3 6 2" xfId="17575" xr:uid="{91F7E375-1C98-414D-8EC4-0D42304DC3A8}"/>
    <cellStyle name="Input 5 2 2 2 3 6 2 2" xfId="25858" xr:uid="{D886BB64-1E8A-4B4D-AEAD-12004C5EE34E}"/>
    <cellStyle name="Input 5 2 2 2 3 6 2 3" xfId="31008" xr:uid="{289662E2-4585-4856-8E2B-6DA2EDE95722}"/>
    <cellStyle name="Input 5 2 2 2 3 6 2 4" xfId="35577" xr:uid="{808C03D1-8042-4A35-B8D8-259A9EFB3008}"/>
    <cellStyle name="Input 5 2 2 2 3 6 3" xfId="13893" xr:uid="{40E48506-1573-4E9A-82D7-00DA3162A786}"/>
    <cellStyle name="Input 5 2 2 2 3 6 4" xfId="22435" xr:uid="{EDEE1E0D-F421-4E4B-8474-8DEEF3042E2D}"/>
    <cellStyle name="Input 5 2 2 2 3 6 5" xfId="27864" xr:uid="{C90B7DBF-4655-4D12-BCF6-CAB7698CD688}"/>
    <cellStyle name="Input 5 2 2 2 3 6 6" xfId="32672" xr:uid="{086627E0-8BD2-46F6-B508-3BCEF2BB001C}"/>
    <cellStyle name="Input 5 2 2 2 3 7" xfId="7643" xr:uid="{C39F39CD-FF54-443B-AFC8-890FED8DA409}"/>
    <cellStyle name="Input 5 2 2 2 3 7 2" xfId="17971" xr:uid="{35D7333E-5D49-4C14-B0DB-F6A428682AA8}"/>
    <cellStyle name="Input 5 2 2 2 3 7 2 2" xfId="26254" xr:uid="{EDC6A60F-4B6E-49EB-BA33-F5F7898C2F3F}"/>
    <cellStyle name="Input 5 2 2 2 3 7 2 3" xfId="31404" xr:uid="{33DC7E55-A576-4BEC-999F-F1F92D96E8C2}"/>
    <cellStyle name="Input 5 2 2 2 3 7 2 4" xfId="35973" xr:uid="{5760E64C-5EB7-46D6-9785-CA05C72DFDC7}"/>
    <cellStyle name="Input 5 2 2 2 3 7 3" xfId="14349" xr:uid="{10D3656D-0147-4CC1-8265-A90A1FDCABF8}"/>
    <cellStyle name="Input 5 2 2 2 3 7 4" xfId="22877" xr:uid="{C4516205-1F7C-4FF1-B604-F0BDE122D71C}"/>
    <cellStyle name="Input 5 2 2 2 3 7 5" xfId="28287" xr:uid="{ED770F8F-6103-4038-A48A-4410F1C82C20}"/>
    <cellStyle name="Input 5 2 2 2 3 7 6" xfId="33068" xr:uid="{1825CF4A-E75D-43A1-992F-EB568E11A022}"/>
    <cellStyle name="Input 5 2 2 2 3 8" xfId="7009" xr:uid="{985F84E5-0163-4D0F-AA65-0D752E991CC7}"/>
    <cellStyle name="Input 5 2 2 2 3 8 2" xfId="18357" xr:uid="{6BA64ACF-67FD-4851-87EA-2268059721C9}"/>
    <cellStyle name="Input 5 2 2 2 3 8 2 2" xfId="26640" xr:uid="{DAE1E9C9-FE0F-4EA6-BA76-7FED5A5232AD}"/>
    <cellStyle name="Input 5 2 2 2 3 8 2 3" xfId="31790" xr:uid="{B97A6EE8-173C-4EAF-AE8D-D5419A830DA3}"/>
    <cellStyle name="Input 5 2 2 2 3 8 2 4" xfId="36359" xr:uid="{BC61E1F4-C618-4256-9FCE-51D759A9AA5D}"/>
    <cellStyle name="Input 5 2 2 2 3 8 3" xfId="15097" xr:uid="{852C61F4-715D-41D6-AA67-BE15F5B5EFB4}"/>
    <cellStyle name="Input 5 2 2 2 3 8 4" xfId="23495" xr:uid="{9A5ADD3A-C258-4703-97A7-EC169350E93B}"/>
    <cellStyle name="Input 5 2 2 2 3 8 5" xfId="28778" xr:uid="{08299802-BF4D-4C22-86F2-11DC89E46A06}"/>
    <cellStyle name="Input 5 2 2 2 3 8 6" xfId="33454" xr:uid="{717A5762-F1A2-42DF-AD42-BFA7CEFD0A5B}"/>
    <cellStyle name="Input 5 2 2 2 3 9" xfId="8069" xr:uid="{435C4E4A-ACF2-4DAE-9A2F-363B878D42ED}"/>
    <cellStyle name="Input 5 2 2 2 3 9 2" xfId="18450" xr:uid="{A297B206-0067-440D-AAE4-C51C9B9641F8}"/>
    <cellStyle name="Input 5 2 2 2 3 9 2 2" xfId="26733" xr:uid="{8614A7A4-854B-4EF7-AFB2-390D82CE314E}"/>
    <cellStyle name="Input 5 2 2 2 3 9 2 3" xfId="31883" xr:uid="{25E65B1F-122D-4046-9E4F-076925D46F21}"/>
    <cellStyle name="Input 5 2 2 2 3 9 2 4" xfId="36452" xr:uid="{28C13AE3-A6B5-4AC6-9F7C-D5512A323C2F}"/>
    <cellStyle name="Input 5 2 2 2 3 9 3" xfId="23588" xr:uid="{A4AE74CF-1668-407F-9E1F-9FD47E1EBF05}"/>
    <cellStyle name="Input 5 2 2 2 3 9 4" xfId="28871" xr:uid="{CE4BCD40-81D2-4DBC-83CC-B18FEC1B9B3A}"/>
    <cellStyle name="Input 5 2 2 2 3 9 5" xfId="33547" xr:uid="{593ECE39-03DF-4455-A7A3-2A69DA66BA54}"/>
    <cellStyle name="Input 5 2 2 2 4" xfId="2024" xr:uid="{ED6B9E86-5AEA-426C-A732-8625F7A4D1A9}"/>
    <cellStyle name="Input 5 2 2 2 4 2" xfId="4934" xr:uid="{369EF34A-71B2-4F1F-B5D5-2F09FC32642B}"/>
    <cellStyle name="Input 5 2 2 2 4 2 2" xfId="15967" xr:uid="{7DB4B44F-EAF0-4E65-B970-74EC07EBDC45}"/>
    <cellStyle name="Input 5 2 2 2 4 2 3" xfId="24250" xr:uid="{3E01AF97-7069-4AF8-AEEF-CD6CB6718DFB}"/>
    <cellStyle name="Input 5 2 2 2 4 2 4" xfId="29400" xr:uid="{3F8B558C-C22B-4EAA-9969-FFD33E289EAE}"/>
    <cellStyle name="Input 5 2 2 2 4 2 5" xfId="33969" xr:uid="{0B4B7F0D-CC97-47E8-BD28-233C55CA915B}"/>
    <cellStyle name="Input 5 2 2 2 4 3" xfId="10410" xr:uid="{AE18B88B-A068-4FFA-BA03-A46CE5344724}"/>
    <cellStyle name="Input 5 2 2 2 4 4" xfId="19682" xr:uid="{060FED01-499F-4B1C-9819-7E852FD007BC}"/>
    <cellStyle name="Input 5 2 2 2 4 5" xfId="21372" xr:uid="{CF6398C2-28D6-4DE2-9F4C-40EE0A7805A8}"/>
    <cellStyle name="Input 5 2 2 2 4 6" xfId="21420" xr:uid="{F091DA49-18B6-4372-80F2-76073187BC3F}"/>
    <cellStyle name="Input 5 2 2 2 5" xfId="3086" xr:uid="{5B5100EA-6ED9-4FE6-A3E7-5EEA147AD5B7}"/>
    <cellStyle name="Input 5 2 2 2 5 2" xfId="5987" xr:uid="{AA9DE24D-D1D8-493E-898F-3D9F12876C27}"/>
    <cellStyle name="Input 5 2 2 2 5 2 2" xfId="16421" xr:uid="{14D757DD-1BB5-455A-ADD1-0376C5AE958F}"/>
    <cellStyle name="Input 5 2 2 2 5 2 3" xfId="24704" xr:uid="{E2ABE02A-1AB3-46C6-94E1-BF72729DDE47}"/>
    <cellStyle name="Input 5 2 2 2 5 2 4" xfId="29854" xr:uid="{AB3CAE53-0F89-48EF-91F2-4143FB141A44}"/>
    <cellStyle name="Input 5 2 2 2 5 2 5" xfId="34423" xr:uid="{98A6CFBD-08E0-4AB2-94CB-BC0BB0C6FE3F}"/>
    <cellStyle name="Input 5 2 2 2 5 3" xfId="10941" xr:uid="{E125DA01-82B2-4888-93BB-64A9DAF238F1}"/>
    <cellStyle name="Input 5 2 2 2 5 4" xfId="20186" xr:uid="{15D905AA-33F8-4F41-A366-0108A78FE782}"/>
    <cellStyle name="Input 5 2 2 2 5 5" xfId="19445" xr:uid="{D12F791B-9625-4B90-981B-8390E5E31466}"/>
    <cellStyle name="Input 5 2 2 2 5 6" xfId="23301" xr:uid="{16BB0A01-714C-400D-B7F6-5E3FE5A3C80A}"/>
    <cellStyle name="Input 5 2 2 2 6" xfId="3207" xr:uid="{1952FD7D-C44C-4468-8166-A27829A8F110}"/>
    <cellStyle name="Input 5 2 2 2 6 2" xfId="6105" xr:uid="{550CF757-B908-4EE3-970C-12ABF8FA39B1}"/>
    <cellStyle name="Input 5 2 2 2 6 2 2" xfId="15730" xr:uid="{4F9B6140-9535-4F89-A2F1-9A12B91A4F56}"/>
    <cellStyle name="Input 5 2 2 2 6 2 3" xfId="24013" xr:uid="{623260CF-A6E8-4F39-A00B-97230DA18B9F}"/>
    <cellStyle name="Input 5 2 2 2 6 2 4" xfId="29163" xr:uid="{53F70B52-6CD6-4D56-A34A-F323C7A90B96}"/>
    <cellStyle name="Input 5 2 2 2 6 2 5" xfId="33732" xr:uid="{E0DFB2F7-47A6-418A-83E3-72A893698858}"/>
    <cellStyle name="Input 5 2 2 2 6 3" xfId="9910" xr:uid="{E2A74E2A-C68A-418F-9FBE-D0472A810632}"/>
    <cellStyle name="Input 5 2 2 2 6 4" xfId="19277" xr:uid="{4CF1D94F-57C5-43E9-A71B-47331C7CD4CF}"/>
    <cellStyle name="Input 5 2 2 2 6 5" xfId="8379" xr:uid="{3D59ED97-5C2E-41BB-821E-4733D4B97742}"/>
    <cellStyle name="Input 5 2 2 2 6 6" xfId="21968" xr:uid="{031A28CC-B29E-4172-BE8F-E6EBE43CB2A4}"/>
    <cellStyle name="Input 5 2 2 2 7" xfId="3492" xr:uid="{67B40601-F44C-4C11-B6A7-FB63A192BF06}"/>
    <cellStyle name="Input 5 2 2 2 7 2" xfId="6389" xr:uid="{9ED40E96-F4B3-4BE2-B611-E07949DD933F}"/>
    <cellStyle name="Input 5 2 2 2 7 2 2" xfId="16951" xr:uid="{D809E2FC-DAC7-4D6C-BCFC-4A3EE6A8470E}"/>
    <cellStyle name="Input 5 2 2 2 7 2 3" xfId="25234" xr:uid="{C9F6346A-B57E-4595-AE1E-3424F62C879D}"/>
    <cellStyle name="Input 5 2 2 2 7 2 4" xfId="30384" xr:uid="{BEFF89CC-D00E-4EFC-8EBA-E7360555E217}"/>
    <cellStyle name="Input 5 2 2 2 7 2 5" xfId="34953" xr:uid="{E7FD6EA4-964F-479B-9803-79FCD85B45ED}"/>
    <cellStyle name="Input 5 2 2 2 7 3" xfId="12225" xr:uid="{112BBB31-12C3-4FC2-83D5-549BF7377205}"/>
    <cellStyle name="Input 5 2 2 2 7 4" xfId="21160" xr:uid="{CBBB974E-A8CB-4505-8B44-C133CC8A04D1}"/>
    <cellStyle name="Input 5 2 2 2 7 5" xfId="26947" xr:uid="{504DD7C0-5354-4AA2-AEEC-55BE3B3A6253}"/>
    <cellStyle name="Input 5 2 2 2 7 6" xfId="19211" xr:uid="{16692BDE-10E9-4410-938F-4B4E1B9C27AE}"/>
    <cellStyle name="Input 5 2 2 2 8" xfId="4258" xr:uid="{F6A9B164-040B-439F-AE4B-D0588BCB500B}"/>
    <cellStyle name="Input 5 2 2 2 8 2" xfId="17483" xr:uid="{28921E3D-EBCB-4EA4-AB3D-9C2FEA66C30F}"/>
    <cellStyle name="Input 5 2 2 2 8 2 2" xfId="25766" xr:uid="{BB1EE4E9-1AE1-4360-A9DD-68B508BCA844}"/>
    <cellStyle name="Input 5 2 2 2 8 2 3" xfId="30916" xr:uid="{B10BBCBB-1BB0-42EA-9758-3D392085BFF6}"/>
    <cellStyle name="Input 5 2 2 2 8 2 4" xfId="35485" xr:uid="{57E9FBAA-6EEF-4263-A7FB-9F230CE318F8}"/>
    <cellStyle name="Input 5 2 2 2 8 3" xfId="13803" xr:uid="{EB848B94-AB46-479B-B457-129387460070}"/>
    <cellStyle name="Input 5 2 2 2 8 4" xfId="22343" xr:uid="{EAA5B934-EFFC-4904-866D-4E3692F1D9D9}"/>
    <cellStyle name="Input 5 2 2 2 8 5" xfId="27772" xr:uid="{9110BF71-F2C7-45FB-924B-CF18F7F0ADC7}"/>
    <cellStyle name="Input 5 2 2 2 8 6" xfId="32580" xr:uid="{C7D912FC-ECC6-41D1-96B5-09D7595BD465}"/>
    <cellStyle name="Input 5 2 2 2 9" xfId="7516" xr:uid="{25981DBE-0139-42CC-97BD-02F187DDC436}"/>
    <cellStyle name="Input 5 2 2 2 9 2" xfId="17291" xr:uid="{AC6E3DD3-4913-4D79-B2CD-822C218EF220}"/>
    <cellStyle name="Input 5 2 2 2 9 2 2" xfId="25574" xr:uid="{D0DAC52A-B263-41EB-BD7E-918F892FEAFF}"/>
    <cellStyle name="Input 5 2 2 2 9 2 3" xfId="30724" xr:uid="{343077DA-0ADB-4492-86D7-05599EE97BD9}"/>
    <cellStyle name="Input 5 2 2 2 9 2 4" xfId="35293" xr:uid="{28B670FD-EC94-4D14-85A4-1D5C36D5E1C5}"/>
    <cellStyle name="Input 5 2 2 2 9 3" xfId="13402" xr:uid="{C505ACFE-7DF5-40DD-A51B-0D74CB659928}"/>
    <cellStyle name="Input 5 2 2 2 9 4" xfId="22020" xr:uid="{2128388A-58C8-4716-B8FA-BA929B505F61}"/>
    <cellStyle name="Input 5 2 2 2 9 5" xfId="27527" xr:uid="{91637F4B-3830-475A-AB80-A66CF6697A4D}"/>
    <cellStyle name="Input 5 2 2 2 9 6" xfId="32388" xr:uid="{FDD921F9-0F5E-46D9-9E78-DC103BF74057}"/>
    <cellStyle name="Input 5 2 2 3" xfId="865" xr:uid="{BE47B7A5-1C69-451F-8FF5-448B678479B6}"/>
    <cellStyle name="Input 5 2 2 3 10" xfId="7952" xr:uid="{89622995-F48A-48D9-92A6-15EBCA4C2881}"/>
    <cellStyle name="Input 5 2 2 3 10 2" xfId="18437" xr:uid="{B238BEAF-AB60-4CF1-98BD-FA5314637FFF}"/>
    <cellStyle name="Input 5 2 2 3 10 2 2" xfId="26720" xr:uid="{1D197F17-9C34-453D-B56C-30766BA65BDF}"/>
    <cellStyle name="Input 5 2 2 3 10 2 3" xfId="31870" xr:uid="{CBE73CEF-1609-4770-BB6C-591D0206086A}"/>
    <cellStyle name="Input 5 2 2 3 10 2 4" xfId="36439" xr:uid="{6FFC6F1F-D858-4D50-B416-72A46E3B2044}"/>
    <cellStyle name="Input 5 2 2 3 10 3" xfId="23575" xr:uid="{04C62DB7-B951-4FC3-8C99-CAB6A8860700}"/>
    <cellStyle name="Input 5 2 2 3 10 4" xfId="28858" xr:uid="{EF4EC74A-766F-48C4-81C4-87FE6FD3EDB4}"/>
    <cellStyle name="Input 5 2 2 3 10 5" xfId="33534" xr:uid="{21EA10B2-9D7A-4F3E-BB8E-BC6ADE76D820}"/>
    <cellStyle name="Input 5 2 2 3 11" xfId="9569" xr:uid="{AD5CB1C1-5C54-4640-9560-8BEBF24A6E6F}"/>
    <cellStyle name="Input 5 2 2 3 11 2" xfId="18985" xr:uid="{740EA56E-996B-4027-AE11-DFA741A06721}"/>
    <cellStyle name="Input 5 2 2 3 11 3" xfId="23161" xr:uid="{7DCA6730-D2BC-464C-8DCC-8F511501F47D}"/>
    <cellStyle name="Input 5 2 2 3 12" xfId="15106" xr:uid="{6A3F2669-D696-4434-A7C4-58087C8D7D5B}"/>
    <cellStyle name="Input 5 2 2 3 13" xfId="22537" xr:uid="{F398EC0F-3A8E-43F4-A762-88F53E3133FE}"/>
    <cellStyle name="Input 5 2 2 3 2" xfId="1004" xr:uid="{3E08EB14-C011-4A16-926C-C764FBC7F130}"/>
    <cellStyle name="Input 5 2 2 3 2 10" xfId="9705" xr:uid="{40A35A41-CAD5-4E0D-952B-84DAF70D2514}"/>
    <cellStyle name="Input 5 2 2 3 2 10 2" xfId="19121" xr:uid="{7E0F6E73-7038-4724-9B95-B15BB3080B0C}"/>
    <cellStyle name="Input 5 2 2 3 2 10 3" xfId="23836" xr:uid="{604B7EE2-9FDD-4F53-BA45-A3333D09602D}"/>
    <cellStyle name="Input 5 2 2 3 2 11" xfId="8182" xr:uid="{52F7F00A-6EE7-42B2-92A2-C4615EDFE4DF}"/>
    <cellStyle name="Input 5 2 2 3 2 12" xfId="20696" xr:uid="{627F799F-6910-4636-9CFA-A44668C7ED32}"/>
    <cellStyle name="Input 5 2 2 3 2 2" xfId="2171" xr:uid="{D00A4939-A78B-4BA8-BB24-1D10A333B002}"/>
    <cellStyle name="Input 5 2 2 3 2 2 2" xfId="5081" xr:uid="{0CA6CC69-7371-48A6-A1A1-5DDBE37E45C2}"/>
    <cellStyle name="Input 5 2 2 3 2 2 2 2" xfId="16125" xr:uid="{0021DC99-0DAF-4A47-8D7F-C6620173D40F}"/>
    <cellStyle name="Input 5 2 2 3 2 2 2 3" xfId="24408" xr:uid="{A8AA365A-E8E3-486C-ABA5-E36957803210}"/>
    <cellStyle name="Input 5 2 2 3 2 2 2 4" xfId="29558" xr:uid="{34E150A6-67D3-4F0D-860F-90C250035A69}"/>
    <cellStyle name="Input 5 2 2 3 2 2 2 5" xfId="34127" xr:uid="{0627CAEE-7DC7-4E6B-96FE-FB7B2C3C8E55}"/>
    <cellStyle name="Input 5 2 2 3 2 2 3" xfId="10568" xr:uid="{8B426595-96F8-42DF-8669-0042764CFB67}"/>
    <cellStyle name="Input 5 2 2 3 2 2 4" xfId="19840" xr:uid="{506D163B-D02F-4158-9509-B8DB69273957}"/>
    <cellStyle name="Input 5 2 2 3 2 2 5" xfId="20775" xr:uid="{213EED73-ED8C-4F03-BF85-2DA3922318AF}"/>
    <cellStyle name="Input 5 2 2 3 2 2 6" xfId="23852" xr:uid="{87908F1E-4FED-473B-B462-AF3362F88703}"/>
    <cellStyle name="Input 5 2 2 3 2 3" xfId="2948" xr:uid="{23290CF2-B10D-4A69-B206-E57A5D0A990D}"/>
    <cellStyle name="Input 5 2 2 3 2 3 2" xfId="5850" xr:uid="{450D60A5-7851-4306-9DB4-31AE5AD26572}"/>
    <cellStyle name="Input 5 2 2 3 2 3 2 2" xfId="16581" xr:uid="{7D12B7EA-584A-4EEA-8E81-2516C3063424}"/>
    <cellStyle name="Input 5 2 2 3 2 3 2 3" xfId="24864" xr:uid="{09B12931-0570-434C-8CD4-4DB3D6BE8156}"/>
    <cellStyle name="Input 5 2 2 3 2 3 2 4" xfId="30014" xr:uid="{06E3F736-1BA9-42AA-BB95-A6F573336B52}"/>
    <cellStyle name="Input 5 2 2 3 2 3 2 5" xfId="34583" xr:uid="{F9718924-0E4C-4D67-8525-A6E726AA511C}"/>
    <cellStyle name="Input 5 2 2 3 2 3 3" xfId="11101" xr:uid="{D4C826D9-37AF-4E6A-8009-819F599A0BFF}"/>
    <cellStyle name="Input 5 2 2 3 2 3 4" xfId="20346" xr:uid="{D5B1112C-1914-4AD0-A0E0-D192D8EA4951}"/>
    <cellStyle name="Input 5 2 2 3 2 3 5" xfId="19178" xr:uid="{D0915929-8B56-461F-8A49-B8AC553DDC2A}"/>
    <cellStyle name="Input 5 2 2 3 2 3 6" xfId="28597" xr:uid="{D2609F11-195C-4321-9CF6-DEB6BDA677EB}"/>
    <cellStyle name="Input 5 2 2 3 2 4" xfId="3364" xr:uid="{5D686D29-4F53-4278-BC51-40FE765985BA}"/>
    <cellStyle name="Input 5 2 2 3 2 4 2" xfId="6262" xr:uid="{C126F5ED-F6E8-4FA8-A3FB-24EF5AD9C098}"/>
    <cellStyle name="Input 5 2 2 3 2 4 2 2" xfId="16770" xr:uid="{AE88987B-8F11-46CA-80B0-15A4ACFDC518}"/>
    <cellStyle name="Input 5 2 2 3 2 4 2 3" xfId="25053" xr:uid="{6E5263A3-A5D7-4738-AA7E-541F208EE3C7}"/>
    <cellStyle name="Input 5 2 2 3 2 4 2 4" xfId="30203" xr:uid="{58F0CB3B-8CEC-441F-B505-B838B9FECF50}"/>
    <cellStyle name="Input 5 2 2 3 2 4 2 5" xfId="34772" xr:uid="{3B67F336-CE66-489F-A849-52FF57CBB822}"/>
    <cellStyle name="Input 5 2 2 3 2 4 3" xfId="11293" xr:uid="{3358C1C4-3226-4127-BF27-E8D832261CFC}"/>
    <cellStyle name="Input 5 2 2 3 2 4 4" xfId="20539" xr:uid="{FDC43F94-9396-4EEF-80B6-9F42A55441E5}"/>
    <cellStyle name="Input 5 2 2 3 2 4 5" xfId="23871" xr:uid="{3BEB891A-020A-4964-9755-5E4F5CF6E40C}"/>
    <cellStyle name="Input 5 2 2 3 2 4 6" xfId="23184" xr:uid="{9192B43D-562D-40BD-B3E4-6253347BB6EE}"/>
    <cellStyle name="Input 5 2 2 3 2 5" xfId="3649" xr:uid="{67687FE9-C959-4568-A97C-4FC75FD35C58}"/>
    <cellStyle name="Input 5 2 2 3 2 5 2" xfId="6546" xr:uid="{45212E4E-8EEC-408D-9BE9-FE4BEAC3AE93}"/>
    <cellStyle name="Input 5 2 2 3 2 5 2 2" xfId="17108" xr:uid="{29CF0E56-8C10-4750-98F6-CAF9B4404AB5}"/>
    <cellStyle name="Input 5 2 2 3 2 5 2 3" xfId="25391" xr:uid="{92F77737-C4D4-4EDA-AF2F-81CF4DD9C81D}"/>
    <cellStyle name="Input 5 2 2 3 2 5 2 4" xfId="30541" xr:uid="{783603B8-BF9D-4DD9-8BFE-8882B4727EF0}"/>
    <cellStyle name="Input 5 2 2 3 2 5 2 5" xfId="35110" xr:uid="{408A5189-42D6-43C5-A6BD-8F8E10897881}"/>
    <cellStyle name="Input 5 2 2 3 2 5 3" xfId="12382" xr:uid="{264DAD29-A32C-4984-BC19-0255C332C73F}"/>
    <cellStyle name="Input 5 2 2 3 2 5 4" xfId="21317" xr:uid="{E0191C63-A9D7-41E4-B6A2-8F5F02126579}"/>
    <cellStyle name="Input 5 2 2 3 2 5 5" xfId="27104" xr:uid="{95F5E41D-5289-4902-9B3E-6AAB134D8B51}"/>
    <cellStyle name="Input 5 2 2 3 2 5 6" xfId="32205" xr:uid="{3C94383C-D9BA-4AAC-8EF5-C9AEB3F744F6}"/>
    <cellStyle name="Input 5 2 2 3 2 6" xfId="4415" xr:uid="{4F6071D1-98E2-42D0-929F-8A64DCF3DE12}"/>
    <cellStyle name="Input 5 2 2 3 2 6 2" xfId="17288" xr:uid="{1BF4D247-F27A-4128-A23F-DB5DB0913AD5}"/>
    <cellStyle name="Input 5 2 2 3 2 6 2 2" xfId="25571" xr:uid="{0251FD15-49C8-479E-A619-8D55E9EEA11A}"/>
    <cellStyle name="Input 5 2 2 3 2 6 2 3" xfId="30721" xr:uid="{B1DDF412-89FA-496C-B47B-138AF5AD9F7E}"/>
    <cellStyle name="Input 5 2 2 3 2 6 2 4" xfId="35290" xr:uid="{A8F3ABF4-C258-494E-BB2B-F89063EDC51D}"/>
    <cellStyle name="Input 5 2 2 3 2 6 3" xfId="13399" xr:uid="{898331A5-C43D-4143-BD67-7908BEBEB3A1}"/>
    <cellStyle name="Input 5 2 2 3 2 6 4" xfId="22017" xr:uid="{36CA5D89-84E6-425C-96E4-6663E5D76330}"/>
    <cellStyle name="Input 5 2 2 3 2 6 5" xfId="27524" xr:uid="{F5A3A1E0-B462-4835-BD83-93BDE02A6BDF}"/>
    <cellStyle name="Input 5 2 2 3 2 6 6" xfId="32385" xr:uid="{0E2E427A-64B9-4979-A512-D06B66038841}"/>
    <cellStyle name="Input 5 2 2 3 2 7" xfId="7661" xr:uid="{6BBBF034-93F6-4B34-96F7-5107BEC1377C}"/>
    <cellStyle name="Input 5 2 2 3 2 7 2" xfId="17364" xr:uid="{5E3D2FB9-7674-47B3-B27F-CF25FBF90FA6}"/>
    <cellStyle name="Input 5 2 2 3 2 7 2 2" xfId="25647" xr:uid="{2B00C4E8-51BA-4FBB-B2C3-5554BC1C97B5}"/>
    <cellStyle name="Input 5 2 2 3 2 7 2 3" xfId="30797" xr:uid="{140944B5-03D3-44E9-9B50-DB1764DF905B}"/>
    <cellStyle name="Input 5 2 2 3 2 7 2 4" xfId="35366" xr:uid="{89E3C7CA-399A-4914-ADE7-7E26D1AFEFBC}"/>
    <cellStyle name="Input 5 2 2 3 2 7 3" xfId="13490" xr:uid="{5478A83A-0A7E-4B3C-9A4C-A6E918380198}"/>
    <cellStyle name="Input 5 2 2 3 2 7 4" xfId="22108" xr:uid="{4AA51EF1-513E-44BF-A5F3-0AFF15B49B1F}"/>
    <cellStyle name="Input 5 2 2 3 2 7 5" xfId="27605" xr:uid="{DC6D6E96-8440-45A8-AF1E-715DBBE66A4C}"/>
    <cellStyle name="Input 5 2 2 3 2 7 6" xfId="32461" xr:uid="{0F3B449D-66B0-4360-82C6-26C621AACC21}"/>
    <cellStyle name="Input 5 2 2 3 2 8" xfId="7823" xr:uid="{29E0B6E5-F285-4D5F-B4C0-D7894468D4AE}"/>
    <cellStyle name="Input 5 2 2 3 2 8 2" xfId="18377" xr:uid="{4243E911-5B3B-4FF0-996B-19AC016F03B3}"/>
    <cellStyle name="Input 5 2 2 3 2 8 2 2" xfId="26660" xr:uid="{B2701AAA-43D9-4064-9245-75F065E0A5CE}"/>
    <cellStyle name="Input 5 2 2 3 2 8 2 3" xfId="31810" xr:uid="{94C0175E-224D-4B13-AF5E-6F9FC854F04F}"/>
    <cellStyle name="Input 5 2 2 3 2 8 2 4" xfId="36379" xr:uid="{5F9F46E8-A31D-49F9-B613-E17A865F8D1C}"/>
    <cellStyle name="Input 5 2 2 3 2 8 3" xfId="15117" xr:uid="{8BDE601F-59EE-43E3-9797-730E74889106}"/>
    <cellStyle name="Input 5 2 2 3 2 8 4" xfId="23515" xr:uid="{4F47F675-24A9-4527-9A56-45A31F23DA90}"/>
    <cellStyle name="Input 5 2 2 3 2 8 5" xfId="28798" xr:uid="{DB0ACC68-94EF-4109-8956-0DD76C342C97}"/>
    <cellStyle name="Input 5 2 2 3 2 8 6" xfId="33474" xr:uid="{1A9A036D-E317-49E3-9004-7FF9321475F4}"/>
    <cellStyle name="Input 5 2 2 3 2 9" xfId="8089" xr:uid="{4B7B624E-3DD8-4B5C-802B-388CB55A9321}"/>
    <cellStyle name="Input 5 2 2 3 2 9 2" xfId="18500" xr:uid="{49AF75C4-D018-459C-95AC-298F32B72E5B}"/>
    <cellStyle name="Input 5 2 2 3 2 9 2 2" xfId="26783" xr:uid="{9F314B4E-4634-4589-8BF4-6250B4503095}"/>
    <cellStyle name="Input 5 2 2 3 2 9 2 3" xfId="31933" xr:uid="{FF57BBDB-2F9A-41AF-9C80-23112F399819}"/>
    <cellStyle name="Input 5 2 2 3 2 9 2 4" xfId="36502" xr:uid="{2D7F3F15-C3D7-4CEF-AE99-5DA611CEE73E}"/>
    <cellStyle name="Input 5 2 2 3 2 9 3" xfId="23638" xr:uid="{7E4373F5-B57D-47EC-8E34-F97BDB64036A}"/>
    <cellStyle name="Input 5 2 2 3 2 9 4" xfId="28921" xr:uid="{1B994831-B953-4B78-AF92-F02A59C84BF5}"/>
    <cellStyle name="Input 5 2 2 3 2 9 5" xfId="33597" xr:uid="{C36D43FE-E9E4-418C-8DFA-BC945B920B27}"/>
    <cellStyle name="Input 5 2 2 3 3" xfId="2044" xr:uid="{F6455F34-AFB1-442F-8F0A-FF08ED843507}"/>
    <cellStyle name="Input 5 2 2 3 3 2" xfId="4954" xr:uid="{2F0B9C95-AEC8-4342-BA64-05305DBD65C1}"/>
    <cellStyle name="Input 5 2 2 3 3 2 2" xfId="15988" xr:uid="{6D95AE5E-0B7C-4A8E-8625-433BF1872669}"/>
    <cellStyle name="Input 5 2 2 3 3 2 3" xfId="24271" xr:uid="{5A25D8CA-A8D6-4750-8428-D0B88D0CE087}"/>
    <cellStyle name="Input 5 2 2 3 3 2 4" xfId="29421" xr:uid="{9B0B31EC-3BE5-460A-B23F-812B25640A58}"/>
    <cellStyle name="Input 5 2 2 3 3 2 5" xfId="33990" xr:uid="{99E17865-5731-4797-AFAF-602598E3DF37}"/>
    <cellStyle name="Input 5 2 2 3 3 3" xfId="10431" xr:uid="{EDA9B279-8D09-4B0E-A6DE-796BA9906FD5}"/>
    <cellStyle name="Input 5 2 2 3 3 4" xfId="19703" xr:uid="{A2E15287-3E6D-4252-BBE8-CFD0BEB14EF9}"/>
    <cellStyle name="Input 5 2 2 3 3 5" xfId="21016" xr:uid="{D54A997A-343C-4F87-AA61-381933B7A581}"/>
    <cellStyle name="Input 5 2 2 3 3 6" xfId="20767" xr:uid="{8556743E-3ADC-4EC1-A85E-1401519C6EAF}"/>
    <cellStyle name="Input 5 2 2 3 4" xfId="2794" xr:uid="{3360F3DA-28DA-4FD2-B282-F45843FA6306}"/>
    <cellStyle name="Input 5 2 2 3 4 2" xfId="5698" xr:uid="{EB285CE2-9027-42BC-BC8D-A941C0281857}"/>
    <cellStyle name="Input 5 2 2 3 4 2 2" xfId="16444" xr:uid="{123D8CB7-063E-4A60-A4A1-66562BACB257}"/>
    <cellStyle name="Input 5 2 2 3 4 2 3" xfId="24727" xr:uid="{B9323B1A-FCE7-459B-BFE1-9FFF6E034A47}"/>
    <cellStyle name="Input 5 2 2 3 4 2 4" xfId="29877" xr:uid="{07C96D39-1810-43EC-8666-C0BDE7D7266E}"/>
    <cellStyle name="Input 5 2 2 3 4 2 5" xfId="34446" xr:uid="{C5470555-A778-48A6-8A07-A146776C98E4}"/>
    <cellStyle name="Input 5 2 2 3 4 3" xfId="10964" xr:uid="{E1F5C594-ED5E-42A9-858C-4196C3C07EB7}"/>
    <cellStyle name="Input 5 2 2 3 4 4" xfId="20209" xr:uid="{FC52E64B-79D2-422E-AD21-59F393C95B01}"/>
    <cellStyle name="Input 5 2 2 3 4 5" xfId="22210" xr:uid="{D479E9C3-07FB-408A-B2FE-738C9AEAE3F7}"/>
    <cellStyle name="Input 5 2 2 3 4 6" xfId="22524" xr:uid="{2005700B-05E7-4EE8-8601-9DF0BA3BB9EF}"/>
    <cellStyle name="Input 5 2 2 3 5" xfId="3228" xr:uid="{9C83E6F3-BC29-4BC6-BA37-71EA52E5A239}"/>
    <cellStyle name="Input 5 2 2 3 5 2" xfId="6126" xr:uid="{F5A8AF61-9790-40F7-9217-DE20E45A2AAC}"/>
    <cellStyle name="Input 5 2 2 3 5 2 2" xfId="16672" xr:uid="{11214136-2A4B-43CD-90A2-B69DC92EE4B4}"/>
    <cellStyle name="Input 5 2 2 3 5 2 3" xfId="24955" xr:uid="{5F08A8DB-1525-419F-B975-7072736BC8A4}"/>
    <cellStyle name="Input 5 2 2 3 5 2 4" xfId="30105" xr:uid="{05BE5C33-D951-498A-8C1C-CF8B01F547A7}"/>
    <cellStyle name="Input 5 2 2 3 5 2 5" xfId="34674" xr:uid="{312F74FD-0EBC-4AE9-BABC-C47F3EEDA6FF}"/>
    <cellStyle name="Input 5 2 2 3 5 3" xfId="11192" xr:uid="{6DB5CF82-92DD-4942-B37A-986CFECD47D3}"/>
    <cellStyle name="Input 5 2 2 3 5 4" xfId="20438" xr:uid="{C1C02068-DF79-455B-BB10-E04A87ED0522}"/>
    <cellStyle name="Input 5 2 2 3 5 5" xfId="23956" xr:uid="{95DC2375-3DCA-4AF8-8B83-07D8F123A212}"/>
    <cellStyle name="Input 5 2 2 3 5 6" xfId="27167" xr:uid="{84760C30-A56B-4C3D-BAA7-9676051E321D}"/>
    <cellStyle name="Input 5 2 2 3 6" xfId="3513" xr:uid="{E3062E61-19B4-4C3F-91DA-9CE4EA566454}"/>
    <cellStyle name="Input 5 2 2 3 6 2" xfId="6410" xr:uid="{51215332-173E-40EF-99E9-1D628BC3D968}"/>
    <cellStyle name="Input 5 2 2 3 6 2 2" xfId="16972" xr:uid="{5B1A89EA-E672-4229-8ADB-BC26FE0F1F64}"/>
    <cellStyle name="Input 5 2 2 3 6 2 3" xfId="25255" xr:uid="{A1C7D67D-20D4-4E89-9FB7-2B9A3CEA2018}"/>
    <cellStyle name="Input 5 2 2 3 6 2 4" xfId="30405" xr:uid="{1B6969DA-347E-4673-BF3D-A4077DAE9B61}"/>
    <cellStyle name="Input 5 2 2 3 6 2 5" xfId="34974" xr:uid="{D64A7582-EAA8-48E6-977A-CC0EDEEC6622}"/>
    <cellStyle name="Input 5 2 2 3 6 3" xfId="12246" xr:uid="{DC04EB19-9BDC-4363-8F31-51FE460B01E7}"/>
    <cellStyle name="Input 5 2 2 3 6 4" xfId="21181" xr:uid="{C7858E35-76B2-4B98-A8D6-AFB1AB8C7AA3}"/>
    <cellStyle name="Input 5 2 2 3 6 5" xfId="26968" xr:uid="{9AFBC14E-F159-4A74-AAFF-82CCBE3A5573}"/>
    <cellStyle name="Input 5 2 2 3 6 6" xfId="32069" xr:uid="{3A9A7609-3390-447E-A987-0F38FDA5D3AC}"/>
    <cellStyle name="Input 5 2 2 3 7" xfId="4279" xr:uid="{158486CC-D3E5-4B23-9C47-D7E527FD10EF}"/>
    <cellStyle name="Input 5 2 2 3 7 2" xfId="17917" xr:uid="{BAC0D30E-10DB-44D8-A971-B9AF9C358A9C}"/>
    <cellStyle name="Input 5 2 2 3 7 2 2" xfId="26200" xr:uid="{E911749B-E9B2-420B-80BB-B94891594610}"/>
    <cellStyle name="Input 5 2 2 3 7 2 3" xfId="31350" xr:uid="{BA6CA95E-38CE-4BBA-979A-5A4AD803B33F}"/>
    <cellStyle name="Input 5 2 2 3 7 2 4" xfId="35919" xr:uid="{115E45F5-5DA0-457A-A533-0547CB8B7CDE}"/>
    <cellStyle name="Input 5 2 2 3 7 3" xfId="14294" xr:uid="{C2A09D9C-985A-4549-8C39-EF36CFA701A1}"/>
    <cellStyle name="Input 5 2 2 3 7 4" xfId="22822" xr:uid="{F1A9412D-51F7-4245-9857-D2D3A77BB966}"/>
    <cellStyle name="Input 5 2 2 3 7 5" xfId="28233" xr:uid="{4F361B4E-96D9-4A70-B9E9-7CDBD5C68D22}"/>
    <cellStyle name="Input 5 2 2 3 7 6" xfId="33014" xr:uid="{32F45A28-01FA-4888-A647-6D0078301A58}"/>
    <cellStyle name="Input 5 2 2 3 8" xfId="7535" xr:uid="{B0E9C663-B864-4940-95D5-18AF139036AB}"/>
    <cellStyle name="Input 5 2 2 3 8 2" xfId="17166" xr:uid="{03BAEA72-0A69-43D6-BCB0-DF7765761CC5}"/>
    <cellStyle name="Input 5 2 2 3 8 2 2" xfId="25449" xr:uid="{643D786A-8225-4ECA-A3B2-CB61FB146740}"/>
    <cellStyle name="Input 5 2 2 3 8 2 3" xfId="30599" xr:uid="{B94B5A6C-E261-451C-ADA1-931E1F8EBF67}"/>
    <cellStyle name="Input 5 2 2 3 8 2 4" xfId="35168" xr:uid="{D074680D-2425-4BDD-8593-71CB6DB7B43E}"/>
    <cellStyle name="Input 5 2 2 3 8 3" xfId="13191" xr:uid="{F073545C-434C-45C5-8AA2-D18BB93BD747}"/>
    <cellStyle name="Input 5 2 2 3 8 4" xfId="21828" xr:uid="{E95DC7CE-F104-4457-A069-A5434E03FD07}"/>
    <cellStyle name="Input 5 2 2 3 8 5" xfId="27370" xr:uid="{2EF99580-3798-45CD-978F-85E3593DB447}"/>
    <cellStyle name="Input 5 2 2 3 8 6" xfId="32263" xr:uid="{E4A03CC9-D2D8-43C4-9C2A-5FC3B1D7A772}"/>
    <cellStyle name="Input 5 2 2 3 9" xfId="6816" xr:uid="{55F2CE0A-279A-47A9-BDBA-D67F2FEC7A51}"/>
    <cellStyle name="Input 5 2 2 3 9 2" xfId="18241" xr:uid="{DBEB5969-9050-418C-B8C9-F098143EE94E}"/>
    <cellStyle name="Input 5 2 2 3 9 2 2" xfId="26524" xr:uid="{DFD2B7DA-BF39-4288-A723-53E8951690AC}"/>
    <cellStyle name="Input 5 2 2 3 9 2 3" xfId="31674" xr:uid="{E8157184-72F8-4FEC-B15E-2B6C049D167C}"/>
    <cellStyle name="Input 5 2 2 3 9 2 4" xfId="36243" xr:uid="{1355D0AC-4616-4F65-9FCA-F263F14EE1D1}"/>
    <cellStyle name="Input 5 2 2 3 9 3" xfId="14985" xr:uid="{603AD1D3-EDE8-452F-9BCD-BDEB37459C6B}"/>
    <cellStyle name="Input 5 2 2 3 9 4" xfId="23379" xr:uid="{7DFB0832-E986-4EFD-AFE0-8698A1943538}"/>
    <cellStyle name="Input 5 2 2 3 9 5" xfId="28662" xr:uid="{1677BCDF-4667-4063-B4A5-D5F43456DB44}"/>
    <cellStyle name="Input 5 2 2 3 9 6" xfId="33338" xr:uid="{16D2EC34-3C24-4B36-A142-B84C94B8333B}"/>
    <cellStyle name="Input 5 2 2 4" xfId="931" xr:uid="{82E79DBC-44DA-4B5C-92FF-F7322229644C}"/>
    <cellStyle name="Input 5 2 2 4 10" xfId="9632" xr:uid="{2C32D926-15D0-4CAF-810C-DA8102A21801}"/>
    <cellStyle name="Input 5 2 2 4 10 2" xfId="19048" xr:uid="{749A84F4-9F4E-4948-99EC-A4071D2B77AE}"/>
    <cellStyle name="Input 5 2 2 4 10 3" xfId="19414" xr:uid="{901E699E-6239-4248-95BC-3F7FDBF0E2A8}"/>
    <cellStyle name="Input 5 2 2 4 11" xfId="8247" xr:uid="{F92B1090-682E-4E7C-82DA-88E805486D5C}"/>
    <cellStyle name="Input 5 2 2 4 12" xfId="23316" xr:uid="{A58E23A1-A319-452C-8A2B-5F6CDAC139D3}"/>
    <cellStyle name="Input 5 2 2 4 2" xfId="2103" xr:uid="{FB1A9678-761E-472C-87F6-E57FB442C98F}"/>
    <cellStyle name="Input 5 2 2 4 2 2" xfId="5013" xr:uid="{FD667E80-B57B-4C62-AFB9-A1AD99DA7158}"/>
    <cellStyle name="Input 5 2 2 4 2 2 2" xfId="16052" xr:uid="{3C76A362-64EE-46DA-B5F4-75213E7D7ED1}"/>
    <cellStyle name="Input 5 2 2 4 2 2 3" xfId="24335" xr:uid="{249463B6-908E-405E-AADA-E22483013E52}"/>
    <cellStyle name="Input 5 2 2 4 2 2 4" xfId="29485" xr:uid="{8DF10B29-654E-4BB8-880A-DB3290FFDF16}"/>
    <cellStyle name="Input 5 2 2 4 2 2 5" xfId="34054" xr:uid="{C57B82B3-1DEE-478F-8BE1-9DD48301E7A9}"/>
    <cellStyle name="Input 5 2 2 4 2 3" xfId="10495" xr:uid="{7B05F9D8-E0AE-4020-9E50-83897990A124}"/>
    <cellStyle name="Input 5 2 2 4 2 4" xfId="19767" xr:uid="{606C1CD2-70DC-4477-8BAC-24482E7BE669}"/>
    <cellStyle name="Input 5 2 2 4 2 5" xfId="15301" xr:uid="{2013D7B4-AC04-4A76-AD96-ADE93EEBC500}"/>
    <cellStyle name="Input 5 2 2 4 2 6" xfId="18696" xr:uid="{EB8635D0-2F2B-4D9F-A522-12359B85DE5C}"/>
    <cellStyle name="Input 5 2 2 4 3" xfId="2946" xr:uid="{0BA590C0-1F7A-4F75-97E1-3D722AE58DFF}"/>
    <cellStyle name="Input 5 2 2 4 3 2" xfId="5848" xr:uid="{17AC4012-B138-4109-B7F7-6BDD1604E3D1}"/>
    <cellStyle name="Input 5 2 2 4 3 2 2" xfId="16508" xr:uid="{2D40D9CA-4CEE-4820-B419-84A6B3EFF502}"/>
    <cellStyle name="Input 5 2 2 4 3 2 3" xfId="24791" xr:uid="{41E8CB98-60A6-4052-A805-143F75775256}"/>
    <cellStyle name="Input 5 2 2 4 3 2 4" xfId="29941" xr:uid="{EC124D10-D9F2-4182-A50F-1122C49279D3}"/>
    <cellStyle name="Input 5 2 2 4 3 2 5" xfId="34510" xr:uid="{81A6BD86-C1B6-444B-9CB2-6B4F6B6C10DC}"/>
    <cellStyle name="Input 5 2 2 4 3 3" xfId="11028" xr:uid="{627145B1-B4E8-4887-AB1B-1E57E29B32C5}"/>
    <cellStyle name="Input 5 2 2 4 3 4" xfId="20273" xr:uid="{2FFDE635-BBD9-4F95-9931-79208B096643}"/>
    <cellStyle name="Input 5 2 2 4 3 5" xfId="23980" xr:uid="{79F56411-A6A1-4FEF-8C1B-E5007D3A3DD2}"/>
    <cellStyle name="Input 5 2 2 4 3 6" xfId="27291" xr:uid="{E9F78DC2-ED6D-4DA5-956C-64C1F40B82F2}"/>
    <cellStyle name="Input 5 2 2 4 4" xfId="3291" xr:uid="{277295FD-2D47-45C7-AE6F-7E1A2F9F2F21}"/>
    <cellStyle name="Input 5 2 2 4 4 2" xfId="6189" xr:uid="{35E88416-9188-45E5-8D43-DF915565A79B}"/>
    <cellStyle name="Input 5 2 2 4 4 2 2" xfId="16636" xr:uid="{B5972149-E3BD-4B78-B28B-8B41EC1D4086}"/>
    <cellStyle name="Input 5 2 2 4 4 2 3" xfId="24919" xr:uid="{41B8ED41-404B-4841-AC50-6E1C4C5583F1}"/>
    <cellStyle name="Input 5 2 2 4 4 2 4" xfId="30069" xr:uid="{EF99742D-2826-4D11-AEC6-F910078B65B5}"/>
    <cellStyle name="Input 5 2 2 4 4 2 5" xfId="34638" xr:uid="{57D4C1B8-CDF0-4647-8D0C-53F261B683D7}"/>
    <cellStyle name="Input 5 2 2 4 4 3" xfId="11156" xr:uid="{D722C83F-DC92-4E80-BCF1-CA8EB343700E}"/>
    <cellStyle name="Input 5 2 2 4 4 4" xfId="20401" xr:uid="{82CE8970-CF50-4160-9BDD-F604053735F4}"/>
    <cellStyle name="Input 5 2 2 4 4 5" xfId="21716" xr:uid="{DFC3A18A-5747-4F55-9ECB-221F15FA4DB4}"/>
    <cellStyle name="Input 5 2 2 4 4 6" xfId="27340" xr:uid="{EEAD51E6-1124-4C44-9393-0138D90B3456}"/>
    <cellStyle name="Input 5 2 2 4 5" xfId="3576" xr:uid="{693E4FDC-D219-46B0-87B2-9538465F495C}"/>
    <cellStyle name="Input 5 2 2 4 5 2" xfId="6473" xr:uid="{96893C91-E4E7-4C03-B157-831AE907BF64}"/>
    <cellStyle name="Input 5 2 2 4 5 2 2" xfId="17035" xr:uid="{F6672812-071D-4C19-A006-5DED0C6A364C}"/>
    <cellStyle name="Input 5 2 2 4 5 2 3" xfId="25318" xr:uid="{DBB3F312-16C5-484E-BEA7-260035798CCD}"/>
    <cellStyle name="Input 5 2 2 4 5 2 4" xfId="30468" xr:uid="{BA7C507D-2A48-4B5B-BF1A-00F2E9728E93}"/>
    <cellStyle name="Input 5 2 2 4 5 2 5" xfId="35037" xr:uid="{CB5BE949-C854-4485-A532-4045A6CDDE23}"/>
    <cellStyle name="Input 5 2 2 4 5 3" xfId="12309" xr:uid="{1AE586D6-75D2-4518-9B37-0A4FC16497BA}"/>
    <cellStyle name="Input 5 2 2 4 5 4" xfId="21244" xr:uid="{059D694D-85E5-4049-BF84-CF40C97FCD76}"/>
    <cellStyle name="Input 5 2 2 4 5 5" xfId="27031" xr:uid="{9EDE575B-DC61-4BDC-9870-0E6B27CBFB1E}"/>
    <cellStyle name="Input 5 2 2 4 5 6" xfId="32132" xr:uid="{F086F5D6-9DA9-4430-9382-B82F1BBD1F08}"/>
    <cellStyle name="Input 5 2 2 4 6" xfId="4342" xr:uid="{EB330BC7-EAC9-47FF-A77A-9D63E2487A7B}"/>
    <cellStyle name="Input 5 2 2 4 6 2" xfId="17467" xr:uid="{AED78A7E-CE08-4965-AF1B-DEEEE80E0DC6}"/>
    <cellStyle name="Input 5 2 2 4 6 2 2" xfId="25750" xr:uid="{ECA1786D-10E0-4F85-BE8F-BDA7132E3CDD}"/>
    <cellStyle name="Input 5 2 2 4 6 2 3" xfId="30900" xr:uid="{C47E9203-3FD1-4680-AD34-BC772126A5E4}"/>
    <cellStyle name="Input 5 2 2 4 6 2 4" xfId="35469" xr:uid="{6CC20BBA-5D25-40EC-BDC1-1A0F85B088AF}"/>
    <cellStyle name="Input 5 2 2 4 6 3" xfId="13787" xr:uid="{4EF34B83-2EFD-4032-A52F-3E1403733E36}"/>
    <cellStyle name="Input 5 2 2 4 6 4" xfId="22327" xr:uid="{9ED50F9B-9BD9-4A8A-8ABE-BDA52A9813D9}"/>
    <cellStyle name="Input 5 2 2 4 6 5" xfId="27756" xr:uid="{F19B4982-513E-4E5A-B327-CC2DF930D0A2}"/>
    <cellStyle name="Input 5 2 2 4 6 6" xfId="32564" xr:uid="{B5F9C55F-5099-497F-A193-55482C244929}"/>
    <cellStyle name="Input 5 2 2 4 7" xfId="7594" xr:uid="{E611BF88-AD4E-419B-B99B-22FE30C022A7}"/>
    <cellStyle name="Input 5 2 2 4 7 2" xfId="17608" xr:uid="{82468374-B602-434B-9196-4CFE47804E31}"/>
    <cellStyle name="Input 5 2 2 4 7 2 2" xfId="25891" xr:uid="{689C9768-CFB3-46D4-ACF3-08B60C94D27A}"/>
    <cellStyle name="Input 5 2 2 4 7 2 3" xfId="31041" xr:uid="{D1A3DD15-2430-4282-854D-88B43ACB611E}"/>
    <cellStyle name="Input 5 2 2 4 7 2 4" xfId="35610" xr:uid="{1A7EF975-93C5-43F6-877A-D7D477AC3F25}"/>
    <cellStyle name="Input 5 2 2 4 7 3" xfId="13923" xr:uid="{290B953B-43C2-45BD-8D59-48D27A5406CB}"/>
    <cellStyle name="Input 5 2 2 4 7 4" xfId="22468" xr:uid="{6DF5FC98-DE6D-4623-BC0B-9E0013F08E39}"/>
    <cellStyle name="Input 5 2 2 4 7 5" xfId="27897" xr:uid="{43429CFF-1BF6-4DA2-9741-937B52D43D77}"/>
    <cellStyle name="Input 5 2 2 4 7 6" xfId="32705" xr:uid="{05DF1A80-E974-43C2-B7CC-15B66F783168}"/>
    <cellStyle name="Input 5 2 2 4 8" xfId="7478" xr:uid="{3A44ABB4-31FA-4457-AABF-C96B1B41B526}"/>
    <cellStyle name="Input 5 2 2 4 8 2" xfId="18304" xr:uid="{002F2921-9B5F-4700-A978-6D3AC1CAD5E9}"/>
    <cellStyle name="Input 5 2 2 4 8 2 2" xfId="26587" xr:uid="{7DEB146E-06A2-4C63-BF70-0CD85E8254D6}"/>
    <cellStyle name="Input 5 2 2 4 8 2 3" xfId="31737" xr:uid="{DC656C84-AC46-490D-BA43-94DCBA52E7B8}"/>
    <cellStyle name="Input 5 2 2 4 8 2 4" xfId="36306" xr:uid="{7ABBF6F9-9FA8-4E0B-8370-1597BD55ED5D}"/>
    <cellStyle name="Input 5 2 2 4 8 3" xfId="15046" xr:uid="{BC9A926D-D64B-42DE-86D2-8376A21950E2}"/>
    <cellStyle name="Input 5 2 2 4 8 4" xfId="23442" xr:uid="{0BBB16A4-C1BF-4965-A12D-4D24F55FE0D3}"/>
    <cellStyle name="Input 5 2 2 4 8 5" xfId="28725" xr:uid="{60326803-18E6-4FD9-ABA0-5C7A87F73597}"/>
    <cellStyle name="Input 5 2 2 4 8 6" xfId="33401" xr:uid="{FC4E3226-CB8F-4C0F-8772-096DF6EAFFC2}"/>
    <cellStyle name="Input 5 2 2 4 9" xfId="8016" xr:uid="{6AF97FD1-E741-4B5D-9C47-A37ECD02BA2E}"/>
    <cellStyle name="Input 5 2 2 4 9 2" xfId="17841" xr:uid="{F5141EFE-7148-4FA9-B10F-0EC31648AEB1}"/>
    <cellStyle name="Input 5 2 2 4 9 2 2" xfId="26124" xr:uid="{F459D93A-01F3-4AC4-9D48-F5D1B4335C21}"/>
    <cellStyle name="Input 5 2 2 4 9 2 3" xfId="31274" xr:uid="{35537162-D03B-4509-89B9-F721BD799FAC}"/>
    <cellStyle name="Input 5 2 2 4 9 2 4" xfId="35843" xr:uid="{6B403F7F-8505-4844-AF9D-6415FF38182A}"/>
    <cellStyle name="Input 5 2 2 4 9 3" xfId="22746" xr:uid="{AB404D07-6DE5-44F8-B232-16380F713146}"/>
    <cellStyle name="Input 5 2 2 4 9 4" xfId="28157" xr:uid="{14FF5A8F-4989-4473-A362-55D4F46807C3}"/>
    <cellStyle name="Input 5 2 2 4 9 5" xfId="32938" xr:uid="{9DF5DA6F-D434-477A-9B4A-F466BFB71F51}"/>
    <cellStyle name="Input 5 2 2 5" xfId="1942" xr:uid="{8D8D11CD-8526-49B1-A714-48E5FB4A825C}"/>
    <cellStyle name="Input 5 2 2 5 2" xfId="4852" xr:uid="{F5375669-7C55-48C9-A61C-3037C90FC0A6}"/>
    <cellStyle name="Input 5 2 2 5 2 2" xfId="15899" xr:uid="{D8511C60-0228-4FE3-9EBC-8BDA9F046DB3}"/>
    <cellStyle name="Input 5 2 2 5 2 3" xfId="24182" xr:uid="{F953401E-DB3E-473B-9AD2-C8612C0C8D54}"/>
    <cellStyle name="Input 5 2 2 5 2 4" xfId="29332" xr:uid="{DFE83D6D-EFDF-4FE5-B0BF-FAD392700F02}"/>
    <cellStyle name="Input 5 2 2 5 2 5" xfId="33901" xr:uid="{0B27B16E-3447-41CD-A94C-292AFCAB07A7}"/>
    <cellStyle name="Input 5 2 2 5 3" xfId="10319" xr:uid="{1F262D38-83C7-4B7F-B27C-613AD164844C}"/>
    <cellStyle name="Input 5 2 2 5 4" xfId="19601" xr:uid="{026262CC-7287-4E4E-BE32-DEA0FFCC3325}"/>
    <cellStyle name="Input 5 2 2 5 5" xfId="8792" xr:uid="{B9B671CE-B22D-4931-B003-B8A53B3F87B9}"/>
    <cellStyle name="Input 5 2 2 5 6" xfId="28512" xr:uid="{7773BFD3-7A31-4E21-A18F-5E0C41AD7FF8}"/>
    <cellStyle name="Input 5 2 2 6" xfId="2442" xr:uid="{014FE286-E81B-4AC3-BE6D-A7187566A12D}"/>
    <cellStyle name="Input 5 2 2 6 2" xfId="5347" xr:uid="{4BAFA8AC-9C26-4200-9699-F2E89B273D18}"/>
    <cellStyle name="Input 5 2 2 6 2 2" xfId="16344" xr:uid="{3B8C2850-6BB4-4637-9225-16C269370A4B}"/>
    <cellStyle name="Input 5 2 2 6 2 3" xfId="24627" xr:uid="{62A5F7BE-4469-4F8D-999D-818DBC14EDAA}"/>
    <cellStyle name="Input 5 2 2 6 2 4" xfId="29777" xr:uid="{EE3E37F9-F878-4293-BE88-45FC5A2665F1}"/>
    <cellStyle name="Input 5 2 2 6 2 5" xfId="34346" xr:uid="{764A9597-13B9-4208-B6AC-F9004DDBA040}"/>
    <cellStyle name="Input 5 2 2 6 3" xfId="10863" xr:uid="{F038FF53-FA60-45C7-938B-5F58D7424F3F}"/>
    <cellStyle name="Input 5 2 2 6 4" xfId="20108" xr:uid="{21E8E1CA-2B42-4AD2-9418-726F07F2D86B}"/>
    <cellStyle name="Input 5 2 2 6 5" xfId="20868" xr:uid="{860CA660-F8E7-4C3F-866B-B8F531987861}"/>
    <cellStyle name="Input 5 2 2 6 6" xfId="29039" xr:uid="{982B6130-C674-4E42-9F56-FB3D82E02168}"/>
    <cellStyle name="Input 5 2 2 7" xfId="2501" xr:uid="{67D8A931-324F-4DBF-8D8F-B108557273BF}"/>
    <cellStyle name="Input 5 2 2 7 2" xfId="5406" xr:uid="{79C71ECE-0ACB-4D0F-B0B3-796265F2E588}"/>
    <cellStyle name="Input 5 2 2 7 2 2" xfId="16666" xr:uid="{33CBE567-BE7F-46E2-9C92-B43F7660756B}"/>
    <cellStyle name="Input 5 2 2 7 2 3" xfId="24949" xr:uid="{655ADDC2-85BE-47F6-9D6C-2F78D4AC6A6A}"/>
    <cellStyle name="Input 5 2 2 7 2 4" xfId="30099" xr:uid="{FA408013-C8CF-4256-87B0-A6C474AB5C43}"/>
    <cellStyle name="Input 5 2 2 7 2 5" xfId="34668" xr:uid="{EC0EB47D-CCD0-42D8-AB0B-1B04B8D7D529}"/>
    <cellStyle name="Input 5 2 2 7 3" xfId="11186" xr:uid="{C80026C5-51F4-441C-B75B-B8C1582FDFBF}"/>
    <cellStyle name="Input 5 2 2 7 4" xfId="20432" xr:uid="{A32EAF18-53C9-41B0-9A9E-93D087C0954B}"/>
    <cellStyle name="Input 5 2 2 7 5" xfId="23281" xr:uid="{85B6BBEE-08E1-419E-88ED-DB6E9360B768}"/>
    <cellStyle name="Input 5 2 2 7 6" xfId="8750" xr:uid="{7E359222-3229-4B18-A836-87009B1E0CDE}"/>
    <cellStyle name="Input 5 2 2 8" xfId="3107" xr:uid="{1107F1C3-F4C3-4C4A-9C7D-AD49C379D275}"/>
    <cellStyle name="Input 5 2 2 8 2" xfId="6008" xr:uid="{D076A0EB-55EB-4AA2-8C81-D2EA88C9FA2F}"/>
    <cellStyle name="Input 5 2 2 8 2 2" xfId="16812" xr:uid="{0DA4E3AA-7452-4F09-8F76-CB2E6DDACDD8}"/>
    <cellStyle name="Input 5 2 2 8 2 3" xfId="25095" xr:uid="{64C1907F-7611-400D-8A77-81F23AFC0080}"/>
    <cellStyle name="Input 5 2 2 8 2 4" xfId="30245" xr:uid="{5EB70C37-D4F0-4CAB-9E17-9B626004FB49}"/>
    <cellStyle name="Input 5 2 2 8 2 5" xfId="34814" xr:uid="{217C94C9-DB1F-47A1-B915-F9B5D99438E9}"/>
    <cellStyle name="Input 5 2 2 8 3" xfId="11392" xr:uid="{6C261382-985F-41F6-BFAF-52EEFE151B27}"/>
    <cellStyle name="Input 5 2 2 8 4" xfId="20618" xr:uid="{27D9711F-1F2B-4C74-818D-EAA64CA05FB0}"/>
    <cellStyle name="Input 5 2 2 8 5" xfId="13786" xr:uid="{CAAA84E8-9DD1-4870-A3E1-589521BDE45A}"/>
    <cellStyle name="Input 5 2 2 8 6" xfId="27418" xr:uid="{1A21D684-C12D-4592-A757-79E6EBDB6761}"/>
    <cellStyle name="Input 5 2 2 9" xfId="4166" xr:uid="{1A13FC38-02D2-48BB-A06C-801D791518D8}"/>
    <cellStyle name="Input 5 2 2 9 2" xfId="17914" xr:uid="{559BA775-446E-4453-BB4D-D7901A340521}"/>
    <cellStyle name="Input 5 2 2 9 2 2" xfId="26197" xr:uid="{43A5140D-8A11-448A-B1A9-8E10B88E324A}"/>
    <cellStyle name="Input 5 2 2 9 2 3" xfId="31347" xr:uid="{789C7A18-5D5F-4536-91D4-A54E08BA1729}"/>
    <cellStyle name="Input 5 2 2 9 2 4" xfId="35916" xr:uid="{C7C7EE3D-DAA0-4D91-86FF-DD91321B1207}"/>
    <cellStyle name="Input 5 2 2 9 3" xfId="14291" xr:uid="{7684FBB0-6A86-42B0-AF15-046D5A78CC16}"/>
    <cellStyle name="Input 5 2 2 9 4" xfId="22819" xr:uid="{31351E76-3208-450F-8E64-2EC7DB74A239}"/>
    <cellStyle name="Input 5 2 2 9 5" xfId="28230" xr:uid="{FB2EAC47-BE04-426B-8266-661DE095F34E}"/>
    <cellStyle name="Input 5 2 2 9 6" xfId="33011" xr:uid="{C1C04FFA-610F-4A7E-BDAC-CBB81A760571}"/>
    <cellStyle name="Input 5 2 3" xfId="795" xr:uid="{8C1C4BF7-36C9-4D2F-B176-31B62B678175}"/>
    <cellStyle name="Input 5 2 3 10" xfId="7886" xr:uid="{CBB27BF4-A196-499B-964B-B17CF8999E1E}"/>
    <cellStyle name="Input 5 2 3 10 2" xfId="17951" xr:uid="{A09FD3DB-E9DE-4127-93B0-85F8FE6002DA}"/>
    <cellStyle name="Input 5 2 3 10 2 2" xfId="26234" xr:uid="{89566484-F89A-45B2-8B92-7CBD0731FE81}"/>
    <cellStyle name="Input 5 2 3 10 2 3" xfId="31384" xr:uid="{A92BB61C-65AE-457F-A5E3-0EA0D807DF04}"/>
    <cellStyle name="Input 5 2 3 10 2 4" xfId="35953" xr:uid="{56381A88-4EFC-48FB-B9E5-B3B275E70A7B}"/>
    <cellStyle name="Input 5 2 3 10 3" xfId="14330" xr:uid="{3067EBCA-3BB9-4B6C-BE0E-8821B489082F}"/>
    <cellStyle name="Input 5 2 3 10 4" xfId="22857" xr:uid="{5B72C687-F10E-47E4-A21B-DC5D355D206C}"/>
    <cellStyle name="Input 5 2 3 10 5" xfId="28267" xr:uid="{8D804DAF-1DBB-4AA7-A52D-A58BB3F7EC8D}"/>
    <cellStyle name="Input 5 2 3 10 6" xfId="33048" xr:uid="{AEE00BCF-8FA6-404C-9B24-4BA515C837B3}"/>
    <cellStyle name="Input 5 2 3 11" xfId="7314" xr:uid="{4F120F0C-ACBE-4827-9298-1662EAA74728}"/>
    <cellStyle name="Input 5 2 3 11 2" xfId="18172" xr:uid="{A97334BA-98BF-4B0F-9400-48B02B5781EF}"/>
    <cellStyle name="Input 5 2 3 11 2 2" xfId="26455" xr:uid="{CCDB6797-1567-461A-86F9-05041904967B}"/>
    <cellStyle name="Input 5 2 3 11 2 3" xfId="31605" xr:uid="{EDB0E4A2-5C4D-475B-AB86-3E1BC2A6DF56}"/>
    <cellStyle name="Input 5 2 3 11 2 4" xfId="36174" xr:uid="{FA4B612E-B883-4CA0-903A-ACA29CB54A3F}"/>
    <cellStyle name="Input 5 2 3 11 3" xfId="23080" xr:uid="{EE5C841E-8740-4238-BEF6-E0AE4FEA61C6}"/>
    <cellStyle name="Input 5 2 3 11 4" xfId="28488" xr:uid="{04DA9D57-10D0-4001-8812-211838E5A3BE}"/>
    <cellStyle name="Input 5 2 3 11 5" xfId="33269" xr:uid="{A4FA383F-4C26-47D0-9DA4-D3BB9B09C763}"/>
    <cellStyle name="Input 5 2 3 12" xfId="9506" xr:uid="{C05C8CEA-C696-4F6E-92C9-ADEDD99DEA27}"/>
    <cellStyle name="Input 5 2 3 12 2" xfId="18922" xr:uid="{9FFF028A-0C59-4957-A251-86E3930D2B03}"/>
    <cellStyle name="Input 5 2 3 12 3" xfId="23772" xr:uid="{A5F418CD-C368-4573-AAF4-236580AFF219}"/>
    <cellStyle name="Input 5 2 3 13" xfId="8851" xr:uid="{79E72D73-2FE0-4BA4-9752-ADEA61DF8DA8}"/>
    <cellStyle name="Input 5 2 3 14" xfId="21752" xr:uid="{FADF728A-05C4-4756-9940-6E427AFD3ED3}"/>
    <cellStyle name="Input 5 2 3 2" xfId="887" xr:uid="{69478BF7-BD76-481A-A77B-D9EDBB227743}"/>
    <cellStyle name="Input 5 2 3 2 10" xfId="7972" xr:uid="{D44629AC-8967-4E36-952F-A6B5602971DE}"/>
    <cellStyle name="Input 5 2 3 2 10 2" xfId="18537" xr:uid="{8CF6DE4D-2F9E-47B5-A433-EFAB74BD3B1A}"/>
    <cellStyle name="Input 5 2 3 2 10 2 2" xfId="26820" xr:uid="{FC8E20FA-EC97-4DFB-9922-DF144C4AF069}"/>
    <cellStyle name="Input 5 2 3 2 10 2 3" xfId="31970" xr:uid="{E20ACE0B-4F99-40C5-A1EA-627F5CD0079A}"/>
    <cellStyle name="Input 5 2 3 2 10 2 4" xfId="36539" xr:uid="{E5541DD2-AF9D-496D-87B8-154B3AD04273}"/>
    <cellStyle name="Input 5 2 3 2 10 3" xfId="23675" xr:uid="{B2EC0A08-DAE8-4B5B-8BD0-82C2E6C124FD}"/>
    <cellStyle name="Input 5 2 3 2 10 4" xfId="28958" xr:uid="{D6C41B82-A364-4981-928A-E0ACA38EF109}"/>
    <cellStyle name="Input 5 2 3 2 10 5" xfId="33634" xr:uid="{D6D54ADB-7744-473A-86BC-EF683E3DA9B2}"/>
    <cellStyle name="Input 5 2 3 2 11" xfId="9588" xr:uid="{A1957814-517A-43F4-ACBC-EA6FB07724C0}"/>
    <cellStyle name="Input 5 2 3 2 11 2" xfId="19004" xr:uid="{FFFA2F1A-1E5F-4599-AA0E-EB9A88D42815}"/>
    <cellStyle name="Input 5 2 3 2 11 3" xfId="21383" xr:uid="{14D7BFE8-5296-475B-A5D2-492BDE27E1B2}"/>
    <cellStyle name="Input 5 2 3 2 12" xfId="8885" xr:uid="{4A1FBD40-7BC2-4CA2-9F7E-19F450C25D3D}"/>
    <cellStyle name="Input 5 2 3 2 13" xfId="21977" xr:uid="{AAFA42CD-A1F5-42F0-9804-80135879691C}"/>
    <cellStyle name="Input 5 2 3 2 2" xfId="1019" xr:uid="{0239BFBE-2259-43D3-B8A6-AC534A406025}"/>
    <cellStyle name="Input 5 2 3 2 2 10" xfId="9720" xr:uid="{20F21D21-4AB3-4034-85DC-6C5A8A1D9F73}"/>
    <cellStyle name="Input 5 2 3 2 2 10 2" xfId="19136" xr:uid="{0D2296EB-F824-41F4-B4D2-5D22A58D8B8D}"/>
    <cellStyle name="Input 5 2 3 2 2 10 3" xfId="21029" xr:uid="{49A4F6A7-97CC-4CAF-9F3F-BBD4CC1BED79}"/>
    <cellStyle name="Input 5 2 3 2 2 11" xfId="8269" xr:uid="{00D01EFB-6958-4368-9414-63408E96E6B6}"/>
    <cellStyle name="Input 5 2 3 2 2 12" xfId="8371" xr:uid="{7162C9AF-84D4-4B22-87B9-9438019C1073}"/>
    <cellStyle name="Input 5 2 3 2 2 2" xfId="2185" xr:uid="{22A2F880-B33D-42B6-9442-9C81E6A9BA86}"/>
    <cellStyle name="Input 5 2 3 2 2 2 2" xfId="5095" xr:uid="{8F61EC80-AB06-4879-8E49-AD95173EA0D4}"/>
    <cellStyle name="Input 5 2 3 2 2 2 2 2" xfId="16140" xr:uid="{26B9BCED-59D2-427F-9337-89B205FDD525}"/>
    <cellStyle name="Input 5 2 3 2 2 2 2 3" xfId="24423" xr:uid="{502EC331-3545-4917-B6B9-A14E402E1F1E}"/>
    <cellStyle name="Input 5 2 3 2 2 2 2 4" xfId="29573" xr:uid="{676F206D-F59D-4446-ABB9-7A7B1EC95045}"/>
    <cellStyle name="Input 5 2 3 2 2 2 2 5" xfId="34142" xr:uid="{46E65D72-3BE3-4532-8744-756D51A05599}"/>
    <cellStyle name="Input 5 2 3 2 2 2 3" xfId="10583" xr:uid="{D855B36F-F4C2-4769-B16A-16ECEF9F60D6}"/>
    <cellStyle name="Input 5 2 3 2 2 2 4" xfId="19855" xr:uid="{79E51534-B4D7-4FA9-8E86-274AEFAB15A0}"/>
    <cellStyle name="Input 5 2 3 2 2 2 5" xfId="21814" xr:uid="{7DC50B87-99B9-4AC9-9B73-1194FB348262}"/>
    <cellStyle name="Input 5 2 3 2 2 2 6" xfId="19366" xr:uid="{403C36E4-695D-4F59-AE48-9A8C205EE866}"/>
    <cellStyle name="Input 5 2 3 2 2 3" xfId="2855" xr:uid="{1D625E32-DF44-48F8-9885-3315980A882A}"/>
    <cellStyle name="Input 5 2 3 2 2 3 2" xfId="5759" xr:uid="{27ADC339-AE02-4CDC-8442-D26E4BECC3A8}"/>
    <cellStyle name="Input 5 2 3 2 2 3 2 2" xfId="16596" xr:uid="{1D7AC97E-CF88-402B-AE13-330F193686E6}"/>
    <cellStyle name="Input 5 2 3 2 2 3 2 3" xfId="24879" xr:uid="{3CF2C8EA-EBFC-49DD-B3EA-7F8C060D2088}"/>
    <cellStyle name="Input 5 2 3 2 2 3 2 4" xfId="30029" xr:uid="{7B96C0AC-3E0F-4BBF-9403-B53EACB734C5}"/>
    <cellStyle name="Input 5 2 3 2 2 3 2 5" xfId="34598" xr:uid="{C08FBCE2-3FDE-4B8D-BCAB-744E127243D1}"/>
    <cellStyle name="Input 5 2 3 2 2 3 3" xfId="11116" xr:uid="{C53EED71-9C58-4846-BAAC-66A79BD375ED}"/>
    <cellStyle name="Input 5 2 3 2 2 3 4" xfId="20361" xr:uid="{F0197883-D28E-4F63-BC2B-0A3B82B8E0E9}"/>
    <cellStyle name="Input 5 2 3 2 2 3 5" xfId="23193" xr:uid="{685BD5F4-4535-472D-9AEC-EC7AB89CFFBA}"/>
    <cellStyle name="Input 5 2 3 2 2 3 6" xfId="21533" xr:uid="{52A69963-AD7D-4272-AACF-8E5DFCEA4793}"/>
    <cellStyle name="Input 5 2 3 2 2 4" xfId="3379" xr:uid="{42339EEC-358A-490B-B1BB-39DAACE45EC6}"/>
    <cellStyle name="Input 5 2 3 2 2 4 2" xfId="6277" xr:uid="{FF4FC848-4DE7-40E1-BA07-BBD03044BAB7}"/>
    <cellStyle name="Input 5 2 3 2 2 4 2 2" xfId="16274" xr:uid="{D5B6F241-CEEB-4762-B6E5-B1B0A987D09D}"/>
    <cellStyle name="Input 5 2 3 2 2 4 2 3" xfId="24557" xr:uid="{822C0031-7A09-436B-931D-FA977E41816D}"/>
    <cellStyle name="Input 5 2 3 2 2 4 2 4" xfId="29707" xr:uid="{2260FF4E-B768-42B7-84A5-A32D7C6739B4}"/>
    <cellStyle name="Input 5 2 3 2 2 4 2 5" xfId="34276" xr:uid="{EA60E6BD-43CE-4735-8B76-ED169D3C5062}"/>
    <cellStyle name="Input 5 2 3 2 2 4 3" xfId="10793" xr:uid="{12ACD4A3-E1E5-4239-B09A-E2814B2B6FD5}"/>
    <cellStyle name="Input 5 2 3 2 2 4 4" xfId="20038" xr:uid="{8FD9D416-D1E0-4DA3-B1F6-AB8811A2EFEE}"/>
    <cellStyle name="Input 5 2 3 2 2 4 5" xfId="23088" xr:uid="{3708D467-533D-4376-989B-C4845AEFF17E}"/>
    <cellStyle name="Input 5 2 3 2 2 4 6" xfId="28550" xr:uid="{704D637F-9FD0-4AE2-BE36-C4A050A929D5}"/>
    <cellStyle name="Input 5 2 3 2 2 5" xfId="3664" xr:uid="{7C6DE692-F71A-4CF2-92AE-7AEE27D62B5E}"/>
    <cellStyle name="Input 5 2 3 2 2 5 2" xfId="6561" xr:uid="{9BF13F85-BB57-4EA4-B057-60E0DF6D5744}"/>
    <cellStyle name="Input 5 2 3 2 2 5 2 2" xfId="17123" xr:uid="{1232AB5F-0819-4E84-BFF6-A15D4B6A5500}"/>
    <cellStyle name="Input 5 2 3 2 2 5 2 3" xfId="25406" xr:uid="{4AE78FE0-843F-420D-8792-4EC48F0CAC44}"/>
    <cellStyle name="Input 5 2 3 2 2 5 2 4" xfId="30556" xr:uid="{B0606205-D256-4938-99B9-08DEE37EFFEB}"/>
    <cellStyle name="Input 5 2 3 2 2 5 2 5" xfId="35125" xr:uid="{FBDA76AA-A7CF-4B53-B80C-426C5C100A75}"/>
    <cellStyle name="Input 5 2 3 2 2 5 3" xfId="12397" xr:uid="{B88EE7CA-1541-4E51-B10C-39D1A627A474}"/>
    <cellStyle name="Input 5 2 3 2 2 5 4" xfId="21332" xr:uid="{4190E6C9-5870-474C-A1CC-739FC03C002A}"/>
    <cellStyle name="Input 5 2 3 2 2 5 5" xfId="27119" xr:uid="{B48A85D4-D7B1-4F9C-944D-DFD6E52ADD44}"/>
    <cellStyle name="Input 5 2 3 2 2 5 6" xfId="32220" xr:uid="{90488BF8-934A-4939-95FB-716E2986BB77}"/>
    <cellStyle name="Input 5 2 3 2 2 6" xfId="4430" xr:uid="{11A175D6-2C96-4377-A12E-AE9E62D525DC}"/>
    <cellStyle name="Input 5 2 3 2 2 6 2" xfId="17693" xr:uid="{8C6921DF-9910-46CD-88B5-D9BB4284660B}"/>
    <cellStyle name="Input 5 2 3 2 2 6 2 2" xfId="25976" xr:uid="{8E5096BB-ED4A-40C6-8717-B4E4065CA02F}"/>
    <cellStyle name="Input 5 2 3 2 2 6 2 3" xfId="31126" xr:uid="{ECDE180B-81DB-4821-8698-E3A298DF5887}"/>
    <cellStyle name="Input 5 2 3 2 2 6 2 4" xfId="35695" xr:uid="{57F30BEF-7CF8-4A42-844B-8B1C3C58B9FA}"/>
    <cellStyle name="Input 5 2 3 2 2 6 3" xfId="14078" xr:uid="{989287B1-8017-4DD0-9394-084158C0DAB2}"/>
    <cellStyle name="Input 5 2 3 2 2 6 4" xfId="22598" xr:uid="{4408DDB5-00BC-4F24-9D68-9D5F9F85EC32}"/>
    <cellStyle name="Input 5 2 3 2 2 6 5" xfId="28009" xr:uid="{C8089CF2-3BA3-4931-AB12-133A2A2A814F}"/>
    <cellStyle name="Input 5 2 3 2 2 6 6" xfId="32790" xr:uid="{DF2F2178-31CF-4B02-A52C-B1DC62EA850C}"/>
    <cellStyle name="Input 5 2 3 2 2 7" xfId="7674" xr:uid="{C874874D-5BAF-4287-B321-0C46AF78E09D}"/>
    <cellStyle name="Input 5 2 3 2 2 7 2" xfId="17766" xr:uid="{C85C2D3E-43AA-4B74-AFAA-A23D9B55803F}"/>
    <cellStyle name="Input 5 2 3 2 2 7 2 2" xfId="26049" xr:uid="{2CD710B8-CB86-471D-B6F3-BFC5E5174E82}"/>
    <cellStyle name="Input 5 2 3 2 2 7 2 3" xfId="31199" xr:uid="{B875F658-75E7-421C-8995-D46BFDAAD7CE}"/>
    <cellStyle name="Input 5 2 3 2 2 7 2 4" xfId="35768" xr:uid="{F8103AB4-4B31-42A5-AEE2-24B07596953E}"/>
    <cellStyle name="Input 5 2 3 2 2 7 3" xfId="14149" xr:uid="{5434F9C6-F568-4745-9A36-D8DB8609E305}"/>
    <cellStyle name="Input 5 2 3 2 2 7 4" xfId="22671" xr:uid="{F79A83E1-8D37-455D-ABE7-984210764C82}"/>
    <cellStyle name="Input 5 2 3 2 2 7 5" xfId="28082" xr:uid="{9838D45F-D69C-48B9-8B37-7ECD8611B00F}"/>
    <cellStyle name="Input 5 2 3 2 2 7 6" xfId="32863" xr:uid="{E1441DC0-1B88-45FA-9AB0-F6D90883ECB5}"/>
    <cellStyle name="Input 5 2 3 2 2 8" xfId="6834" xr:uid="{B6365D2A-1A58-4B4F-80CA-63C5B86B2CB3}"/>
    <cellStyle name="Input 5 2 3 2 2 8 2" xfId="18392" xr:uid="{133D8E0C-3D79-4EC2-B0EF-BA6FFD5DDB8E}"/>
    <cellStyle name="Input 5 2 3 2 2 8 2 2" xfId="26675" xr:uid="{E4964631-FD16-4179-BCB0-3A1907050542}"/>
    <cellStyle name="Input 5 2 3 2 2 8 2 3" xfId="31825" xr:uid="{DBC4345F-9970-4378-BE86-4A413AF12ADA}"/>
    <cellStyle name="Input 5 2 3 2 2 8 2 4" xfId="36394" xr:uid="{5B7B2278-FCF0-4D7E-BDF2-3CA9274FE5DB}"/>
    <cellStyle name="Input 5 2 3 2 2 8 3" xfId="15131" xr:uid="{AE1F21C6-CFBA-4743-8807-46302B1E3275}"/>
    <cellStyle name="Input 5 2 3 2 2 8 4" xfId="23530" xr:uid="{7F50D9E2-6E25-45A5-8608-AF5B43D2FA98}"/>
    <cellStyle name="Input 5 2 3 2 2 8 5" xfId="28813" xr:uid="{5745C54E-32C7-4660-A8EC-4B4C64048702}"/>
    <cellStyle name="Input 5 2 3 2 2 8 6" xfId="33489" xr:uid="{925B49B7-DF1E-461A-B2C5-379E90BE94CC}"/>
    <cellStyle name="Input 5 2 3 2 2 9" xfId="8104" xr:uid="{4AC70570-2DA7-4EB3-A216-802120A08DB6}"/>
    <cellStyle name="Input 5 2 3 2 2 9 2" xfId="18024" xr:uid="{FD888BFD-1366-402C-BDB8-CB4FC15E97F8}"/>
    <cellStyle name="Input 5 2 3 2 2 9 2 2" xfId="26307" xr:uid="{243CEE79-3370-467C-A323-57078F693681}"/>
    <cellStyle name="Input 5 2 3 2 2 9 2 3" xfId="31457" xr:uid="{C653FA12-CD31-4709-9C79-8FEB347DEFE1}"/>
    <cellStyle name="Input 5 2 3 2 2 9 2 4" xfId="36026" xr:uid="{29D5E15B-13C9-4001-B846-8B0690A70590}"/>
    <cellStyle name="Input 5 2 3 2 2 9 3" xfId="22930" xr:uid="{F2B5411C-C437-4C3C-91F3-2C83F5609E3B}"/>
    <cellStyle name="Input 5 2 3 2 2 9 4" xfId="28340" xr:uid="{1CE49EED-3460-4DCA-BC57-F9CB31B37710}"/>
    <cellStyle name="Input 5 2 3 2 2 9 5" xfId="33121" xr:uid="{D2D504D3-E22C-41B4-8B03-D9B836E3565E}"/>
    <cellStyle name="Input 5 2 3 2 3" xfId="2062" xr:uid="{511CDE4D-E4E9-4F91-9B7C-CB0B1A03BDA6}"/>
    <cellStyle name="Input 5 2 3 2 3 2" xfId="4972" xr:uid="{CA076ADE-2BAC-4DB4-8DFF-4C2BA78A9973}"/>
    <cellStyle name="Input 5 2 3 2 3 2 2" xfId="16008" xr:uid="{A98596C9-6683-437A-B5ED-EAF61F1E0B48}"/>
    <cellStyle name="Input 5 2 3 2 3 2 3" xfId="24291" xr:uid="{E2DC08BB-5E36-4306-B4E6-AA90A2CAB313}"/>
    <cellStyle name="Input 5 2 3 2 3 2 4" xfId="29441" xr:uid="{C7CF3CBA-FF51-40D0-A948-E5FA4F7A80B0}"/>
    <cellStyle name="Input 5 2 3 2 3 2 5" xfId="34010" xr:uid="{3821056B-18FA-446B-B834-E10CD48DBC34}"/>
    <cellStyle name="Input 5 2 3 2 3 3" xfId="10451" xr:uid="{595970B4-2947-43EB-815E-CB83359B0983}"/>
    <cellStyle name="Input 5 2 3 2 3 4" xfId="19723" xr:uid="{3097CEC5-BC0F-415F-8033-61223E2A2480}"/>
    <cellStyle name="Input 5 2 3 2 3 5" xfId="20625" xr:uid="{2756704A-BD70-482E-AB78-D6F0847E49B4}"/>
    <cellStyle name="Input 5 2 3 2 3 6" xfId="19461" xr:uid="{55B2810C-FECF-40EB-B605-692D1BC1F03D}"/>
    <cellStyle name="Input 5 2 3 2 4" xfId="2460" xr:uid="{6879DFED-7234-4BD7-B3C5-D8C5DD56F9E6}"/>
    <cellStyle name="Input 5 2 3 2 4 2" xfId="5365" xr:uid="{A32DDDF4-372D-41EA-BDCA-E570FF574663}"/>
    <cellStyle name="Input 5 2 3 2 4 2 2" xfId="16464" xr:uid="{A1445DCD-8BEA-4A3E-BB5C-43F2AAB426DB}"/>
    <cellStyle name="Input 5 2 3 2 4 2 3" xfId="24747" xr:uid="{5079465F-D114-4C26-ACB3-6CDA98B4CE74}"/>
    <cellStyle name="Input 5 2 3 2 4 2 4" xfId="29897" xr:uid="{705D7745-0822-4233-A878-58332E766FCA}"/>
    <cellStyle name="Input 5 2 3 2 4 2 5" xfId="34466" xr:uid="{0DF7D3E3-CB54-4649-8DEB-E0C3E338B8CE}"/>
    <cellStyle name="Input 5 2 3 2 4 3" xfId="10984" xr:uid="{5CFB0B5C-191D-4B36-A258-46F23A1E2CD6}"/>
    <cellStyle name="Input 5 2 3 2 4 4" xfId="20229" xr:uid="{B63AEDDD-6B53-4583-B7F9-9C6FBB108D60}"/>
    <cellStyle name="Input 5 2 3 2 4 5" xfId="22268" xr:uid="{C7DF0572-7D57-4001-9CDD-449B8FAD3C8E}"/>
    <cellStyle name="Input 5 2 3 2 4 6" xfId="27648" xr:uid="{EF09ECD0-7047-4CA3-9D07-9169A9E5DB4B}"/>
    <cellStyle name="Input 5 2 3 2 5" xfId="3247" xr:uid="{CA775FDC-48FF-450B-BB64-E4E98BFFC65D}"/>
    <cellStyle name="Input 5 2 3 2 5 2" xfId="6145" xr:uid="{1CDF51BB-1D9E-483C-8714-D9E5AB315ED4}"/>
    <cellStyle name="Input 5 2 3 2 5 2 2" xfId="16187" xr:uid="{006A7744-52DF-44AB-BC58-4555BC8B66C1}"/>
    <cellStyle name="Input 5 2 3 2 5 2 3" xfId="24470" xr:uid="{1F5055E4-4B6B-40C0-AF44-4DA38DEF87CF}"/>
    <cellStyle name="Input 5 2 3 2 5 2 4" xfId="29620" xr:uid="{1D63CF50-9686-4C79-B66C-94086A1539EE}"/>
    <cellStyle name="Input 5 2 3 2 5 2 5" xfId="34189" xr:uid="{26B0B0A0-8B8D-4118-8788-587547A8073E}"/>
    <cellStyle name="Input 5 2 3 2 5 3" xfId="10706" xr:uid="{0F6640D9-BB8E-46FB-95E3-932DF623EFE9}"/>
    <cellStyle name="Input 5 2 3 2 5 4" xfId="19951" xr:uid="{8C35B8C5-0AD3-4E54-AD92-B2DB0D71922F}"/>
    <cellStyle name="Input 5 2 3 2 5 5" xfId="19919" xr:uid="{B6221DF9-1F01-446F-BB5C-8D5BB252AA0B}"/>
    <cellStyle name="Input 5 2 3 2 5 6" xfId="29111" xr:uid="{E1D6C49E-DAB7-4B0D-B4F5-1801F93D6CB5}"/>
    <cellStyle name="Input 5 2 3 2 6" xfId="3532" xr:uid="{7E364948-E8F2-479B-9B8D-9FFB51CAC18B}"/>
    <cellStyle name="Input 5 2 3 2 6 2" xfId="6429" xr:uid="{833E76D6-FE29-4AB8-A92B-2391A32D1D47}"/>
    <cellStyle name="Input 5 2 3 2 6 2 2" xfId="16991" xr:uid="{53852381-FE37-413F-B686-8804BFC194D3}"/>
    <cellStyle name="Input 5 2 3 2 6 2 3" xfId="25274" xr:uid="{3112ED87-F95C-40CB-937D-537286C27465}"/>
    <cellStyle name="Input 5 2 3 2 6 2 4" xfId="30424" xr:uid="{19041E55-9ED3-44A0-8395-E531FE9DAFEF}"/>
    <cellStyle name="Input 5 2 3 2 6 2 5" xfId="34993" xr:uid="{CA5EC491-BAD3-4075-8371-5E4471414B13}"/>
    <cellStyle name="Input 5 2 3 2 6 3" xfId="12265" xr:uid="{59A06004-ADD9-41B4-829F-49512AEFACA1}"/>
    <cellStyle name="Input 5 2 3 2 6 4" xfId="21200" xr:uid="{C4DF7869-AF7F-4B6F-A63C-7A3E4D318658}"/>
    <cellStyle name="Input 5 2 3 2 6 5" xfId="26987" xr:uid="{C1279690-82EC-4BA6-8BEB-1336AED4A7DA}"/>
    <cellStyle name="Input 5 2 3 2 6 6" xfId="32088" xr:uid="{8D4F0FA6-D5E4-40F0-A299-406138B6B00C}"/>
    <cellStyle name="Input 5 2 3 2 7" xfId="4298" xr:uid="{33015304-444C-4CE0-9314-FB801666FB3D}"/>
    <cellStyle name="Input 5 2 3 2 7 2" xfId="17240" xr:uid="{BE7407EE-5BDD-4CE1-9F0E-7E0F92F3F139}"/>
    <cellStyle name="Input 5 2 3 2 7 2 2" xfId="25523" xr:uid="{84A29954-B7DF-428E-B13A-FCF65C4B05E5}"/>
    <cellStyle name="Input 5 2 3 2 7 2 3" xfId="30673" xr:uid="{F106C256-5123-411A-90F0-519D25057185}"/>
    <cellStyle name="Input 5 2 3 2 7 2 4" xfId="35242" xr:uid="{CA95AFF4-D530-41F6-8650-669ADF92D474}"/>
    <cellStyle name="Input 5 2 3 2 7 3" xfId="13323" xr:uid="{4D62B966-5289-44A1-BF40-DC29B8FAD48B}"/>
    <cellStyle name="Input 5 2 3 2 7 4" xfId="21945" xr:uid="{615914ED-7554-477A-A460-2DA37A267548}"/>
    <cellStyle name="Input 5 2 3 2 7 5" xfId="27468" xr:uid="{73CEBE90-F4FC-4CAA-836D-01CA2A1A86EC}"/>
    <cellStyle name="Input 5 2 3 2 7 6" xfId="32337" xr:uid="{E39DF841-4B2A-4892-96BD-FA158957A665}"/>
    <cellStyle name="Input 5 2 3 2 8" xfId="7553" xr:uid="{BBF5C263-1E00-4927-A0BD-5A26B4DB2749}"/>
    <cellStyle name="Input 5 2 3 2 8 2" xfId="17647" xr:uid="{401119C7-54E4-466B-B837-DB5ADF9BD1A5}"/>
    <cellStyle name="Input 5 2 3 2 8 2 2" xfId="25930" xr:uid="{81BE2338-D07F-4289-B32B-B6AA538DAA6A}"/>
    <cellStyle name="Input 5 2 3 2 8 2 3" xfId="31080" xr:uid="{009313BD-BF3C-4AA8-99C8-673F8FC3C355}"/>
    <cellStyle name="Input 5 2 3 2 8 2 4" xfId="35649" xr:uid="{5409DB44-0D0E-4D29-89B0-78FD512235F6}"/>
    <cellStyle name="Input 5 2 3 2 8 3" xfId="13961" xr:uid="{601A7BA0-10EB-44C1-96A5-4D61E687CF0D}"/>
    <cellStyle name="Input 5 2 3 2 8 4" xfId="22507" xr:uid="{30B58AB4-F84B-4789-82E3-225610FD7555}"/>
    <cellStyle name="Input 5 2 3 2 8 5" xfId="27936" xr:uid="{64210010-49DF-4DB4-956D-460E4F464731}"/>
    <cellStyle name="Input 5 2 3 2 8 6" xfId="32744" xr:uid="{37C58D32-F378-46BE-A140-561F7E6FEEBC}"/>
    <cellStyle name="Input 5 2 3 2 9" xfId="7310" xr:uid="{79B9B246-24F6-4D9B-AD1C-155A6FFAF650}"/>
    <cellStyle name="Input 5 2 3 2 9 2" xfId="18260" xr:uid="{6588A6E4-3ACF-4F3A-983F-BC861A94B901}"/>
    <cellStyle name="Input 5 2 3 2 9 2 2" xfId="26543" xr:uid="{779CE829-A326-4201-8427-DF3E5D819227}"/>
    <cellStyle name="Input 5 2 3 2 9 2 3" xfId="31693" xr:uid="{F4722124-2261-4C98-B279-AEDF045B8E80}"/>
    <cellStyle name="Input 5 2 3 2 9 2 4" xfId="36262" xr:uid="{B469EF07-1602-4315-B685-B353F85EA9C5}"/>
    <cellStyle name="Input 5 2 3 2 9 3" xfId="15003" xr:uid="{631FD902-8D95-4DE5-A865-8FFCCD96DAEB}"/>
    <cellStyle name="Input 5 2 3 2 9 4" xfId="23398" xr:uid="{5E26E67C-D882-4F7C-B48B-356C68058CFA}"/>
    <cellStyle name="Input 5 2 3 2 9 5" xfId="28681" xr:uid="{FF6D85EF-FA20-42B5-B837-700CCA9E91C8}"/>
    <cellStyle name="Input 5 2 3 2 9 6" xfId="33357" xr:uid="{D14A6226-71A9-45CA-A0EA-DF3E60E72758}"/>
    <cellStyle name="Input 5 2 3 3" xfId="947" xr:uid="{A453BA2C-6675-4B6F-893F-BF0311E57253}"/>
    <cellStyle name="Input 5 2 3 3 10" xfId="9648" xr:uid="{383B6B1F-AE36-4986-86AD-B5862D9567F2}"/>
    <cellStyle name="Input 5 2 3 3 10 2" xfId="19064" xr:uid="{A5BF0D23-59F5-423B-BCDC-269CA5D17242}"/>
    <cellStyle name="Input 5 2 3 3 10 3" xfId="21381" xr:uid="{6D1141D0-001A-4323-BFF4-4D175FA4D0C2}"/>
    <cellStyle name="Input 5 2 3 3 11" xfId="8174" xr:uid="{1F8AC1BD-ED9C-40A8-B049-F1E8CBCFBE08}"/>
    <cellStyle name="Input 5 2 3 3 12" xfId="8378" xr:uid="{10BE356B-91C4-447F-8B62-533A6254A544}"/>
    <cellStyle name="Input 5 2 3 3 2" xfId="2118" xr:uid="{407E2429-4B42-43F4-973C-3132393EB37D}"/>
    <cellStyle name="Input 5 2 3 3 2 2" xfId="5028" xr:uid="{002DCB86-DE59-42F3-AE11-479FB4D6F61A}"/>
    <cellStyle name="Input 5 2 3 3 2 2 2" xfId="16068" xr:uid="{B1539B4E-CB46-438D-8E2C-0E9D94DC50C7}"/>
    <cellStyle name="Input 5 2 3 3 2 2 3" xfId="24351" xr:uid="{CF67FB08-09CC-4084-BA3A-0C41E657E291}"/>
    <cellStyle name="Input 5 2 3 3 2 2 4" xfId="29501" xr:uid="{EBBCE76A-D9A3-47B5-A13A-CB45AC210E02}"/>
    <cellStyle name="Input 5 2 3 3 2 2 5" xfId="34070" xr:uid="{53584AF6-108A-48D9-982B-1DA444F175B1}"/>
    <cellStyle name="Input 5 2 3 3 2 3" xfId="10511" xr:uid="{3AFB7507-5DAF-4294-A5F6-3489A72C86AD}"/>
    <cellStyle name="Input 5 2 3 3 2 4" xfId="19783" xr:uid="{D31585AE-A535-450E-A835-61120C3A291D}"/>
    <cellStyle name="Input 5 2 3 3 2 5" xfId="21805" xr:uid="{BDF9481C-D9BE-42F5-A27A-F62D38352752}"/>
    <cellStyle name="Input 5 2 3 3 2 6" xfId="27320" xr:uid="{A0417C7B-4650-4585-BB1C-B3B5C9D713FE}"/>
    <cellStyle name="Input 5 2 3 3 3" xfId="2935" xr:uid="{4339FA43-D000-42E5-9343-DCC136A9DC6E}"/>
    <cellStyle name="Input 5 2 3 3 3 2" xfId="5837" xr:uid="{D815A1A2-F8FA-440B-BC73-A72366020610}"/>
    <cellStyle name="Input 5 2 3 3 3 2 2" xfId="16524" xr:uid="{85F6CB98-1004-4DBB-82FE-B914F1EC6D55}"/>
    <cellStyle name="Input 5 2 3 3 3 2 3" xfId="24807" xr:uid="{866B6A57-C892-46C2-A30C-B27B97342497}"/>
    <cellStyle name="Input 5 2 3 3 3 2 4" xfId="29957" xr:uid="{EA51994F-4055-4238-A1CF-84B7DF09C990}"/>
    <cellStyle name="Input 5 2 3 3 3 2 5" xfId="34526" xr:uid="{CD990AA5-B085-4F21-B8E0-CFDCDBB6E815}"/>
    <cellStyle name="Input 5 2 3 3 3 3" xfId="11044" xr:uid="{4FE67A2F-0705-4AD4-BB27-A1C536250A29}"/>
    <cellStyle name="Input 5 2 3 3 3 4" xfId="20289" xr:uid="{75710F04-39B6-45D0-93FA-E313ED8665D8}"/>
    <cellStyle name="Input 5 2 3 3 3 5" xfId="20974" xr:uid="{638FF86B-D521-436F-863D-48C386C89712}"/>
    <cellStyle name="Input 5 2 3 3 3 6" xfId="27566" xr:uid="{CC3E76F3-661D-48FD-B84D-F4A1A7B15AF7}"/>
    <cellStyle name="Input 5 2 3 3 4" xfId="3307" xr:uid="{AC2AB391-097B-4920-AE18-80DC4EA617C0}"/>
    <cellStyle name="Input 5 2 3 3 4 2" xfId="6205" xr:uid="{89A060E1-CA74-423D-AAFF-2C7D10A7F096}"/>
    <cellStyle name="Input 5 2 3 3 4 2 2" xfId="16773" xr:uid="{F114D32C-9724-4E0E-88F5-7D1E8741C10F}"/>
    <cellStyle name="Input 5 2 3 3 4 2 3" xfId="25056" xr:uid="{28E48598-F10F-4DF2-B61B-CCD20140F33E}"/>
    <cellStyle name="Input 5 2 3 3 4 2 4" xfId="30206" xr:uid="{E882DB2C-B8F8-4179-A904-9054862D92DD}"/>
    <cellStyle name="Input 5 2 3 3 4 2 5" xfId="34775" xr:uid="{8357AEFC-21CB-4C52-8FEE-A7DA12DDD329}"/>
    <cellStyle name="Input 5 2 3 3 4 3" xfId="11296" xr:uid="{B5EC2BB2-5113-40B7-9CAC-4CE32105D5B7}"/>
    <cellStyle name="Input 5 2 3 3 4 4" xfId="20542" xr:uid="{D45538F1-1D01-4C46-AE54-914905AA4D85}"/>
    <cellStyle name="Input 5 2 3 3 4 5" xfId="20716" xr:uid="{9B3474CD-28BE-4CB5-8E1A-9BCF9776D495}"/>
    <cellStyle name="Input 5 2 3 3 4 6" xfId="23786" xr:uid="{C5FD6467-D93B-4169-BAF1-9A85CC81AFB9}"/>
    <cellStyle name="Input 5 2 3 3 5" xfId="3592" xr:uid="{8FE4FD0A-0795-421E-B5BF-1B3EEFCFED32}"/>
    <cellStyle name="Input 5 2 3 3 5 2" xfId="6489" xr:uid="{EE003E59-4659-41DA-B558-F9E42E53E0EA}"/>
    <cellStyle name="Input 5 2 3 3 5 2 2" xfId="17051" xr:uid="{D14D0142-2AB7-429E-8608-56B95BBFAB12}"/>
    <cellStyle name="Input 5 2 3 3 5 2 3" xfId="25334" xr:uid="{996D192C-AF25-4D3F-AC6A-280311EBA06A}"/>
    <cellStyle name="Input 5 2 3 3 5 2 4" xfId="30484" xr:uid="{BD0EBF42-FCF7-4348-B474-2B5A006AEB71}"/>
    <cellStyle name="Input 5 2 3 3 5 2 5" xfId="35053" xr:uid="{787F6EA5-13E7-4256-969C-5991EAB8A83E}"/>
    <cellStyle name="Input 5 2 3 3 5 3" xfId="12325" xr:uid="{CA0DCC44-3154-470C-B6EF-F6BCEC96C2DF}"/>
    <cellStyle name="Input 5 2 3 3 5 4" xfId="21260" xr:uid="{4CF58FE1-278E-44AE-B351-CF0298BE10D6}"/>
    <cellStyle name="Input 5 2 3 3 5 5" xfId="27047" xr:uid="{E1BC1BC3-0DA6-4843-B6B0-DDE77D4F2217}"/>
    <cellStyle name="Input 5 2 3 3 5 6" xfId="32148" xr:uid="{3113D8E5-488D-4DEA-B0F9-29AA31F7CA19}"/>
    <cellStyle name="Input 5 2 3 3 6" xfId="4358" xr:uid="{1F63507E-6783-4BF6-B8E9-FC42716B4243}"/>
    <cellStyle name="Input 5 2 3 3 6 2" xfId="17654" xr:uid="{439086CA-7295-4A12-B2ED-A5E5B767B9C7}"/>
    <cellStyle name="Input 5 2 3 3 6 2 2" xfId="25937" xr:uid="{E361716B-1E43-4892-8D38-9CDAE0A356C6}"/>
    <cellStyle name="Input 5 2 3 3 6 2 3" xfId="31087" xr:uid="{76D75C91-DB83-4DC6-BAE5-D6A46ACF68E7}"/>
    <cellStyle name="Input 5 2 3 3 6 2 4" xfId="35656" xr:uid="{970C749D-623C-4A81-AA8E-FB2B1E4F665F}"/>
    <cellStyle name="Input 5 2 3 3 6 3" xfId="13967" xr:uid="{A48990DB-1C50-4BFF-9971-C38347AE83BB}"/>
    <cellStyle name="Input 5 2 3 3 6 4" xfId="22514" xr:uid="{D7BBA0C3-428F-4F39-A616-DF3BFA46EA66}"/>
    <cellStyle name="Input 5 2 3 3 6 5" xfId="27943" xr:uid="{3DD29594-6BBE-49D4-BFBC-9F5580F9F461}"/>
    <cellStyle name="Input 5 2 3 3 6 6" xfId="32751" xr:uid="{0AFCA1DA-0D86-4726-A083-BDE32CDE1626}"/>
    <cellStyle name="Input 5 2 3 3 7" xfId="7608" xr:uid="{618EE5D9-7E54-44AB-A7A9-06F81AFCEB91}"/>
    <cellStyle name="Input 5 2 3 3 7 2" xfId="17227" xr:uid="{2BAE834C-8384-4045-9D76-522C9397C252}"/>
    <cellStyle name="Input 5 2 3 3 7 2 2" xfId="25510" xr:uid="{6E258679-57B0-4F4E-A455-CB3B5350B17A}"/>
    <cellStyle name="Input 5 2 3 3 7 2 3" xfId="30660" xr:uid="{80E03EC9-EC0B-45D9-9E8B-D1A4BA0AB69A}"/>
    <cellStyle name="Input 5 2 3 3 7 2 4" xfId="35229" xr:uid="{27788CE6-7672-434E-89B9-E6201B56BA01}"/>
    <cellStyle name="Input 5 2 3 3 7 3" xfId="13306" xr:uid="{A9E9BBAD-966D-4785-8E0A-6F0205BCA595}"/>
    <cellStyle name="Input 5 2 3 3 7 4" xfId="21928" xr:uid="{0F1943E1-D6CF-41EC-8813-E4887101906F}"/>
    <cellStyle name="Input 5 2 3 3 7 5" xfId="27452" xr:uid="{591F381B-96EC-42C3-A8B0-7D1DD30CE5A9}"/>
    <cellStyle name="Input 5 2 3 3 7 6" xfId="32324" xr:uid="{0CE345F9-E985-4C33-882B-2B4682EE7BFB}"/>
    <cellStyle name="Input 5 2 3 3 8" xfId="6996" xr:uid="{A7347D32-0ABB-4D74-AC11-491030FF06D3}"/>
    <cellStyle name="Input 5 2 3 3 8 2" xfId="18320" xr:uid="{0A2F2BF5-FAF4-4723-873C-E02131EEE744}"/>
    <cellStyle name="Input 5 2 3 3 8 2 2" xfId="26603" xr:uid="{8EBA6BB1-1399-424F-BC11-9F4B20BC0F56}"/>
    <cellStyle name="Input 5 2 3 3 8 2 3" xfId="31753" xr:uid="{AD1E6703-D88A-4EFF-9A1B-26D627592BCC}"/>
    <cellStyle name="Input 5 2 3 3 8 2 4" xfId="36322" xr:uid="{1EE83507-7D22-4338-BDA9-4C8080BAFFE7}"/>
    <cellStyle name="Input 5 2 3 3 8 3" xfId="15061" xr:uid="{1F72B184-D470-4F9E-8110-D2F1670F4F36}"/>
    <cellStyle name="Input 5 2 3 3 8 4" xfId="23458" xr:uid="{EA849C9C-EBB5-474A-8DB8-9B336F9A5922}"/>
    <cellStyle name="Input 5 2 3 3 8 5" xfId="28741" xr:uid="{46153A21-2535-4AD8-A096-D51C9A5E8BFF}"/>
    <cellStyle name="Input 5 2 3 3 8 6" xfId="33417" xr:uid="{6A5D8296-E981-4500-BF91-4B08128A91C4}"/>
    <cellStyle name="Input 5 2 3 3 9" xfId="8032" xr:uid="{B8DC99C2-7B53-4115-9861-0F90EE8CFAC7}"/>
    <cellStyle name="Input 5 2 3 3 9 2" xfId="17765" xr:uid="{99A9F571-3B8B-435F-B9B9-63993CB7FDE6}"/>
    <cellStyle name="Input 5 2 3 3 9 2 2" xfId="26048" xr:uid="{0EFFA758-D864-47C7-8BE1-04D9A492E30F}"/>
    <cellStyle name="Input 5 2 3 3 9 2 3" xfId="31198" xr:uid="{ED48E183-FDC2-4837-9BEE-E8C49DF97D02}"/>
    <cellStyle name="Input 5 2 3 3 9 2 4" xfId="35767" xr:uid="{69597923-ADEC-476C-AF1F-7572BCED6D3B}"/>
    <cellStyle name="Input 5 2 3 3 9 3" xfId="22670" xr:uid="{A9E50B40-7CB0-462C-98ED-3C67706BDAF1}"/>
    <cellStyle name="Input 5 2 3 3 9 4" xfId="28081" xr:uid="{9B602DDD-5E6B-40AB-B498-AC4C220F5E54}"/>
    <cellStyle name="Input 5 2 3 3 9 5" xfId="32862" xr:uid="{EF814F85-4F3A-41F0-83F6-5DF1A6D0C845}"/>
    <cellStyle name="Input 5 2 3 4" xfId="1985" xr:uid="{0D251C61-465E-4038-9EFE-364E0A6CA340}"/>
    <cellStyle name="Input 5 2 3 4 2" xfId="4895" xr:uid="{84BD218E-985C-4778-B559-A3E4C6B06545}"/>
    <cellStyle name="Input 5 2 3 4 2 2" xfId="15924" xr:uid="{1B99CCFB-B140-4C15-9E5B-D52BDF515AE8}"/>
    <cellStyle name="Input 5 2 3 4 2 3" xfId="24207" xr:uid="{9BD1A106-CDC7-44DF-8A06-CDA0E2347402}"/>
    <cellStyle name="Input 5 2 3 4 2 4" xfId="29357" xr:uid="{4A2DA9F3-8E16-438B-8C69-3878259A8513}"/>
    <cellStyle name="Input 5 2 3 4 2 5" xfId="33926" xr:uid="{311F719F-BAC9-4588-BCC1-FEF709C2227B}"/>
    <cellStyle name="Input 5 2 3 4 3" xfId="10366" xr:uid="{38880C7A-27C8-4142-A2FD-03E1B42367D9}"/>
    <cellStyle name="Input 5 2 3 4 4" xfId="19638" xr:uid="{F8E37C3C-2D53-48C5-ABBA-B5E0259EC733}"/>
    <cellStyle name="Input 5 2 3 4 5" xfId="21604" xr:uid="{05822C65-5082-49E2-AB45-B15400BB5634}"/>
    <cellStyle name="Input 5 2 3 4 6" xfId="20885" xr:uid="{9D3A3F6A-5321-4FB6-B095-11C96212D11A}"/>
    <cellStyle name="Input 5 2 3 5" xfId="2476" xr:uid="{44630F16-D74C-453F-B6C4-9F29576933AB}"/>
    <cellStyle name="Input 5 2 3 5 2" xfId="5381" xr:uid="{0913F112-481C-4BFD-8851-4BCC056EBE23}"/>
    <cellStyle name="Input 5 2 3 5 2 2" xfId="16379" xr:uid="{08B54AEE-CE75-445B-9FD1-5C156CF050AB}"/>
    <cellStyle name="Input 5 2 3 5 2 3" xfId="24662" xr:uid="{DB4BD9FC-453F-428D-91E8-BDFCF3DA790E}"/>
    <cellStyle name="Input 5 2 3 5 2 4" xfId="29812" xr:uid="{2E517CEE-A194-4ADA-BEA6-0AC4CABA983F}"/>
    <cellStyle name="Input 5 2 3 5 2 5" xfId="34381" xr:uid="{A1B22DF2-41CC-47A9-BBF1-637388AA9C8F}"/>
    <cellStyle name="Input 5 2 3 5 3" xfId="10899" xr:uid="{FF279986-DEAB-4AEF-98D1-275EC8D57ABF}"/>
    <cellStyle name="Input 5 2 3 5 4" xfId="20144" xr:uid="{69F4260E-2D6B-457E-8665-17E1424A030F}"/>
    <cellStyle name="Input 5 2 3 5 5" xfId="22569" xr:uid="{64DD181B-9A0B-41D4-8A9C-41F0A25C9939}"/>
    <cellStyle name="Input 5 2 3 5 6" xfId="21990" xr:uid="{E9F7E78F-99AA-4F26-A991-91E69710751E}"/>
    <cellStyle name="Input 5 2 3 6" xfId="3165" xr:uid="{7E83436B-AF98-4499-BA55-DF7725404822}"/>
    <cellStyle name="Input 5 2 3 6 2" xfId="6063" xr:uid="{28E6A993-E270-4FDC-ADCB-B96A5A1CFCC0}"/>
    <cellStyle name="Input 5 2 3 6 2 2" xfId="16283" xr:uid="{AD9F8992-425F-4546-AE45-005EBA6783D5}"/>
    <cellStyle name="Input 5 2 3 6 2 3" xfId="24566" xr:uid="{07C712A9-6145-42CA-B08D-E59B37A8264D}"/>
    <cellStyle name="Input 5 2 3 6 2 4" xfId="29716" xr:uid="{DB0F1838-E4E4-4791-AFFA-E74FBAA531CF}"/>
    <cellStyle name="Input 5 2 3 6 2 5" xfId="34285" xr:uid="{371F6F80-0EFB-4F80-A832-E15F2D601305}"/>
    <cellStyle name="Input 5 2 3 6 3" xfId="10802" xr:uid="{CAFF5524-9465-4641-B7DE-15EB31AB0BCE}"/>
    <cellStyle name="Input 5 2 3 6 4" xfId="20047" xr:uid="{6521CEE3-4357-4386-9D7D-C7820D8B5A9A}"/>
    <cellStyle name="Input 5 2 3 6 5" xfId="23180" xr:uid="{F0172F66-E9BA-45B3-BC8A-3BF1F0AF6BD2}"/>
    <cellStyle name="Input 5 2 3 6 6" xfId="27253" xr:uid="{69C5F5F5-20C3-42D7-8777-790FF2680428}"/>
    <cellStyle name="Input 5 2 3 7" xfId="3450" xr:uid="{84707B20-DA94-41F4-B554-0347E6546E29}"/>
    <cellStyle name="Input 5 2 3 7 2" xfId="6347" xr:uid="{0EFD73DC-A696-452A-8229-FACA5029F241}"/>
    <cellStyle name="Input 5 2 3 7 2 2" xfId="16909" xr:uid="{75F56321-0561-4CC2-9E01-48CE659D646B}"/>
    <cellStyle name="Input 5 2 3 7 2 3" xfId="25192" xr:uid="{F0E02ECB-6678-4C6E-9955-DD7BCAED0E19}"/>
    <cellStyle name="Input 5 2 3 7 2 4" xfId="30342" xr:uid="{C45EE5BE-9BDC-4891-A9EC-196DD8B624B1}"/>
    <cellStyle name="Input 5 2 3 7 2 5" xfId="34911" xr:uid="{6376C621-F041-4CC3-A42B-B72470C67EF8}"/>
    <cellStyle name="Input 5 2 3 7 3" xfId="12183" xr:uid="{A413B19F-F8EE-4999-995E-6E14AFE6D5E9}"/>
    <cellStyle name="Input 5 2 3 7 4" xfId="21118" xr:uid="{8D5F18C7-0934-4515-9A73-319D8A17F7C2}"/>
    <cellStyle name="Input 5 2 3 7 5" xfId="26905" xr:uid="{445CEA64-AB69-4A39-B4A5-4B43DE8F51FA}"/>
    <cellStyle name="Input 5 2 3 7 6" xfId="27334" xr:uid="{9BA297C4-471B-4AE7-A9E2-BB5633791185}"/>
    <cellStyle name="Input 5 2 3 8" xfId="4216" xr:uid="{384A3271-5A57-4AF2-A846-3689A59837CF}"/>
    <cellStyle name="Input 5 2 3 8 2" xfId="17499" xr:uid="{A529AD55-F7CB-4AB0-9A89-6D90BC671254}"/>
    <cellStyle name="Input 5 2 3 8 2 2" xfId="25782" xr:uid="{D89C089B-0B3F-4FE9-AB6E-DA8E6E556469}"/>
    <cellStyle name="Input 5 2 3 8 2 3" xfId="30932" xr:uid="{4A94F54E-D080-4F7F-9258-550B8A62A754}"/>
    <cellStyle name="Input 5 2 3 8 2 4" xfId="35501" xr:uid="{F52696D1-C3A1-40A1-A5C9-3252AB16221D}"/>
    <cellStyle name="Input 5 2 3 8 3" xfId="13819" xr:uid="{BB1540F8-5FD3-41FE-B256-F64700F8097F}"/>
    <cellStyle name="Input 5 2 3 8 4" xfId="22359" xr:uid="{E2E38ED6-63CB-4BC5-8CDF-2545504A953B}"/>
    <cellStyle name="Input 5 2 3 8 5" xfId="27788" xr:uid="{ECB7AA18-C958-414F-8D74-A5FE7739BFD1}"/>
    <cellStyle name="Input 5 2 3 8 6" xfId="32596" xr:uid="{5FEAA021-1CD3-491B-89CD-D6D0525D260D}"/>
    <cellStyle name="Input 5 2 3 9" xfId="7477" xr:uid="{38FB3D31-16EE-4B6E-80EE-B6422F805FD1}"/>
    <cellStyle name="Input 5 2 3 9 2" xfId="17905" xr:uid="{0495E8DB-8443-4621-89C9-989ADC4D99CF}"/>
    <cellStyle name="Input 5 2 3 9 2 2" xfId="26188" xr:uid="{614EB027-0D35-451F-8C20-92F861062BD9}"/>
    <cellStyle name="Input 5 2 3 9 2 3" xfId="31338" xr:uid="{DB043331-4580-4CDC-8598-6A03E2B0D9FD}"/>
    <cellStyle name="Input 5 2 3 9 2 4" xfId="35907" xr:uid="{51C43C7A-B3E5-4749-B6A6-377658621CCE}"/>
    <cellStyle name="Input 5 2 3 9 3" xfId="14282" xr:uid="{4673DF2E-E829-4D85-B2D9-BDD348C942E1}"/>
    <cellStyle name="Input 5 2 3 9 4" xfId="22810" xr:uid="{3375A374-E140-4489-93AD-4F98B5724EAB}"/>
    <cellStyle name="Input 5 2 3 9 5" xfId="28221" xr:uid="{A436E2A2-C506-406D-BEA9-2B9DCF294A19}"/>
    <cellStyle name="Input 5 2 3 9 6" xfId="33002" xr:uid="{DC42E7F8-1AE0-4910-91EF-99791D7518F1}"/>
    <cellStyle name="Input 5 2 4" xfId="2806" xr:uid="{DA84BF8A-4016-43C6-865E-B0BE59973C47}"/>
    <cellStyle name="Input 5 2 4 2" xfId="5710" xr:uid="{067C687F-9606-429A-B244-89196A46528F}"/>
    <cellStyle name="Input 5 2 4 2 2" xfId="15830" xr:uid="{059B9F3C-0B9E-4BD8-BC15-9D6FC64EE825}"/>
    <cellStyle name="Input 5 2 4 2 3" xfId="24113" xr:uid="{E182A98A-36F6-4FC8-B8D2-80AA6D3B8C18}"/>
    <cellStyle name="Input 5 2 4 2 4" xfId="29263" xr:uid="{B6EF6C5E-9A9E-4B83-9148-210CE4EAAE0E}"/>
    <cellStyle name="Input 5 2 4 2 5" xfId="33832" xr:uid="{DD7E727D-7D98-4083-893C-BFCFD2EF607D}"/>
    <cellStyle name="Input 5 2 4 3" xfId="10093" xr:uid="{DCAE4121-8DAE-4002-A0EA-75B0BA7B0816}"/>
    <cellStyle name="Input 5 2 4 4" xfId="19427" xr:uid="{8AAE3CC3-051B-44CC-8481-E7C2715DBEC0}"/>
    <cellStyle name="Input 5 2 4 5" xfId="22240" xr:uid="{A7648612-06B2-414D-8B02-67455BC7C8F0}"/>
    <cellStyle name="Input 5 2 4 6" xfId="27285" xr:uid="{BF25303E-1ED2-4A58-BA0F-9D4E9D05868B}"/>
    <cellStyle name="Input 5 2 5" xfId="2458" xr:uid="{884D9E73-BD3B-4A9E-81D2-46498901DDE3}"/>
    <cellStyle name="Input 5 2 5 2" xfId="5363" xr:uid="{2A40A261-5089-41EE-AB44-D4E5666E8BDC}"/>
    <cellStyle name="Input 5 2 5 2 2" xfId="16227" xr:uid="{16731140-E03C-41FE-9A45-4C9B310F173D}"/>
    <cellStyle name="Input 5 2 5 2 3" xfId="24510" xr:uid="{A5AE7719-F18D-41B8-8681-5B7560737E67}"/>
    <cellStyle name="Input 5 2 5 2 4" xfId="29660" xr:uid="{65A35594-7C93-4C90-9488-4C7357C73349}"/>
    <cellStyle name="Input 5 2 5 2 5" xfId="34229" xr:uid="{E570B2B8-DAC7-47CD-AEFD-D5BE549E11B9}"/>
    <cellStyle name="Input 5 2 5 3" xfId="10746" xr:uid="{4AC7531F-5331-499E-A535-2D4025E45F65}"/>
    <cellStyle name="Input 5 2 5 4" xfId="19991" xr:uid="{AAAF49EE-D734-46EB-A6DA-781C1025BB34}"/>
    <cellStyle name="Input 5 2 5 5" xfId="20996" xr:uid="{38BB4562-7DDB-4BF3-94CE-A7E70B9FB807}"/>
    <cellStyle name="Input 5 2 5 6" xfId="15280" xr:uid="{7B65B3CD-7720-4AEA-B1A2-86D22AE3EC25}"/>
    <cellStyle name="Input 5 2 6" xfId="2514" xr:uid="{E7FC873D-F22D-4C80-80D3-7D99B58AA4F1}"/>
    <cellStyle name="Input 5 2 6 2" xfId="5419" xr:uid="{A150E22C-EA91-4ED4-87BE-464CA49A14BA}"/>
    <cellStyle name="Input 5 2 6 2 2" xfId="16302" xr:uid="{E1E1771E-2458-426C-85DC-0DACA98F96F8}"/>
    <cellStyle name="Input 5 2 6 2 3" xfId="24585" xr:uid="{93BADA3D-5D53-4402-8427-1001C9D38B41}"/>
    <cellStyle name="Input 5 2 6 2 4" xfId="29735" xr:uid="{D04862CA-D736-4DC1-9C02-C20D584640E9}"/>
    <cellStyle name="Input 5 2 6 2 5" xfId="34304" xr:uid="{C12F33E0-50CF-4156-B1DF-39F72AC887C9}"/>
    <cellStyle name="Input 5 2 6 3" xfId="10821" xr:uid="{7F834DD6-8CDE-4F07-8D21-5937689618A2}"/>
    <cellStyle name="Input 5 2 6 4" xfId="20066" xr:uid="{46250B1A-73C4-47D0-8FB3-9236879ABE88}"/>
    <cellStyle name="Input 5 2 6 5" xfId="23981" xr:uid="{BF9E1E29-ABD5-4C4F-B659-E61F0DC6C8E8}"/>
    <cellStyle name="Input 5 2 6 6" xfId="27365" xr:uid="{20E9DAC2-80DA-43C2-9306-7549114D94AF}"/>
    <cellStyle name="Input 5 2 7" xfId="3939" xr:uid="{DC0C71F3-800F-41B0-AC24-0F370F0B6FD5}"/>
    <cellStyle name="Input 5 2 7 2" xfId="16864" xr:uid="{A5D59ADB-6290-411E-B8EE-2CC71DED98A3}"/>
    <cellStyle name="Input 5 2 7 2 2" xfId="25147" xr:uid="{2F0D4B10-00C8-4F4E-BF6B-79B427E4E036}"/>
    <cellStyle name="Input 5 2 7 2 3" xfId="30297" xr:uid="{D156667E-4362-4860-9DAC-23C282FC3BA6}"/>
    <cellStyle name="Input 5 2 7 2 4" xfId="34866" xr:uid="{B86E5269-D246-46EA-A3E9-362CA6011099}"/>
    <cellStyle name="Input 5 2 7 3" xfId="11690" xr:uid="{56BA2512-9BF4-4BB2-8301-4767CB873C3E}"/>
    <cellStyle name="Input 5 2 7 4" xfId="20807" xr:uid="{21ADEA50-3030-4E44-9A3D-19EA9B1A2F73}"/>
    <cellStyle name="Input 5 2 7 5" xfId="20602" xr:uid="{630686D0-2CCA-478F-8066-9D89691E7A07}"/>
    <cellStyle name="Input 5 2 7 6" xfId="28578" xr:uid="{5A054865-F16A-467E-A56A-EB1C5A66F23E}"/>
    <cellStyle name="Input 5 2 8" xfId="7285" xr:uid="{C5579125-79A4-48EB-B2A9-A4FE6BB19B11}"/>
    <cellStyle name="Input 5 2 8 2" xfId="17360" xr:uid="{6588A3E7-DB52-46B5-AF47-23B073B0A6EC}"/>
    <cellStyle name="Input 5 2 8 2 2" xfId="25643" xr:uid="{FFC2085B-3192-4F14-A5FB-89D57B1C7CF1}"/>
    <cellStyle name="Input 5 2 8 2 3" xfId="30793" xr:uid="{7B811FC7-7721-4355-8C46-C0491E7ACD26}"/>
    <cellStyle name="Input 5 2 8 2 4" xfId="35362" xr:uid="{D360FE56-E1B8-49F6-B7DE-82F70CF7155C}"/>
    <cellStyle name="Input 5 2 8 3" xfId="13486" xr:uid="{65D90B9A-058C-4865-8392-30D95D983189}"/>
    <cellStyle name="Input 5 2 8 4" xfId="22104" xr:uid="{EF547AA1-EBB8-4C91-AF44-0EA347607C16}"/>
    <cellStyle name="Input 5 2 8 5" xfId="27601" xr:uid="{387BF8B5-8F56-4B99-AFCA-1165A4C0B7E4}"/>
    <cellStyle name="Input 5 2 8 6" xfId="32457" xr:uid="{B93C1F26-6E31-47AC-A8AB-36B8BD881307}"/>
    <cellStyle name="Input 5 2 9" xfId="7795" xr:uid="{BE580456-A2FA-46D4-9D87-95D8C167B672}"/>
    <cellStyle name="Input 5 2 9 2" xfId="17738" xr:uid="{8125D49F-ECC3-47E5-9737-C01FE1D7E024}"/>
    <cellStyle name="Input 5 2 9 2 2" xfId="26021" xr:uid="{29400763-94FC-4542-B7B5-497B1377AE07}"/>
    <cellStyle name="Input 5 2 9 2 3" xfId="31171" xr:uid="{6BB1D20A-EFF0-453B-A911-37C74D64645A}"/>
    <cellStyle name="Input 5 2 9 2 4" xfId="35740" xr:uid="{E5A12225-61D7-40AF-8E75-A96CA57AB0BD}"/>
    <cellStyle name="Input 5 2 9 3" xfId="14122" xr:uid="{E1AED85B-5817-44AB-8B0F-5E5A65912BD8}"/>
    <cellStyle name="Input 5 2 9 4" xfId="22643" xr:uid="{FBEFBE11-4511-472F-9FE9-277B48A98783}"/>
    <cellStyle name="Input 5 2 9 5" xfId="28054" xr:uid="{6A3ADB8B-B0B5-43EF-8E69-FEA7A6A22F83}"/>
    <cellStyle name="Input 5 2 9 6" xfId="32835" xr:uid="{6F150D5C-B9E5-4F6E-98EB-B4D6AA31E7AA}"/>
    <cellStyle name="Input 5 3" xfId="636" xr:uid="{094E328D-089F-457E-9E1A-19F3D16097CC}"/>
    <cellStyle name="Input 5 3 10" xfId="6806" xr:uid="{F87BBD39-3432-4065-BD21-D35A3D19B9D2}"/>
    <cellStyle name="Input 5 3 10 2" xfId="18055" xr:uid="{3BE2562C-E398-48BC-82F4-F10F96DD9011}"/>
    <cellStyle name="Input 5 3 10 2 2" xfId="26338" xr:uid="{0DE18D6E-175E-49D3-865E-E3A3508B5451}"/>
    <cellStyle name="Input 5 3 10 2 3" xfId="31488" xr:uid="{85D61215-E43F-44F2-AD82-5373C2BB8620}"/>
    <cellStyle name="Input 5 3 10 2 4" xfId="36057" xr:uid="{AA420152-74B2-42D6-8238-6C8ADB5D2B57}"/>
    <cellStyle name="Input 5 3 10 3" xfId="14425" xr:uid="{45A8DA05-5323-47F5-970B-3CB3CB299C1D}"/>
    <cellStyle name="Input 5 3 10 4" xfId="22961" xr:uid="{FE17502E-6D1C-4A6D-A07A-FECC89F4AE1D}"/>
    <cellStyle name="Input 5 3 10 5" xfId="28371" xr:uid="{FA073135-2F1D-4FC3-90C6-13D95A25573A}"/>
    <cellStyle name="Input 5 3 10 6" xfId="33152" xr:uid="{7E6FDDF2-4BDA-4378-AAAA-2A748E007AE2}"/>
    <cellStyle name="Input 5 3 11" xfId="7223" xr:uid="{ADE28F83-7E05-4FCB-8A1C-50679A96D614}"/>
    <cellStyle name="Input 5 3 11 2" xfId="18081" xr:uid="{605A3A45-03AA-46A8-B402-B50F03B99660}"/>
    <cellStyle name="Input 5 3 11 2 2" xfId="26364" xr:uid="{87E77FB6-2791-4B5B-9252-61BBE6AC2B51}"/>
    <cellStyle name="Input 5 3 11 2 3" xfId="31514" xr:uid="{E3973AE7-A12F-4FA4-A7BC-03EF9D7629AB}"/>
    <cellStyle name="Input 5 3 11 2 4" xfId="36083" xr:uid="{A9223959-5629-46A6-BD3D-B7AA794653FC}"/>
    <cellStyle name="Input 5 3 11 3" xfId="14450" xr:uid="{7B29B294-53A8-4F43-9824-3CB903903F6C}"/>
    <cellStyle name="Input 5 3 11 4" xfId="22988" xr:uid="{327AC168-1565-4DB4-8897-2414F98BA5AE}"/>
    <cellStyle name="Input 5 3 11 5" xfId="28397" xr:uid="{F8CF470B-584B-48B8-82E7-BA968CDC091E}"/>
    <cellStyle name="Input 5 3 11 6" xfId="33178" xr:uid="{D5D0A1FE-C164-4FEC-957E-59DA8BF5556B}"/>
    <cellStyle name="Input 5 3 12" xfId="7853" xr:uid="{892FC85D-85D9-471C-B968-E1A0F18F8E28}"/>
    <cellStyle name="Input 5 3 12 2" xfId="17584" xr:uid="{6089A2A2-7A3D-46B1-BF92-719568068874}"/>
    <cellStyle name="Input 5 3 12 2 2" xfId="25867" xr:uid="{49A3B40D-A4C0-4234-A976-792660EEDFA0}"/>
    <cellStyle name="Input 5 3 12 2 3" xfId="31017" xr:uid="{88C5416F-0F2E-4C55-942A-9EA70D4C1541}"/>
    <cellStyle name="Input 5 3 12 2 4" xfId="35586" xr:uid="{374DCDFF-2BBC-4BFE-A23A-43D525ED1FFC}"/>
    <cellStyle name="Input 5 3 12 3" xfId="22444" xr:uid="{F5BF18A3-924B-41FD-8F5A-F2C2A419EB1D}"/>
    <cellStyle name="Input 5 3 12 4" xfId="27873" xr:uid="{DDF5EE88-1FFF-4A3C-B418-10044C2DC4AF}"/>
    <cellStyle name="Input 5 3 12 5" xfId="32681" xr:uid="{78362661-DB8D-428E-B924-D2BE462E6CF0}"/>
    <cellStyle name="Input 5 3 13" xfId="9358" xr:uid="{89624EEE-11BA-49C8-B618-17AD3F5F24F7}"/>
    <cellStyle name="Input 5 3 13 2" xfId="18816" xr:uid="{7906517B-AF5E-4052-91A3-6E7E6F101196}"/>
    <cellStyle name="Input 5 3 13 3" xfId="23103" xr:uid="{CFAD768C-FB35-4B1E-9110-E52A19265307}"/>
    <cellStyle name="Input 5 3 14" xfId="14476" xr:uid="{6BC7C075-49F1-4E5B-8B8E-6914CAB1B1E2}"/>
    <cellStyle name="Input 5 3 15" xfId="20570" xr:uid="{0EE74683-B2F6-4BA6-8941-7BC4EAA3B871}"/>
    <cellStyle name="Input 5 3 2" xfId="816" xr:uid="{A8AECB49-C300-4225-800B-56E334ACEBFE}"/>
    <cellStyle name="Input 5 3 2 10" xfId="7790" xr:uid="{DABF94A3-D87C-4EC7-ACA3-0F9ADB209023}"/>
    <cellStyle name="Input 5 3 2 10 2" xfId="18196" xr:uid="{8505301A-DAEE-444B-9B7C-1DB20F1902F1}"/>
    <cellStyle name="Input 5 3 2 10 2 2" xfId="26479" xr:uid="{65A62167-84F3-4145-9736-44923CCE481B}"/>
    <cellStyle name="Input 5 3 2 10 2 3" xfId="31629" xr:uid="{91E7467E-A106-41C3-A7AE-058181CD57EC}"/>
    <cellStyle name="Input 5 3 2 10 2 4" xfId="36198" xr:uid="{65CCC24A-0829-426E-869F-60D6524D327F}"/>
    <cellStyle name="Input 5 3 2 10 3" xfId="14940" xr:uid="{9F74D8D2-8CEF-4B95-B296-7FC0464374DB}"/>
    <cellStyle name="Input 5 3 2 10 4" xfId="23334" xr:uid="{1B896B7A-BBB1-415E-8EC2-1F0C079AA945}"/>
    <cellStyle name="Input 5 3 2 10 5" xfId="28617" xr:uid="{975FDCB1-EFB4-490B-AA24-4D48D8E3C95F}"/>
    <cellStyle name="Input 5 3 2 10 6" xfId="33293" xr:uid="{B149DB6E-9C75-4BD4-BE12-51996B095C4A}"/>
    <cellStyle name="Input 5 3 2 11" xfId="7907" xr:uid="{2A8287FA-0118-41D8-9BA9-4BEEC46B06C8}"/>
    <cellStyle name="Input 5 3 2 11 2" xfId="17709" xr:uid="{CFDC9E6A-D546-4677-A2DD-966781EACF5D}"/>
    <cellStyle name="Input 5 3 2 11 2 2" xfId="25992" xr:uid="{6561E8EE-BDD6-47FA-B37D-F7B1336A24DA}"/>
    <cellStyle name="Input 5 3 2 11 2 3" xfId="31142" xr:uid="{F6E94E38-5E36-4894-A601-CEA4534A4C5E}"/>
    <cellStyle name="Input 5 3 2 11 2 4" xfId="35711" xr:uid="{A4D94259-B769-45F1-A427-C7001D5303C7}"/>
    <cellStyle name="Input 5 3 2 11 3" xfId="22614" xr:uid="{B47F53F1-7887-409A-AC42-22BE6D27C881}"/>
    <cellStyle name="Input 5 3 2 11 4" xfId="28025" xr:uid="{2C6C0DD1-84B0-4F80-A55D-0E4E34D91739}"/>
    <cellStyle name="Input 5 3 2 11 5" xfId="32806" xr:uid="{1BDA84C2-AE06-440B-B14F-CBC870A1DBA3}"/>
    <cellStyle name="Input 5 3 2 12" xfId="9524" xr:uid="{CD04797C-4E55-473A-94F8-E4E94C5B50BA}"/>
    <cellStyle name="Input 5 3 2 12 2" xfId="18940" xr:uid="{95CDF454-5EAB-420B-A89B-8AFC226074B3}"/>
    <cellStyle name="Input 5 3 2 12 3" xfId="18727" xr:uid="{E3E784AA-FE0F-4960-9ED5-FDDE64A3A747}"/>
    <cellStyle name="Input 5 3 2 13" xfId="15231" xr:uid="{3C1DDDC1-6B0B-486D-A7E2-8A113F86901C}"/>
    <cellStyle name="Input 5 3 2 14" xfId="11226" xr:uid="{A01D8DBB-7BC8-4DCD-AC7D-6F6323FF660D}"/>
    <cellStyle name="Input 5 3 2 2" xfId="894" xr:uid="{69BD7EC9-4B31-4039-9C87-24A734C8768F}"/>
    <cellStyle name="Input 5 3 2 2 10" xfId="7979" xr:uid="{B3740A0B-2397-4CBC-A3A3-DA070DDA3910}"/>
    <cellStyle name="Input 5 3 2 2 10 2" xfId="17416" xr:uid="{E392D3BA-3697-44EE-95C3-EE22B1C17C2F}"/>
    <cellStyle name="Input 5 3 2 2 10 2 2" xfId="25699" xr:uid="{8704430E-C622-4E42-96D5-849771FCF3B1}"/>
    <cellStyle name="Input 5 3 2 2 10 2 3" xfId="30849" xr:uid="{232B8F60-528C-4330-AE43-0A4C5E9A9C5E}"/>
    <cellStyle name="Input 5 3 2 2 10 2 4" xfId="35418" xr:uid="{9ADBFE7F-A859-4676-9D6B-2EA0AC6B4132}"/>
    <cellStyle name="Input 5 3 2 2 10 3" xfId="22222" xr:uid="{A0F1807F-66CE-442E-BA94-C77916F4462A}"/>
    <cellStyle name="Input 5 3 2 2 10 4" xfId="27685" xr:uid="{B673D2E7-2913-48A6-B518-13EF42F16A94}"/>
    <cellStyle name="Input 5 3 2 2 10 5" xfId="32513" xr:uid="{E36A8226-CFF5-4918-BE10-415E7EAFE3A7}"/>
    <cellStyle name="Input 5 3 2 2 11" xfId="9595" xr:uid="{2919C59A-9DF0-4602-93D7-C8BE24F67C65}"/>
    <cellStyle name="Input 5 3 2 2 11 2" xfId="19011" xr:uid="{5DABFF93-0D58-4F3F-B0BF-EEBB53CB8AA3}"/>
    <cellStyle name="Input 5 3 2 2 11 3" xfId="23880" xr:uid="{E3302A01-BC95-4611-80F7-1B0DBFF1BDDE}"/>
    <cellStyle name="Input 5 3 2 2 12" xfId="14992" xr:uid="{5B902E12-FA2D-4F04-8F85-1DE135D1C700}"/>
    <cellStyle name="Input 5 3 2 2 13" xfId="18833" xr:uid="{D8568D80-A45A-4FBF-851B-2462810FFDD5}"/>
    <cellStyle name="Input 5 3 2 2 2" xfId="1026" xr:uid="{DFA11352-AC64-4165-B446-AD3650D2F5B5}"/>
    <cellStyle name="Input 5 3 2 2 2 10" xfId="9727" xr:uid="{149773A9-0365-40C0-8E07-02B877304A1B}"/>
    <cellStyle name="Input 5 3 2 2 2 10 2" xfId="19143" xr:uid="{12E7AEA4-07B4-4BBC-96CE-369F2155CD22}"/>
    <cellStyle name="Input 5 3 2 2 2 10 3" xfId="15329" xr:uid="{55D83F4A-70BA-4FB7-88AF-09A0E3B1E839}"/>
    <cellStyle name="Input 5 3 2 2 2 11" xfId="8387" xr:uid="{83984B57-7C70-4E5B-8D7C-C79C63C0BEB7}"/>
    <cellStyle name="Input 5 3 2 2 2 12" xfId="21674" xr:uid="{0E2DBACA-5E63-4B1C-A188-EABC2AF79326}"/>
    <cellStyle name="Input 5 3 2 2 2 2" xfId="2192" xr:uid="{7ED26BAA-421B-4245-B8DC-11D2A918EAB9}"/>
    <cellStyle name="Input 5 3 2 2 2 2 2" xfId="5102" xr:uid="{A3CA8183-E962-41DD-A746-6AE6FE051F95}"/>
    <cellStyle name="Input 5 3 2 2 2 2 2 2" xfId="16147" xr:uid="{6A6593BD-6166-430C-AF46-8C07280B3847}"/>
    <cellStyle name="Input 5 3 2 2 2 2 2 3" xfId="24430" xr:uid="{6EA765E8-9265-4482-ABE1-6731F29E0900}"/>
    <cellStyle name="Input 5 3 2 2 2 2 2 4" xfId="29580" xr:uid="{83AA5FA5-C074-40AB-A2F1-C5631205B055}"/>
    <cellStyle name="Input 5 3 2 2 2 2 2 5" xfId="34149" xr:uid="{EDA293E2-DC7B-4DEE-B2CA-EFF84F8FAEE6}"/>
    <cellStyle name="Input 5 3 2 2 2 2 3" xfId="10590" xr:uid="{7FE16EAE-27EF-46C6-952F-9D9087578404}"/>
    <cellStyle name="Input 5 3 2 2 2 2 4" xfId="19862" xr:uid="{1163AFAE-1E35-4E9E-8313-1A22C9235584}"/>
    <cellStyle name="Input 5 3 2 2 2 2 5" xfId="21408" xr:uid="{72908F03-5B84-4AF3-A75F-AF10A1A604CD}"/>
    <cellStyle name="Input 5 3 2 2 2 2 6" xfId="27292" xr:uid="{8F01AFF6-72F4-4E88-9C9A-185C6CB87EE7}"/>
    <cellStyle name="Input 5 3 2 2 2 3" xfId="2836" xr:uid="{B53A62B8-C391-4606-8727-F09B9019200E}"/>
    <cellStyle name="Input 5 3 2 2 2 3 2" xfId="5740" xr:uid="{684781C0-61CE-4C69-96DD-3D7062C67CB2}"/>
    <cellStyle name="Input 5 3 2 2 2 3 2 2" xfId="16603" xr:uid="{E6BF3262-439F-498B-AB7F-CC3A99B72DDE}"/>
    <cellStyle name="Input 5 3 2 2 2 3 2 3" xfId="24886" xr:uid="{65CF7708-E88A-4340-B38C-E9E4F6B359B3}"/>
    <cellStyle name="Input 5 3 2 2 2 3 2 4" xfId="30036" xr:uid="{EAA9A7A2-A6F4-4DBC-8ECD-671D4E481694}"/>
    <cellStyle name="Input 5 3 2 2 2 3 2 5" xfId="34605" xr:uid="{36A3FDEA-3B9C-45D9-9B7D-570ACCD46AAE}"/>
    <cellStyle name="Input 5 3 2 2 2 3 3" xfId="11123" xr:uid="{8B141FF8-15CD-4EF6-BC94-1299509A7AEC}"/>
    <cellStyle name="Input 5 3 2 2 2 3 4" xfId="20368" xr:uid="{E86705CA-C1E0-4194-AEDA-4609BD1C564B}"/>
    <cellStyle name="Input 5 3 2 2 2 3 5" xfId="22164" xr:uid="{98AD2A59-B8CD-4DEA-B6D5-FA83A8FA2600}"/>
    <cellStyle name="Input 5 3 2 2 2 3 6" xfId="21748" xr:uid="{23906462-A974-429D-921C-1C1B0A0DAD84}"/>
    <cellStyle name="Input 5 3 2 2 2 4" xfId="3386" xr:uid="{B0F38A6E-074F-442E-872E-86F28951E253}"/>
    <cellStyle name="Input 5 3 2 2 2 4 2" xfId="6284" xr:uid="{554910B5-DAC3-4041-A67C-140853E31CEB}"/>
    <cellStyle name="Input 5 3 2 2 2 4 2 2" xfId="16637" xr:uid="{3964581A-3C07-4D89-8CF8-ECA690C294BA}"/>
    <cellStyle name="Input 5 3 2 2 2 4 2 3" xfId="24920" xr:uid="{56601DD3-CDA3-4C8B-9C40-585B28D49C2A}"/>
    <cellStyle name="Input 5 3 2 2 2 4 2 4" xfId="30070" xr:uid="{54607F25-34E2-4E7C-BDB3-5034F3ACD20D}"/>
    <cellStyle name="Input 5 3 2 2 2 4 2 5" xfId="34639" xr:uid="{CD00324C-25A7-4E5C-A4F6-66E68263E5A2}"/>
    <cellStyle name="Input 5 3 2 2 2 4 3" xfId="11157" xr:uid="{A84E5693-3D35-4D72-A4D2-9AA24B8B6BE0}"/>
    <cellStyle name="Input 5 3 2 2 2 4 4" xfId="20402" xr:uid="{24002FAE-E4F3-4EA5-B7BA-6BFE288B3515}"/>
    <cellStyle name="Input 5 3 2 2 2 4 5" xfId="20987" xr:uid="{90C673DD-B271-44BD-A124-2D87E6A01272}"/>
    <cellStyle name="Input 5 3 2 2 2 4 6" xfId="19172" xr:uid="{FFC1AF5E-5775-4378-A8D2-43A31EA2CEAA}"/>
    <cellStyle name="Input 5 3 2 2 2 5" xfId="3671" xr:uid="{1EAF542C-6AD2-490A-95C6-E3C4689A2B3E}"/>
    <cellStyle name="Input 5 3 2 2 2 5 2" xfId="6568" xr:uid="{028AF9B7-71B4-4C88-B29E-C3A7D76478EC}"/>
    <cellStyle name="Input 5 3 2 2 2 5 2 2" xfId="17130" xr:uid="{0C2FD780-0604-443F-AE41-D3045F2C940A}"/>
    <cellStyle name="Input 5 3 2 2 2 5 2 3" xfId="25413" xr:uid="{D2A912B2-7252-4DB5-9594-1C9872565A51}"/>
    <cellStyle name="Input 5 3 2 2 2 5 2 4" xfId="30563" xr:uid="{133A0353-544E-4589-96AC-5972AEA5D8A2}"/>
    <cellStyle name="Input 5 3 2 2 2 5 2 5" xfId="35132" xr:uid="{B73DC1E6-503E-4F7C-B766-EE8A99CEF9BE}"/>
    <cellStyle name="Input 5 3 2 2 2 5 3" xfId="12404" xr:uid="{34DB96AF-2B7E-4DA8-9F51-ECF9506DF3F1}"/>
    <cellStyle name="Input 5 3 2 2 2 5 4" xfId="21339" xr:uid="{D72A6727-3489-4082-ABA8-4DFB0208BD7D}"/>
    <cellStyle name="Input 5 3 2 2 2 5 5" xfId="27126" xr:uid="{B364BF1E-2708-4B6C-B6B8-DD7369B7E72D}"/>
    <cellStyle name="Input 5 3 2 2 2 5 6" xfId="32227" xr:uid="{069C46D6-EAE0-46A0-A97F-05AB8E77A377}"/>
    <cellStyle name="Input 5 3 2 2 2 6" xfId="4437" xr:uid="{0188541B-6F57-414B-B7CF-170A3074A270}"/>
    <cellStyle name="Input 5 3 2 2 2 6 2" xfId="17762" xr:uid="{0D177EB8-5D0B-4062-BA30-ABD3DEC1C148}"/>
    <cellStyle name="Input 5 3 2 2 2 6 2 2" xfId="26045" xr:uid="{7D73F823-E625-4B58-9BDD-3B797FA6FA7B}"/>
    <cellStyle name="Input 5 3 2 2 2 6 2 3" xfId="31195" xr:uid="{8C282E43-3DC6-4DE2-9341-AF2C7F5C1DEC}"/>
    <cellStyle name="Input 5 3 2 2 2 6 2 4" xfId="35764" xr:uid="{D0CC2010-6CD1-4476-BBF5-B94F34B6E144}"/>
    <cellStyle name="Input 5 3 2 2 2 6 3" xfId="14145" xr:uid="{1124C930-C78E-4505-AC14-6EADFCB1EAC4}"/>
    <cellStyle name="Input 5 3 2 2 2 6 4" xfId="22667" xr:uid="{9BF66641-288B-4BC9-A7C6-06660B112911}"/>
    <cellStyle name="Input 5 3 2 2 2 6 5" xfId="28078" xr:uid="{B2A6F06A-F194-4810-AFA1-C4BD8B19B93D}"/>
    <cellStyle name="Input 5 3 2 2 2 6 6" xfId="32859" xr:uid="{39920CC5-DBE7-444A-9F02-45E0C3E80E30}"/>
    <cellStyle name="Input 5 3 2 2 2 7" xfId="7681" xr:uid="{2F26B9DE-5AA1-4241-9493-B65DEB02E2FC}"/>
    <cellStyle name="Input 5 3 2 2 2 7 2" xfId="17239" xr:uid="{3949DE6E-3962-4EFB-AE21-AA9C4DA62227}"/>
    <cellStyle name="Input 5 3 2 2 2 7 2 2" xfId="25522" xr:uid="{B0668B6A-7DAA-4DB3-B1A7-26F466E47158}"/>
    <cellStyle name="Input 5 3 2 2 2 7 2 3" xfId="30672" xr:uid="{3378E1DD-A904-412E-A28A-3F53CE1C4037}"/>
    <cellStyle name="Input 5 3 2 2 2 7 2 4" xfId="35241" xr:uid="{55044139-4F03-4EE8-89A6-9BD29FB883AD}"/>
    <cellStyle name="Input 5 3 2 2 2 7 3" xfId="13322" xr:uid="{5CEE15A0-A9B2-42E4-917C-FDD17F5012C5}"/>
    <cellStyle name="Input 5 3 2 2 2 7 4" xfId="21944" xr:uid="{ABDBDBF1-C4DC-4AEC-B4A8-DAA0AC5DB20A}"/>
    <cellStyle name="Input 5 3 2 2 2 7 5" xfId="27467" xr:uid="{E70324E0-FC47-4FF1-8046-22F2130661F9}"/>
    <cellStyle name="Input 5 3 2 2 2 7 6" xfId="32336" xr:uid="{F8C9A0F2-72FE-498A-9014-94AA5E8FDB19}"/>
    <cellStyle name="Input 5 3 2 2 2 8" xfId="6867" xr:uid="{B3CE73DC-F786-440B-9543-61E091D0663F}"/>
    <cellStyle name="Input 5 3 2 2 2 8 2" xfId="18399" xr:uid="{650B5C16-D4D8-44DC-83CD-E0C8F0E8FBC6}"/>
    <cellStyle name="Input 5 3 2 2 2 8 2 2" xfId="26682" xr:uid="{1512A962-93C1-4138-9581-C5692B2FF62A}"/>
    <cellStyle name="Input 5 3 2 2 2 8 2 3" xfId="31832" xr:uid="{274C05A7-B2CA-47CA-A085-02598F1AFA97}"/>
    <cellStyle name="Input 5 3 2 2 2 8 2 4" xfId="36401" xr:uid="{F532B309-0FDF-4EC9-887C-5A785B77E447}"/>
    <cellStyle name="Input 5 3 2 2 2 8 3" xfId="15138" xr:uid="{E308C0FD-F4A2-4F87-AFEE-11E2B669BAA3}"/>
    <cellStyle name="Input 5 3 2 2 2 8 4" xfId="23537" xr:uid="{C2F98ADB-4D93-4F71-ABB7-5F1598D34209}"/>
    <cellStyle name="Input 5 3 2 2 2 8 5" xfId="28820" xr:uid="{1A579A10-D3AF-4C9A-9335-39BFD9755286}"/>
    <cellStyle name="Input 5 3 2 2 2 8 6" xfId="33496" xr:uid="{AC0938FB-1379-46DF-BE27-DBD1B80C0B9C}"/>
    <cellStyle name="Input 5 3 2 2 2 9" xfId="8111" xr:uid="{AD9E40E1-91C6-4812-81BC-18F38B2E7253}"/>
    <cellStyle name="Input 5 3 2 2 2 9 2" xfId="17676" xr:uid="{5E522707-B9D2-461F-8CE5-7509F102AF7B}"/>
    <cellStyle name="Input 5 3 2 2 2 9 2 2" xfId="25959" xr:uid="{6123E789-6B03-40A6-AFC6-22244D1F3A4B}"/>
    <cellStyle name="Input 5 3 2 2 2 9 2 3" xfId="31109" xr:uid="{27DAFE4B-3DE2-4687-B417-354EBE038912}"/>
    <cellStyle name="Input 5 3 2 2 2 9 2 4" xfId="35678" xr:uid="{6E46E64F-C042-4C0C-9BA8-36CE1DE386F6}"/>
    <cellStyle name="Input 5 3 2 2 2 9 3" xfId="22563" xr:uid="{2813A7B9-BB1F-476C-887F-DFBD2CB5CEDC}"/>
    <cellStyle name="Input 5 3 2 2 2 9 4" xfId="27982" xr:uid="{E49C5E49-989E-484A-A7CE-F145BB71BC8E}"/>
    <cellStyle name="Input 5 3 2 2 2 9 5" xfId="32773" xr:uid="{3F986752-D790-4333-B68C-EA1AF1D6EDAB}"/>
    <cellStyle name="Input 5 3 2 2 3" xfId="2069" xr:uid="{C252447E-2647-401B-A829-440F5D686E34}"/>
    <cellStyle name="Input 5 3 2 2 3 2" xfId="4979" xr:uid="{AD66ED80-65A1-4629-B7E3-06C52459B62F}"/>
    <cellStyle name="Input 5 3 2 2 3 2 2" xfId="16015" xr:uid="{4550D5C6-8F6E-4E4F-9D05-CF75AACEE29D}"/>
    <cellStyle name="Input 5 3 2 2 3 2 3" xfId="24298" xr:uid="{2D9F6D46-09B3-470E-A9D1-A7B057FFBDEA}"/>
    <cellStyle name="Input 5 3 2 2 3 2 4" xfId="29448" xr:uid="{08B46EAD-0098-4950-8AD3-8131426F7091}"/>
    <cellStyle name="Input 5 3 2 2 3 2 5" xfId="34017" xr:uid="{5B28F5BE-CEAA-4B65-80B2-3DC76EC30F11}"/>
    <cellStyle name="Input 5 3 2 2 3 3" xfId="10458" xr:uid="{B04947A2-9B69-4B6B-BB2C-5CB9A20F0B8A}"/>
    <cellStyle name="Input 5 3 2 2 3 4" xfId="19730" xr:uid="{E6CF6795-C296-4A38-BD44-82CDF2490312}"/>
    <cellStyle name="Input 5 3 2 2 3 5" xfId="22228" xr:uid="{0BEF67CA-9AC8-4201-BDFD-4790CFF97738}"/>
    <cellStyle name="Input 5 3 2 2 3 6" xfId="27373" xr:uid="{9F410566-FD6A-42B9-9D98-DC3029F4D8A3}"/>
    <cellStyle name="Input 5 3 2 2 4" xfId="3058" xr:uid="{1BCF1133-F4BA-4FEA-A96A-FB5E37460254}"/>
    <cellStyle name="Input 5 3 2 2 4 2" xfId="5959" xr:uid="{4F6A22EF-958E-4385-AF06-8D919DFAEFFF}"/>
    <cellStyle name="Input 5 3 2 2 4 2 2" xfId="16471" xr:uid="{0B131A1A-13E8-4599-BAB5-23B26F2FEE26}"/>
    <cellStyle name="Input 5 3 2 2 4 2 3" xfId="24754" xr:uid="{8524338F-80CB-478C-988F-2E565BB5F57E}"/>
    <cellStyle name="Input 5 3 2 2 4 2 4" xfId="29904" xr:uid="{620B9DBA-4549-4F09-82AB-C68640CD2285}"/>
    <cellStyle name="Input 5 3 2 2 4 2 5" xfId="34473" xr:uid="{C64C723E-B002-4D54-A614-A5F80DBDC77D}"/>
    <cellStyle name="Input 5 3 2 2 4 3" xfId="10991" xr:uid="{21E84E24-7FCF-45DB-9297-833E02A95E9A}"/>
    <cellStyle name="Input 5 3 2 2 4 4" xfId="20236" xr:uid="{F6A51A79-3B00-4F72-A5A9-260A1C656E57}"/>
    <cellStyle name="Input 5 3 2 2 4 5" xfId="14544" xr:uid="{66528C6A-8F4B-4B39-8560-34BADEE550FB}"/>
    <cellStyle name="Input 5 3 2 2 4 6" xfId="8326" xr:uid="{4BDB46F5-7B56-49D9-B8AA-13D1E02EA8E7}"/>
    <cellStyle name="Input 5 3 2 2 5" xfId="3254" xr:uid="{07D61919-9F84-430B-B8DB-D6A1BFD2AF8D}"/>
    <cellStyle name="Input 5 3 2 2 5 2" xfId="6152" xr:uid="{2064B9B6-1019-401C-90ED-C65154C45A76}"/>
    <cellStyle name="Input 5 3 2 2 5 2 2" xfId="15718" xr:uid="{AE6301CD-92D2-4781-937E-4B85EB2377E4}"/>
    <cellStyle name="Input 5 3 2 2 5 2 3" xfId="24001" xr:uid="{9D07AF7A-E9B4-435C-954D-CAF46FBD9E41}"/>
    <cellStyle name="Input 5 3 2 2 5 2 4" xfId="29151" xr:uid="{86C6CF9C-5A49-4514-B709-06FC98F94EBB}"/>
    <cellStyle name="Input 5 3 2 2 5 2 5" xfId="33720" xr:uid="{1F80356D-650D-41A5-B1B2-DD73076F574D}"/>
    <cellStyle name="Input 5 3 2 2 5 3" xfId="9842" xr:uid="{7194DC49-2827-4802-8532-84990B3A110F}"/>
    <cellStyle name="Input 5 3 2 2 5 4" xfId="19233" xr:uid="{77E7B94B-3A3E-4176-A82F-3D26C94DFCF8}"/>
    <cellStyle name="Input 5 3 2 2 5 5" xfId="21807" xr:uid="{8FD98F1C-A510-4D8C-8258-5B0438325E2C}"/>
    <cellStyle name="Input 5 3 2 2 5 6" xfId="29066" xr:uid="{EF743768-4311-4E06-B78C-96304D10B269}"/>
    <cellStyle name="Input 5 3 2 2 6" xfId="3539" xr:uid="{4407AACB-1F14-4151-A4C4-4D71AEA43029}"/>
    <cellStyle name="Input 5 3 2 2 6 2" xfId="6436" xr:uid="{0BFB299B-8555-411A-8B70-A802AD35CEF2}"/>
    <cellStyle name="Input 5 3 2 2 6 2 2" xfId="16998" xr:uid="{9076F8BE-BE4B-4E22-99FD-609DC4C845B3}"/>
    <cellStyle name="Input 5 3 2 2 6 2 3" xfId="25281" xr:uid="{0F63FE30-5CEA-49DB-8AE9-C9A10A9EAAAD}"/>
    <cellStyle name="Input 5 3 2 2 6 2 4" xfId="30431" xr:uid="{F485E7C9-F41C-4C85-8859-73BB928CE23B}"/>
    <cellStyle name="Input 5 3 2 2 6 2 5" xfId="35000" xr:uid="{79315419-3D8D-44B8-8D1A-C764A555CC82}"/>
    <cellStyle name="Input 5 3 2 2 6 3" xfId="12272" xr:uid="{04FAA45B-3587-4675-AC29-FEAD29D54346}"/>
    <cellStyle name="Input 5 3 2 2 6 4" xfId="21207" xr:uid="{7143C0F0-CFAB-49F0-A5F9-677A40A8D246}"/>
    <cellStyle name="Input 5 3 2 2 6 5" xfId="26994" xr:uid="{E5CC6816-CA13-4AC6-B0A1-9C8FAA0C530F}"/>
    <cellStyle name="Input 5 3 2 2 6 6" xfId="32095" xr:uid="{96B320EB-2981-4025-B264-B77140E89AB9}"/>
    <cellStyle name="Input 5 3 2 2 7" xfId="4305" xr:uid="{6AF6B05C-732A-420A-B44B-41FF63BF479D}"/>
    <cellStyle name="Input 5 3 2 2 7 2" xfId="17658" xr:uid="{D85137E9-1FFD-412A-BD4B-BA17DA9F65AA}"/>
    <cellStyle name="Input 5 3 2 2 7 2 2" xfId="25941" xr:uid="{DA65BA87-A948-4BAE-B16A-7F4CEBE5BA9B}"/>
    <cellStyle name="Input 5 3 2 2 7 2 3" xfId="31091" xr:uid="{7B758DE1-0C7B-46CC-8464-3A9D4DAD5DB3}"/>
    <cellStyle name="Input 5 3 2 2 7 2 4" xfId="35660" xr:uid="{5D7D71F3-9506-4656-8C93-F140D568AD88}"/>
    <cellStyle name="Input 5 3 2 2 7 3" xfId="13971" xr:uid="{5F9CE63A-5469-4B27-A0F1-27719AF534AE}"/>
    <cellStyle name="Input 5 3 2 2 7 4" xfId="22518" xr:uid="{2A71A1E5-4815-4A08-8FCE-A364FCB8CA80}"/>
    <cellStyle name="Input 5 3 2 2 7 5" xfId="27947" xr:uid="{8F5E523C-8D63-4D03-A341-AF60CF595AFE}"/>
    <cellStyle name="Input 5 3 2 2 7 6" xfId="32755" xr:uid="{71B1213A-2FB6-4307-AF74-CDD7345EE92F}"/>
    <cellStyle name="Input 5 3 2 2 8" xfId="7559" xr:uid="{1D0BE305-5C83-44EC-9385-5B98AD0CD778}"/>
    <cellStyle name="Input 5 3 2 2 8 2" xfId="17202" xr:uid="{75FF1628-8567-4C8B-B049-905EB1BAD195}"/>
    <cellStyle name="Input 5 3 2 2 8 2 2" xfId="25485" xr:uid="{5251E980-02BB-4CC7-83CC-780548197426}"/>
    <cellStyle name="Input 5 3 2 2 8 2 3" xfId="30635" xr:uid="{7F3554B8-C575-4F8D-A7FB-948F06FC1BE9}"/>
    <cellStyle name="Input 5 3 2 2 8 2 4" xfId="35204" xr:uid="{5794E8D3-668E-4639-8BFE-93157BF9290A}"/>
    <cellStyle name="Input 5 3 2 2 8 3" xfId="13279" xr:uid="{589F38E0-45B9-4CB1-A3A3-3B841ED404D0}"/>
    <cellStyle name="Input 5 3 2 2 8 4" xfId="21901" xr:uid="{2AB80562-98DF-40DA-93EC-7504312E1082}"/>
    <cellStyle name="Input 5 3 2 2 8 5" xfId="27426" xr:uid="{FF0849D1-9D04-40C0-A0DF-4344A25B6BE4}"/>
    <cellStyle name="Input 5 3 2 2 8 6" xfId="32299" xr:uid="{6DB4D5D5-418E-4E12-9D7A-D41A546987E5}"/>
    <cellStyle name="Input 5 3 2 2 9" xfId="7717" xr:uid="{B80A23EE-DD14-4B49-BA9F-B157C1358F98}"/>
    <cellStyle name="Input 5 3 2 2 9 2" xfId="18267" xr:uid="{3984DA66-7568-4528-BA3A-C86C2597AF00}"/>
    <cellStyle name="Input 5 3 2 2 9 2 2" xfId="26550" xr:uid="{DD896E3A-4D4E-44A7-9C28-EC0312956163}"/>
    <cellStyle name="Input 5 3 2 2 9 2 3" xfId="31700" xr:uid="{365DE195-A173-4DC6-90F4-06035702AD6D}"/>
    <cellStyle name="Input 5 3 2 2 9 2 4" xfId="36269" xr:uid="{3B29DD12-78F2-43C9-881E-DD1BCCAA1538}"/>
    <cellStyle name="Input 5 3 2 2 9 3" xfId="15010" xr:uid="{92559F32-FC53-4EE3-B48E-EA44F6C12DD4}"/>
    <cellStyle name="Input 5 3 2 2 9 4" xfId="23405" xr:uid="{2C80CE67-F8D9-40E2-8F3C-CDF21572DDF2}"/>
    <cellStyle name="Input 5 3 2 2 9 5" xfId="28688" xr:uid="{D26021F3-075C-4602-B079-99EC2C513F55}"/>
    <cellStyle name="Input 5 3 2 2 9 6" xfId="33364" xr:uid="{1FF15844-7CEE-4DF2-A476-4A990CDA6908}"/>
    <cellStyle name="Input 5 3 2 3" xfId="962" xr:uid="{E3B20956-1792-4602-9B1B-683EC5A05C31}"/>
    <cellStyle name="Input 5 3 2 3 10" xfId="9663" xr:uid="{E9176FCD-5CAB-45DE-8915-EB3B6119F427}"/>
    <cellStyle name="Input 5 3 2 3 10 2" xfId="19079" xr:uid="{B29846AB-1C55-47C5-BD2B-15BE49D562B5}"/>
    <cellStyle name="Input 5 3 2 3 10 3" xfId="8903" xr:uid="{049A6F6E-D5FE-4F03-B712-7A936D61CFBD}"/>
    <cellStyle name="Input 5 3 2 3 11" xfId="8395" xr:uid="{FDACD64E-DFAE-4C69-9154-F9CA42069623}"/>
    <cellStyle name="Input 5 3 2 3 12" xfId="22166" xr:uid="{BD162ECB-A415-4394-AAB9-F3AC03DF577A}"/>
    <cellStyle name="Input 5 3 2 3 2" xfId="2132" xr:uid="{9BD14EE5-C793-4598-81C1-88E86E550C11}"/>
    <cellStyle name="Input 5 3 2 3 2 2" xfId="5042" xr:uid="{941B41DC-A464-4741-A8C2-96323FB8A022}"/>
    <cellStyle name="Input 5 3 2 3 2 2 2" xfId="16083" xr:uid="{07744113-709E-4342-BCAA-4E2FDA3724EB}"/>
    <cellStyle name="Input 5 3 2 3 2 2 3" xfId="24366" xr:uid="{6C046DEE-C62F-4B13-9AB2-AFA1775A3E6A}"/>
    <cellStyle name="Input 5 3 2 3 2 2 4" xfId="29516" xr:uid="{3D074D8C-2702-4BA7-AC3B-7EC61E204C73}"/>
    <cellStyle name="Input 5 3 2 3 2 2 5" xfId="34085" xr:uid="{321CC9E3-A30A-4695-96DE-61FBEE4A9BD5}"/>
    <cellStyle name="Input 5 3 2 3 2 3" xfId="10526" xr:uid="{AECC6567-1DE0-432A-A178-418CC9492D0C}"/>
    <cellStyle name="Input 5 3 2 3 2 4" xfId="19798" xr:uid="{F718524A-B31C-4530-953A-2743092EAFDE}"/>
    <cellStyle name="Input 5 3 2 3 2 5" xfId="22225" xr:uid="{92F0C457-2A48-4581-A49D-01B27CD88BC6}"/>
    <cellStyle name="Input 5 3 2 3 2 6" xfId="9034" xr:uid="{5BD07FEA-4BC4-41DC-8837-1D023C99D472}"/>
    <cellStyle name="Input 5 3 2 3 3" xfId="2269" xr:uid="{EC949AEF-1D25-4EDE-8C89-2E81288A98E1}"/>
    <cellStyle name="Input 5 3 2 3 3 2" xfId="5174" xr:uid="{096FAB5D-FDE5-472E-8644-1C36D5DCAF59}"/>
    <cellStyle name="Input 5 3 2 3 3 2 2" xfId="16539" xr:uid="{162DA369-1967-4F7F-856B-DC7086D72BD4}"/>
    <cellStyle name="Input 5 3 2 3 3 2 3" xfId="24822" xr:uid="{F76ACB78-004C-4841-86F9-D60490996473}"/>
    <cellStyle name="Input 5 3 2 3 3 2 4" xfId="29972" xr:uid="{EC776202-559C-40DB-8F24-99F7EA06D7E2}"/>
    <cellStyle name="Input 5 3 2 3 3 2 5" xfId="34541" xr:uid="{E0CF6EB4-9B92-4837-9702-A9B23748E90E}"/>
    <cellStyle name="Input 5 3 2 3 3 3" xfId="11059" xr:uid="{14703CB6-A13E-476F-ACBF-66FA330A3748}"/>
    <cellStyle name="Input 5 3 2 3 3 4" xfId="20304" xr:uid="{448EC41F-EEA2-48FB-B919-B799A6C695E0}"/>
    <cellStyle name="Input 5 3 2 3 3 5" xfId="8366" xr:uid="{DEFE4374-402D-4234-BDBE-A3BDECCD472D}"/>
    <cellStyle name="Input 5 3 2 3 3 6" xfId="20628" xr:uid="{8D002E91-E1A4-48C9-A434-B1CD063B4683}"/>
    <cellStyle name="Input 5 3 2 3 4" xfId="3322" xr:uid="{4AA8B8EA-1F85-4F76-A39B-719623B2CC33}"/>
    <cellStyle name="Input 5 3 2 3 4 2" xfId="6220" xr:uid="{10A7F13D-31CF-4FC9-9902-3AAE7814CF46}"/>
    <cellStyle name="Input 5 3 2 3 4 2 2" xfId="16277" xr:uid="{C491281A-4953-43E5-8133-C9E31DE45415}"/>
    <cellStyle name="Input 5 3 2 3 4 2 3" xfId="24560" xr:uid="{E09D2B7A-3C0D-4016-A747-A351DC575C43}"/>
    <cellStyle name="Input 5 3 2 3 4 2 4" xfId="29710" xr:uid="{1CA416BE-6CCF-4851-B0F1-5CCE9A52C071}"/>
    <cellStyle name="Input 5 3 2 3 4 2 5" xfId="34279" xr:uid="{689C5735-BFE5-4869-944E-36CDA8F67C4E}"/>
    <cellStyle name="Input 5 3 2 3 4 3" xfId="10796" xr:uid="{CB6BB438-451B-49C2-AF69-725FEF56188F}"/>
    <cellStyle name="Input 5 3 2 3 4 4" xfId="20041" xr:uid="{4F185078-466D-4B45-B864-B89AAF75F63F}"/>
    <cellStyle name="Input 5 3 2 3 4 5" xfId="19236" xr:uid="{F2A241E5-5F46-42CA-9A5F-206288424539}"/>
    <cellStyle name="Input 5 3 2 3 4 6" xfId="18721" xr:uid="{2ECAC27C-83AC-4D38-90C6-FFB13F5C9DD4}"/>
    <cellStyle name="Input 5 3 2 3 5" xfId="3607" xr:uid="{508F9498-8D38-4BE6-A4EA-9A9AC1456DE2}"/>
    <cellStyle name="Input 5 3 2 3 5 2" xfId="6504" xr:uid="{E29DDB37-5068-4676-A183-ABF0970DB8DB}"/>
    <cellStyle name="Input 5 3 2 3 5 2 2" xfId="17066" xr:uid="{E6A09F90-5AD0-471D-B367-1D8A931D04E7}"/>
    <cellStyle name="Input 5 3 2 3 5 2 3" xfId="25349" xr:uid="{A19C9C8C-46C0-426C-8864-6C303C1E24F3}"/>
    <cellStyle name="Input 5 3 2 3 5 2 4" xfId="30499" xr:uid="{29255984-F7C7-48D9-97B0-93C079A77FB4}"/>
    <cellStyle name="Input 5 3 2 3 5 2 5" xfId="35068" xr:uid="{9A780CB7-51BF-4730-9E76-0709C1A14F20}"/>
    <cellStyle name="Input 5 3 2 3 5 3" xfId="12340" xr:uid="{5F0DF406-7FE5-43F4-97CC-6833A47886C1}"/>
    <cellStyle name="Input 5 3 2 3 5 4" xfId="21275" xr:uid="{B5F13888-9A71-47DB-829C-7D392CD79619}"/>
    <cellStyle name="Input 5 3 2 3 5 5" xfId="27062" xr:uid="{1EEC9FB3-A410-4758-84DF-0D11541DBCE0}"/>
    <cellStyle name="Input 5 3 2 3 5 6" xfId="32163" xr:uid="{BBB8F548-CB96-428C-9CB4-FF515C262820}"/>
    <cellStyle name="Input 5 3 2 3 6" xfId="4373" xr:uid="{81DA290C-7997-4255-97E1-8794218D09A3}"/>
    <cellStyle name="Input 5 3 2 3 6 2" xfId="17535" xr:uid="{0CB62FF7-AB0F-49F6-9B4E-F301935E5196}"/>
    <cellStyle name="Input 5 3 2 3 6 2 2" xfId="25818" xr:uid="{BC918FAB-A4EB-4840-9FB6-80C650A58300}"/>
    <cellStyle name="Input 5 3 2 3 6 2 3" xfId="30968" xr:uid="{E7CDEDA6-11D5-40A7-A040-0B7E76B279E2}"/>
    <cellStyle name="Input 5 3 2 3 6 2 4" xfId="35537" xr:uid="{031CFC78-A27B-47F8-9B24-0F9E68F97D10}"/>
    <cellStyle name="Input 5 3 2 3 6 3" xfId="13853" xr:uid="{9E7BF5AE-41FC-406D-BD3A-3229EB752AA9}"/>
    <cellStyle name="Input 5 3 2 3 6 4" xfId="22395" xr:uid="{955A5137-F67F-414D-9862-68E509CA7078}"/>
    <cellStyle name="Input 5 3 2 3 6 5" xfId="27824" xr:uid="{D2D25105-5655-4243-B529-93B29A7B31A6}"/>
    <cellStyle name="Input 5 3 2 3 6 6" xfId="32632" xr:uid="{28BBCA46-29F7-4B3D-A98B-0CD55C537098}"/>
    <cellStyle name="Input 5 3 2 3 7" xfId="7623" xr:uid="{5E0744CE-3516-451E-BEBD-984AFE49BC92}"/>
    <cellStyle name="Input 5 3 2 3 7 2" xfId="17480" xr:uid="{65EDA0CE-CFD0-4E00-BEA3-5AC541C11E2B}"/>
    <cellStyle name="Input 5 3 2 3 7 2 2" xfId="25763" xr:uid="{80E8849F-F3B2-49D8-9415-B1CA884D641F}"/>
    <cellStyle name="Input 5 3 2 3 7 2 3" xfId="30913" xr:uid="{0040464F-AB3A-40EB-9D72-D4E3000F6101}"/>
    <cellStyle name="Input 5 3 2 3 7 2 4" xfId="35482" xr:uid="{5B7472C5-D034-4C03-85A6-65355D8FE78F}"/>
    <cellStyle name="Input 5 3 2 3 7 3" xfId="13800" xr:uid="{9B188A47-4B35-4FBD-904C-9C85353B3385}"/>
    <cellStyle name="Input 5 3 2 3 7 4" xfId="22340" xr:uid="{DBC96000-7B0B-4859-8E84-C1A3F46B2790}"/>
    <cellStyle name="Input 5 3 2 3 7 5" xfId="27769" xr:uid="{C5C107DF-E519-4DBE-93CB-0CF0DC6B82DA}"/>
    <cellStyle name="Input 5 3 2 3 7 6" xfId="32577" xr:uid="{3EE770FB-FA31-4CE3-AF3F-7DE5EDC3CC01}"/>
    <cellStyle name="Input 5 3 2 3 8" xfId="7178" xr:uid="{6F608874-AE8E-4DCE-9A8A-9B760CF5896C}"/>
    <cellStyle name="Input 5 3 2 3 8 2" xfId="18335" xr:uid="{496FA0FF-C4C8-4F52-88AD-4EA239CAA697}"/>
    <cellStyle name="Input 5 3 2 3 8 2 2" xfId="26618" xr:uid="{B8F6888F-CFE6-4DA3-90EB-1E85589D7456}"/>
    <cellStyle name="Input 5 3 2 3 8 2 3" xfId="31768" xr:uid="{514C93D5-DB7D-427E-A445-01C61A531855}"/>
    <cellStyle name="Input 5 3 2 3 8 2 4" xfId="36337" xr:uid="{EA2EEC12-45DE-450A-AFCD-05EFCC71DE3B}"/>
    <cellStyle name="Input 5 3 2 3 8 3" xfId="15076" xr:uid="{12BED7D2-3C8E-4933-8C04-4B409C6531D8}"/>
    <cellStyle name="Input 5 3 2 3 8 4" xfId="23473" xr:uid="{690F49A7-9089-4629-82AB-712130EFA39F}"/>
    <cellStyle name="Input 5 3 2 3 8 5" xfId="28756" xr:uid="{9672CBE3-E808-4C14-90D3-89A2CF1C5FCB}"/>
    <cellStyle name="Input 5 3 2 3 8 6" xfId="33432" xr:uid="{1702C6FD-AD5A-4110-AACF-84B4EFFCAE40}"/>
    <cellStyle name="Input 5 3 2 3 9" xfId="8047" xr:uid="{6D10F780-0837-48B6-BDE6-66D17A03152A}"/>
    <cellStyle name="Input 5 3 2 3 9 2" xfId="18476" xr:uid="{62A8C9D1-F773-4ABE-BEAA-AE1829F83F52}"/>
    <cellStyle name="Input 5 3 2 3 9 2 2" xfId="26759" xr:uid="{01F1EB60-2764-40A5-8F6B-7AB4A1F41BE1}"/>
    <cellStyle name="Input 5 3 2 3 9 2 3" xfId="31909" xr:uid="{EB231751-690F-447E-8DCA-A75B7590B4AA}"/>
    <cellStyle name="Input 5 3 2 3 9 2 4" xfId="36478" xr:uid="{F3EB2D0D-F5F3-44C1-AF5C-A6DD14CE93A0}"/>
    <cellStyle name="Input 5 3 2 3 9 3" xfId="23614" xr:uid="{4D5E188C-A1E9-4FFA-A336-61186BFD0953}"/>
    <cellStyle name="Input 5 3 2 3 9 4" xfId="28897" xr:uid="{01DC19B9-8495-44A7-9A11-084D2055D990}"/>
    <cellStyle name="Input 5 3 2 3 9 5" xfId="33573" xr:uid="{A70BA377-4E3E-4622-9763-DBF9F07320AD}"/>
    <cellStyle name="Input 5 3 2 4" xfId="2002" xr:uid="{F8FABD22-E3DD-4630-BF34-498E29237451}"/>
    <cellStyle name="Input 5 3 2 4 2" xfId="4912" xr:uid="{541CB691-43F0-4920-BC84-82B989A4894C}"/>
    <cellStyle name="Input 5 3 2 4 2 2" xfId="15943" xr:uid="{EBEA3290-50DE-4475-8F39-70E9251621CA}"/>
    <cellStyle name="Input 5 3 2 4 2 3" xfId="24226" xr:uid="{1983ACF7-3EC6-4843-A8DE-98DE1C89F1A8}"/>
    <cellStyle name="Input 5 3 2 4 2 4" xfId="29376" xr:uid="{646427BA-C25E-49DD-8360-82CD493AE363}"/>
    <cellStyle name="Input 5 3 2 4 2 5" xfId="33945" xr:uid="{7075B50F-89AB-4371-9FEB-D1398A3E4E2A}"/>
    <cellStyle name="Input 5 3 2 4 3" xfId="10386" xr:uid="{5DFDACDB-D6E8-43CD-99C9-3DFDE40DD5AA}"/>
    <cellStyle name="Input 5 3 2 4 4" xfId="19658" xr:uid="{1A355B1C-2E7C-4032-9F1D-73759C8BBC37}"/>
    <cellStyle name="Input 5 3 2 4 5" xfId="18644" xr:uid="{FCFCED44-B298-4349-8563-18A3D1D541DB}"/>
    <cellStyle name="Input 5 3 2 4 6" xfId="22070" xr:uid="{377B8CF2-C684-4FC7-A5FA-4F5E85AB74C5}"/>
    <cellStyle name="Input 5 3 2 5" xfId="2342" xr:uid="{685659D6-436D-4667-B875-747BED7F6098}"/>
    <cellStyle name="Input 5 3 2 5 2" xfId="5247" xr:uid="{9E0D8AF8-5DE9-4B8A-94FC-E5996CD3B89D}"/>
    <cellStyle name="Input 5 3 2 5 2 2" xfId="16397" xr:uid="{21D8C484-0013-47A7-BB12-BBE631694246}"/>
    <cellStyle name="Input 5 3 2 5 2 3" xfId="24680" xr:uid="{179C0457-5EBD-4B08-B965-6733D33A5164}"/>
    <cellStyle name="Input 5 3 2 5 2 4" xfId="29830" xr:uid="{4DC48AEF-8893-496D-AFC4-9037DED55FC7}"/>
    <cellStyle name="Input 5 3 2 5 2 5" xfId="34399" xr:uid="{93E5037D-BEBF-4C42-8038-64357204C5FF}"/>
    <cellStyle name="Input 5 3 2 5 3" xfId="10917" xr:uid="{4B804D1C-0D00-498E-A38F-CC666730F71A}"/>
    <cellStyle name="Input 5 3 2 5 4" xfId="20162" xr:uid="{541CA007-DDB1-4AC1-B720-F3E2157A4D02}"/>
    <cellStyle name="Input 5 3 2 5 5" xfId="21796" xr:uid="{CAF0869E-48BC-4171-AECD-A07F6D411615}"/>
    <cellStyle name="Input 5 3 2 5 6" xfId="8898" xr:uid="{DF672D50-1F45-4EDF-9938-76F9ECDFF879}"/>
    <cellStyle name="Input 5 3 2 6" xfId="3183" xr:uid="{3FA803D2-958D-401D-B041-C3E93A066B88}"/>
    <cellStyle name="Input 5 3 2 6 2" xfId="6081" xr:uid="{1EC128B8-E5FF-4A8A-988D-E80861982496}"/>
    <cellStyle name="Input 5 3 2 6 2 2" xfId="15802" xr:uid="{15A06FBE-D6AC-418B-B9C2-6D67B48043BF}"/>
    <cellStyle name="Input 5 3 2 6 2 3" xfId="24085" xr:uid="{A551D124-F0BD-443C-8CB4-CFA538CFBC96}"/>
    <cellStyle name="Input 5 3 2 6 2 4" xfId="29235" xr:uid="{2C207F16-E723-499D-ACEA-5BB5A0ABA7A9}"/>
    <cellStyle name="Input 5 3 2 6 2 5" xfId="33804" xr:uid="{2DAD1A52-4226-4CB8-A0EC-E5B6ACEE3881}"/>
    <cellStyle name="Input 5 3 2 6 3" xfId="10050" xr:uid="{96BDB054-4140-4BB6-AE04-5989C15F075F}"/>
    <cellStyle name="Input 5 3 2 6 4" xfId="19393" xr:uid="{51DE8253-4D2F-467D-B63E-7A129FBE01C9}"/>
    <cellStyle name="Input 5 3 2 6 5" xfId="19315" xr:uid="{0DE9FFB1-B0CE-451B-A1C0-C30DD0885AA4}"/>
    <cellStyle name="Input 5 3 2 6 6" xfId="27287" xr:uid="{4227E3D1-B3DF-4E1B-9DF8-70D05A683656}"/>
    <cellStyle name="Input 5 3 2 7" xfId="3468" xr:uid="{5E6997D7-16DD-4F59-8F29-74745FFAC785}"/>
    <cellStyle name="Input 5 3 2 7 2" xfId="6365" xr:uid="{1112C2ED-18AF-4329-9FA0-E7720F5A89AF}"/>
    <cellStyle name="Input 5 3 2 7 2 2" xfId="16927" xr:uid="{E041CF2A-AD37-4B86-94F6-8E725BC888D6}"/>
    <cellStyle name="Input 5 3 2 7 2 3" xfId="25210" xr:uid="{14EFD006-E29B-4F86-A891-1B2769D888EC}"/>
    <cellStyle name="Input 5 3 2 7 2 4" xfId="30360" xr:uid="{7706C1B5-3A1A-44B0-8622-CDE20684C337}"/>
    <cellStyle name="Input 5 3 2 7 2 5" xfId="34929" xr:uid="{A31A762E-DB48-4A44-B06A-EF7055F1E5B1}"/>
    <cellStyle name="Input 5 3 2 7 3" xfId="12201" xr:uid="{4FADC7B0-5613-43B7-9F41-9DF1D9DFDFC2}"/>
    <cellStyle name="Input 5 3 2 7 4" xfId="21136" xr:uid="{5462026D-1795-426E-8500-6D9C8FB3661F}"/>
    <cellStyle name="Input 5 3 2 7 5" xfId="26923" xr:uid="{95043A42-030E-45A0-857C-BF1242D5EB9C}"/>
    <cellStyle name="Input 5 3 2 7 6" xfId="21782" xr:uid="{8978A844-C3F9-4654-8174-0805F033FD50}"/>
    <cellStyle name="Input 5 3 2 8" xfId="4234" xr:uid="{3E579230-F16E-44C5-8114-9B8698B7C9FC}"/>
    <cellStyle name="Input 5 3 2 8 2" xfId="17313" xr:uid="{39834D46-128B-4EE0-ACA2-1DE103CD650B}"/>
    <cellStyle name="Input 5 3 2 8 2 2" xfId="25596" xr:uid="{FE256756-4C0B-469C-BF8E-48AFD13343D5}"/>
    <cellStyle name="Input 5 3 2 8 2 3" xfId="30746" xr:uid="{FDF72845-194C-4CE2-9D04-52B4DBCE6AFC}"/>
    <cellStyle name="Input 5 3 2 8 2 4" xfId="35315" xr:uid="{C02021DA-4AA8-4ABA-9BCB-0C15B844385B}"/>
    <cellStyle name="Input 5 3 2 8 3" xfId="13423" xr:uid="{388DFFA8-B32A-4E79-AAC0-91895A0E3588}"/>
    <cellStyle name="Input 5 3 2 8 4" xfId="22043" xr:uid="{673D51FA-6E84-4C9B-8572-D0DB1009E07B}"/>
    <cellStyle name="Input 5 3 2 8 5" xfId="27550" xr:uid="{E7656DED-0361-485D-B1DD-2606FDEA2ECE}"/>
    <cellStyle name="Input 5 3 2 8 6" xfId="32410" xr:uid="{56C5E4CB-8147-4E2C-9A1C-B4E296DD14BB}"/>
    <cellStyle name="Input 5 3 2 9" xfId="7496" xr:uid="{A2DEE996-BCA6-4E19-99E5-F4E879CC23AC}"/>
    <cellStyle name="Input 5 3 2 9 2" xfId="17290" xr:uid="{F7691BC1-E9C4-48FC-80FF-F83455C27625}"/>
    <cellStyle name="Input 5 3 2 9 2 2" xfId="25573" xr:uid="{B52E632E-DECB-448C-8C64-3192CB3A3B9B}"/>
    <cellStyle name="Input 5 3 2 9 2 3" xfId="30723" xr:uid="{6424B62F-7AD9-4737-BEA9-68A6FF1EA181}"/>
    <cellStyle name="Input 5 3 2 9 2 4" xfId="35292" xr:uid="{0C9663E3-422B-46AA-A024-52CCD54AF04B}"/>
    <cellStyle name="Input 5 3 2 9 3" xfId="13401" xr:uid="{F37B88D5-9D90-4F65-935F-D65B844FC73B}"/>
    <cellStyle name="Input 5 3 2 9 4" xfId="22019" xr:uid="{2134ABB2-BAE8-44F4-8ADD-08060BC87D9F}"/>
    <cellStyle name="Input 5 3 2 9 5" xfId="27526" xr:uid="{801FBA36-81AA-4504-A747-CD89ADEB61E2}"/>
    <cellStyle name="Input 5 3 2 9 6" xfId="32387" xr:uid="{A45F50B7-E4F1-48B5-8636-9157923F1603}"/>
    <cellStyle name="Input 5 3 3" xfId="846" xr:uid="{D0F04F4A-07A1-41D0-B1CE-5253CDB09D8E}"/>
    <cellStyle name="Input 5 3 3 10" xfId="7937" xr:uid="{0A90175D-8F5D-42ED-884F-3652ADE6E27E}"/>
    <cellStyle name="Input 5 3 3 10 2" xfId="17586" xr:uid="{7681B911-FD64-405C-AA59-FB1ADB75E5F4}"/>
    <cellStyle name="Input 5 3 3 10 2 2" xfId="25869" xr:uid="{A6404B0A-200F-4B75-B141-40FD9DCC1BE1}"/>
    <cellStyle name="Input 5 3 3 10 2 3" xfId="31019" xr:uid="{9964BE71-DDFB-4BF1-82E9-D7689E733B9B}"/>
    <cellStyle name="Input 5 3 3 10 2 4" xfId="35588" xr:uid="{68C3E178-C4BB-47E5-B956-6CD484C25948}"/>
    <cellStyle name="Input 5 3 3 10 3" xfId="22446" xr:uid="{3FD9AB66-4BAB-4F64-A486-858A803A40E5}"/>
    <cellStyle name="Input 5 3 3 10 4" xfId="27875" xr:uid="{8196BCDC-B427-45AE-82C6-C60E671366A1}"/>
    <cellStyle name="Input 5 3 3 10 5" xfId="32683" xr:uid="{3948C34D-CB2E-4D54-82F8-749B5C134B26}"/>
    <cellStyle name="Input 5 3 3 11" xfId="9554" xr:uid="{F5D26874-7FC0-45F8-8EBB-88EFF0615E51}"/>
    <cellStyle name="Input 5 3 3 11 2" xfId="18970" xr:uid="{2EDE8F06-9C39-48EA-B701-8A586AD09461}"/>
    <cellStyle name="Input 5 3 3 11 3" xfId="18776" xr:uid="{BE3FDAB9-BF74-4693-87A9-B0893464E20F}"/>
    <cellStyle name="Input 5 3 3 12" xfId="14110" xr:uid="{0F790B7E-9A82-4D39-981E-B799EA09CFC6}"/>
    <cellStyle name="Input 5 3 3 13" xfId="21571" xr:uid="{F03B7FBE-60FF-43DB-88A5-837B31B3D62D}"/>
    <cellStyle name="Input 5 3 3 2" xfId="990" xr:uid="{72437529-F5E6-410D-9FCC-DA3D35477808}"/>
    <cellStyle name="Input 5 3 3 2 10" xfId="9691" xr:uid="{215E90E9-D27A-4020-B541-4391E075F1BD}"/>
    <cellStyle name="Input 5 3 3 2 10 2" xfId="19107" xr:uid="{EE860B92-6B71-4007-BC17-BD06A82ACE2C}"/>
    <cellStyle name="Input 5 3 3 2 10 3" xfId="21611" xr:uid="{E8F19D2D-8962-461B-8FCB-84CDA7D0E6D5}"/>
    <cellStyle name="Input 5 3 3 2 11" xfId="8277" xr:uid="{B3CAB03C-1720-4F16-A1DE-83B6284C42BC}"/>
    <cellStyle name="Input 5 3 3 2 12" xfId="23951" xr:uid="{A4210D54-8567-49FA-B6CE-3A37E5E26218}"/>
    <cellStyle name="Input 5 3 3 2 2" xfId="2158" xr:uid="{63E7D802-A886-4694-B33D-5BCD4695493F}"/>
    <cellStyle name="Input 5 3 3 2 2 2" xfId="5068" xr:uid="{50CB9B53-28C0-4446-B83F-139C90F18205}"/>
    <cellStyle name="Input 5 3 3 2 2 2 2" xfId="16111" xr:uid="{5F700882-C867-428C-BCFC-605BCB396231}"/>
    <cellStyle name="Input 5 3 3 2 2 2 3" xfId="24394" xr:uid="{7FF3F93F-21FA-4295-9B19-04BF818249CB}"/>
    <cellStyle name="Input 5 3 3 2 2 2 4" xfId="29544" xr:uid="{50ABAC56-7AB9-4076-A57E-206D6517A815}"/>
    <cellStyle name="Input 5 3 3 2 2 2 5" xfId="34113" xr:uid="{29A3AA66-03E8-434D-A786-02F34218A035}"/>
    <cellStyle name="Input 5 3 3 2 2 3" xfId="10554" xr:uid="{39E20EA3-6A9E-4204-860D-744AE8C2A8C2}"/>
    <cellStyle name="Input 5 3 3 2 2 4" xfId="19826" xr:uid="{4A305EFC-4B0A-470A-9028-747BC3A78086}"/>
    <cellStyle name="Input 5 3 3 2 2 5" xfId="8253" xr:uid="{1E4F794C-6313-4BBE-A40C-5D8C325032C6}"/>
    <cellStyle name="Input 5 3 3 2 2 6" xfId="18790" xr:uid="{AAF74C55-CAEA-4952-84A5-DEBF4CFD221B}"/>
    <cellStyle name="Input 5 3 3 2 3" xfId="2984" xr:uid="{5EE20E3F-5B7D-4FDE-9A46-E292C7C49D08}"/>
    <cellStyle name="Input 5 3 3 2 3 2" xfId="5886" xr:uid="{CCE424FB-CF58-44D7-881C-7411C48026FB}"/>
    <cellStyle name="Input 5 3 3 2 3 2 2" xfId="16567" xr:uid="{734B9EA5-416D-4B38-814E-1D9AA0F1077E}"/>
    <cellStyle name="Input 5 3 3 2 3 2 3" xfId="24850" xr:uid="{192EA726-11A9-4278-A9F5-2ED886A3991A}"/>
    <cellStyle name="Input 5 3 3 2 3 2 4" xfId="30000" xr:uid="{A5DE7064-65B5-4F52-9480-54AF12FDE1C0}"/>
    <cellStyle name="Input 5 3 3 2 3 2 5" xfId="34569" xr:uid="{55C28B43-8E73-4CB8-B1D9-7FE02C0A78C2}"/>
    <cellStyle name="Input 5 3 3 2 3 3" xfId="11087" xr:uid="{31D84123-6F5A-4DA8-B327-E151B18F84A3}"/>
    <cellStyle name="Input 5 3 3 2 3 4" xfId="20332" xr:uid="{CD76FB22-ED12-4C3E-AE69-21AFEF32D37C}"/>
    <cellStyle name="Input 5 3 3 2 3 5" xfId="8730" xr:uid="{D7026C05-20FC-4B1D-8D49-52F463F96F81}"/>
    <cellStyle name="Input 5 3 3 2 3 6" xfId="29089" xr:uid="{9366CF89-890F-457E-8792-C8D09269CD83}"/>
    <cellStyle name="Input 5 3 3 2 4" xfId="3350" xr:uid="{27B464C4-67F5-48D0-A2F9-5626A07BC1BB}"/>
    <cellStyle name="Input 5 3 3 2 4 2" xfId="6248" xr:uid="{C32DE8A5-94C8-4E42-99D5-E7DD652B2CA7}"/>
    <cellStyle name="Input 5 3 3 2 4 2 2" xfId="16252" xr:uid="{087430BE-0F85-4AE7-BF51-0C5463FBC4F8}"/>
    <cellStyle name="Input 5 3 3 2 4 2 3" xfId="24535" xr:uid="{56210E1D-FFD3-4443-B5D1-EAC794A7D790}"/>
    <cellStyle name="Input 5 3 3 2 4 2 4" xfId="29685" xr:uid="{FD91877D-93CC-4CE4-B35B-77E6ECEC4883}"/>
    <cellStyle name="Input 5 3 3 2 4 2 5" xfId="34254" xr:uid="{F1A613C5-A870-4137-8BAE-FC7F1FD550FD}"/>
    <cellStyle name="Input 5 3 3 2 4 3" xfId="10771" xr:uid="{35614012-AF85-4E01-99F3-33C5F904800C}"/>
    <cellStyle name="Input 5 3 3 2 4 4" xfId="20016" xr:uid="{A0A371C3-D2CC-4B28-BBD3-FAD5946ECDB9}"/>
    <cellStyle name="Input 5 3 3 2 4 5" xfId="23317" xr:uid="{1D67D75A-71BC-48D1-9AF7-1A352A7DEEE8}"/>
    <cellStyle name="Input 5 3 3 2 4 6" xfId="27246" xr:uid="{BEA3D345-6F58-4C74-B572-0B3BEAF73ECB}"/>
    <cellStyle name="Input 5 3 3 2 5" xfId="3635" xr:uid="{9A4E9C4D-0949-4CD1-AB70-D62C44F070D8}"/>
    <cellStyle name="Input 5 3 3 2 5 2" xfId="6532" xr:uid="{FF7B33AA-E96F-45A9-9E56-CDBE3A5654AF}"/>
    <cellStyle name="Input 5 3 3 2 5 2 2" xfId="17094" xr:uid="{AB5BCF9C-550C-4483-ACA3-ABD37405B4E9}"/>
    <cellStyle name="Input 5 3 3 2 5 2 3" xfId="25377" xr:uid="{A1E5B7F9-847A-4AB2-8862-676BB0BB0CB1}"/>
    <cellStyle name="Input 5 3 3 2 5 2 4" xfId="30527" xr:uid="{70642A2E-D2F1-4D4C-B9F1-1450364275D7}"/>
    <cellStyle name="Input 5 3 3 2 5 2 5" xfId="35096" xr:uid="{3655A92F-E0A4-46E5-8F79-BC131B6ABC3E}"/>
    <cellStyle name="Input 5 3 3 2 5 3" xfId="12368" xr:uid="{726F3783-3A5F-46F9-9D48-C07D2973E100}"/>
    <cellStyle name="Input 5 3 3 2 5 4" xfId="21303" xr:uid="{A09F8A29-4D05-4EDF-90ED-DF900034EB3B}"/>
    <cellStyle name="Input 5 3 3 2 5 5" xfId="27090" xr:uid="{FE976713-A031-4CD7-8271-2234700D74A1}"/>
    <cellStyle name="Input 5 3 3 2 5 6" xfId="32191" xr:uid="{B5BE08F3-F159-47D4-B88B-207E26950FCF}"/>
    <cellStyle name="Input 5 3 3 2 6" xfId="4401" xr:uid="{D1B3300F-E5B7-4067-BFC3-6A5FD9282054}"/>
    <cellStyle name="Input 5 3 3 2 6 2" xfId="17434" xr:uid="{65FFB164-7555-44E8-9013-94373AA88439}"/>
    <cellStyle name="Input 5 3 3 2 6 2 2" xfId="25717" xr:uid="{CC836299-A8FA-4674-BC41-E2D153139849}"/>
    <cellStyle name="Input 5 3 3 2 6 2 3" xfId="30867" xr:uid="{2821E1A1-6573-4902-AC4F-9C2973CB2472}"/>
    <cellStyle name="Input 5 3 3 2 6 2 4" xfId="35436" xr:uid="{4969FF2A-A52B-4361-B2C1-E07B6F11DD23}"/>
    <cellStyle name="Input 5 3 3 2 6 3" xfId="13701" xr:uid="{FB9D9B39-A29B-4E5F-ABA8-6B69AADB8DF2}"/>
    <cellStyle name="Input 5 3 3 2 6 4" xfId="22258" xr:uid="{6BC86353-3DE5-4BE8-9FF6-F9097832BAD1}"/>
    <cellStyle name="Input 5 3 3 2 6 5" xfId="27712" xr:uid="{ADBB4846-D31F-4FD4-845E-513959EB415D}"/>
    <cellStyle name="Input 5 3 3 2 6 6" xfId="32531" xr:uid="{25B49657-9D60-49EE-A635-2A4DE8BE14E8}"/>
    <cellStyle name="Input 5 3 3 2 7" xfId="7648" xr:uid="{63D7031C-F7FA-46E4-8E1D-13B069594879}"/>
    <cellStyle name="Input 5 3 3 2 7 2" xfId="18038" xr:uid="{6D8C5E1A-5A83-4EA3-9B42-FE622F74BAAD}"/>
    <cellStyle name="Input 5 3 3 2 7 2 2" xfId="26321" xr:uid="{EBF5BE30-0E14-4529-9CF3-D50A7763F0DA}"/>
    <cellStyle name="Input 5 3 3 2 7 2 3" xfId="31471" xr:uid="{5AD717B6-1000-44A8-ADEE-FE7CF720B913}"/>
    <cellStyle name="Input 5 3 3 2 7 2 4" xfId="36040" xr:uid="{981908B1-927F-49A9-A5F0-1161428F2F0C}"/>
    <cellStyle name="Input 5 3 3 2 7 3" xfId="14410" xr:uid="{87685FF5-072B-4CBC-9645-71153780CD4E}"/>
    <cellStyle name="Input 5 3 3 2 7 4" xfId="22944" xr:uid="{64A965C8-FD9B-4F9D-B0E1-494651D71FBC}"/>
    <cellStyle name="Input 5 3 3 2 7 5" xfId="28354" xr:uid="{5EEFD12F-E25C-4AFF-8BAA-0AED046614CD}"/>
    <cellStyle name="Input 5 3 3 2 7 6" xfId="33135" xr:uid="{6385A89E-7ADE-4689-8D36-E287F900BA25}"/>
    <cellStyle name="Input 5 3 3 2 8" xfId="6872" xr:uid="{D4A138D6-A9AC-413D-95F9-C323FCCDDAED}"/>
    <cellStyle name="Input 5 3 3 2 8 2" xfId="18363" xr:uid="{8D5CC6FB-DD3E-40BA-866E-997991798F75}"/>
    <cellStyle name="Input 5 3 3 2 8 2 2" xfId="26646" xr:uid="{C1C7A637-494D-4188-9612-11D2C73E93D7}"/>
    <cellStyle name="Input 5 3 3 2 8 2 3" xfId="31796" xr:uid="{67BDAB94-14B8-4CC4-BA55-605015442D41}"/>
    <cellStyle name="Input 5 3 3 2 8 2 4" xfId="36365" xr:uid="{1B321150-1225-442F-BB0F-087F90AA7AE3}"/>
    <cellStyle name="Input 5 3 3 2 8 3" xfId="15103" xr:uid="{C81060E6-68B2-477F-9582-A3442BF014BA}"/>
    <cellStyle name="Input 5 3 3 2 8 4" xfId="23501" xr:uid="{522CE8FF-4132-46A9-BA44-EFEC2D19D2BB}"/>
    <cellStyle name="Input 5 3 3 2 8 5" xfId="28784" xr:uid="{956B0B12-1657-4FDB-BF2D-0F60CB1C5B65}"/>
    <cellStyle name="Input 5 3 3 2 8 6" xfId="33460" xr:uid="{9623E56E-308A-4C19-AD7A-E41DC921E5DC}"/>
    <cellStyle name="Input 5 3 3 2 9" xfId="8075" xr:uid="{F93A39F4-687C-42BA-877C-63CDA6033B47}"/>
    <cellStyle name="Input 5 3 3 2 9 2" xfId="18565" xr:uid="{BF7A4B86-2FE8-412C-99B8-8BA5B151CBC8}"/>
    <cellStyle name="Input 5 3 3 2 9 2 2" xfId="26848" xr:uid="{B8830040-9C06-4899-983C-73751CFCF991}"/>
    <cellStyle name="Input 5 3 3 2 9 2 3" xfId="31998" xr:uid="{DA8D2708-81A2-470A-A4A1-8B88064E6671}"/>
    <cellStyle name="Input 5 3 3 2 9 2 4" xfId="36567" xr:uid="{DD8EC7AD-CF68-4284-9EE7-35329CA8513F}"/>
    <cellStyle name="Input 5 3 3 2 9 3" xfId="23703" xr:uid="{39C42AA8-68AE-4F43-A535-0E8833F8E078}"/>
    <cellStyle name="Input 5 3 3 2 9 4" xfId="28986" xr:uid="{02D03B6B-E8BE-40CF-B873-2ED8A098CE17}"/>
    <cellStyle name="Input 5 3 3 2 9 5" xfId="33662" xr:uid="{286AB073-9CA8-4F6B-AAB1-7F1323CCBECB}"/>
    <cellStyle name="Input 5 3 3 3" xfId="2030" xr:uid="{606277B3-F5F3-4311-A332-32993518FAA5}"/>
    <cellStyle name="Input 5 3 3 3 2" xfId="4940" xr:uid="{54AB5561-49C9-4EE6-81D7-38E417A9A6AB}"/>
    <cellStyle name="Input 5 3 3 3 2 2" xfId="15973" xr:uid="{0F70144C-F71F-4C5E-BE0E-DEC9A24866DC}"/>
    <cellStyle name="Input 5 3 3 3 2 3" xfId="24256" xr:uid="{7206B3B7-8CFF-4BD2-AE9E-218C02102D6A}"/>
    <cellStyle name="Input 5 3 3 3 2 4" xfId="29406" xr:uid="{DE460C57-D23C-4E66-9314-152C765FB491}"/>
    <cellStyle name="Input 5 3 3 3 2 5" xfId="33975" xr:uid="{330CA6EB-94D0-44A5-B5E9-C93A60A7113E}"/>
    <cellStyle name="Input 5 3 3 3 3" xfId="10416" xr:uid="{2CC5759B-7BD2-40A9-B2E0-65A43D70E7F4}"/>
    <cellStyle name="Input 5 3 3 3 4" xfId="19688" xr:uid="{1C0EB316-D553-4FE2-B770-ABF851716ECA}"/>
    <cellStyle name="Input 5 3 3 3 5" xfId="23820" xr:uid="{FE647636-6E10-406F-B89C-DAEACAC6FE37}"/>
    <cellStyle name="Input 5 3 3 3 6" xfId="21492" xr:uid="{F031C3A6-32D5-433D-922A-1B5C2BF69CD7}"/>
    <cellStyle name="Input 5 3 3 4" xfId="3070" xr:uid="{7601FD95-4617-496A-8CE2-ECDF9AE1E8A5}"/>
    <cellStyle name="Input 5 3 3 4 2" xfId="5971" xr:uid="{68BBCA38-C62F-4B40-81B3-C825FE1BE1EA}"/>
    <cellStyle name="Input 5 3 3 4 2 2" xfId="16427" xr:uid="{B3E1D91D-3EC4-45BF-BE26-C9024BC4F19B}"/>
    <cellStyle name="Input 5 3 3 4 2 3" xfId="24710" xr:uid="{4126F559-A09E-4F68-8010-21B11A87E976}"/>
    <cellStyle name="Input 5 3 3 4 2 4" xfId="29860" xr:uid="{AA1C3300-825C-41B2-88D0-27358D56750C}"/>
    <cellStyle name="Input 5 3 3 4 2 5" xfId="34429" xr:uid="{E5111BF5-F6FD-46A2-8BF1-0C4A15DAA5D6}"/>
    <cellStyle name="Input 5 3 3 4 3" xfId="10947" xr:uid="{4B1E9BA4-31DE-4A0C-97DE-39E57A6E2681}"/>
    <cellStyle name="Input 5 3 3 4 4" xfId="20192" xr:uid="{C317D108-7FB0-4CAC-91F9-02737BBFC423}"/>
    <cellStyle name="Input 5 3 3 4 5" xfId="23272" xr:uid="{425A8FB5-5304-4AA9-9BDB-9FDB3D2E18E8}"/>
    <cellStyle name="Input 5 3 3 4 6" xfId="29139" xr:uid="{8852C772-7647-4A31-97D2-5448F67B3F5F}"/>
    <cellStyle name="Input 5 3 3 5" xfId="3213" xr:uid="{7BA90BD8-1170-4D0D-88BD-BDB285C025D6}"/>
    <cellStyle name="Input 5 3 3 5 2" xfId="6111" xr:uid="{02183E1C-D9C1-4F03-9509-CE9740802593}"/>
    <cellStyle name="Input 5 3 3 5 2 2" xfId="16648" xr:uid="{D35519C7-C998-4626-8320-D1EC17AC5CE0}"/>
    <cellStyle name="Input 5 3 3 5 2 3" xfId="24931" xr:uid="{226E1912-30CB-4E86-B8D6-53D6D66625EE}"/>
    <cellStyle name="Input 5 3 3 5 2 4" xfId="30081" xr:uid="{B30DEF1E-7FFB-4B93-B4A1-C224736C27BD}"/>
    <cellStyle name="Input 5 3 3 5 2 5" xfId="34650" xr:uid="{E5309AAE-EAAA-4256-83EE-20B16CE3E769}"/>
    <cellStyle name="Input 5 3 3 5 3" xfId="11168" xr:uid="{2B2579E1-482D-4D69-8A52-2A874C58BD34}"/>
    <cellStyle name="Input 5 3 3 5 4" xfId="20413" xr:uid="{DB6FDDBD-4626-4487-8558-E29F8250E2A0}"/>
    <cellStyle name="Input 5 3 3 5 5" xfId="19270" xr:uid="{8A1E7168-AB57-4DC1-ABE5-09783D03B0FB}"/>
    <cellStyle name="Input 5 3 3 5 6" xfId="20630" xr:uid="{6EA9A35F-9FD3-48FB-9B20-474C2D376B3A}"/>
    <cellStyle name="Input 5 3 3 6" xfId="3498" xr:uid="{0D81A426-AD20-4E84-8FC1-27506963734D}"/>
    <cellStyle name="Input 5 3 3 6 2" xfId="6395" xr:uid="{A099CF2F-4696-41A1-BFD9-3A272B27134F}"/>
    <cellStyle name="Input 5 3 3 6 2 2" xfId="16957" xr:uid="{FBB242CB-D5FE-444A-90C8-E83884D2FE2E}"/>
    <cellStyle name="Input 5 3 3 6 2 3" xfId="25240" xr:uid="{4F0B4C7D-5D2D-4B97-A00D-073F48BBBC70}"/>
    <cellStyle name="Input 5 3 3 6 2 4" xfId="30390" xr:uid="{3B5C30BC-FEB7-409D-9AD3-8A551021460C}"/>
    <cellStyle name="Input 5 3 3 6 2 5" xfId="34959" xr:uid="{4EFA9EC3-6AB0-4CA4-B0CD-CC3A1A14328E}"/>
    <cellStyle name="Input 5 3 3 6 3" xfId="12231" xr:uid="{EB15606F-81C7-47B0-B3E1-E11E2D3821E9}"/>
    <cellStyle name="Input 5 3 3 6 4" xfId="21166" xr:uid="{90F9BBCF-68F8-47B8-9098-1FCB4527C4A4}"/>
    <cellStyle name="Input 5 3 3 6 5" xfId="26953" xr:uid="{F26E792D-42E4-4A98-9ABC-917C7D50AF8B}"/>
    <cellStyle name="Input 5 3 3 6 6" xfId="32054" xr:uid="{31F70A60-6CC2-45A9-BADA-BD4771D54676}"/>
    <cellStyle name="Input 5 3 3 7" xfId="4264" xr:uid="{B24D1189-10F1-48F6-AFEC-36B51FFF153E}"/>
    <cellStyle name="Input 5 3 3 7 2" xfId="17806" xr:uid="{E3CFB8CB-8635-4F2F-BA51-07B8081949E3}"/>
    <cellStyle name="Input 5 3 3 7 2 2" xfId="26089" xr:uid="{8A63C7D2-E9EC-4F46-BE1D-7228349E5A9B}"/>
    <cellStyle name="Input 5 3 3 7 2 3" xfId="31239" xr:uid="{15FB7FF4-AA9B-4790-958C-8A451759BE53}"/>
    <cellStyle name="Input 5 3 3 7 2 4" xfId="35808" xr:uid="{914D504C-E476-4B82-ACEB-C9748D28D2A4}"/>
    <cellStyle name="Input 5 3 3 7 3" xfId="14186" xr:uid="{19165B03-6A15-41C7-9CC5-69F3D949205E}"/>
    <cellStyle name="Input 5 3 3 7 4" xfId="22711" xr:uid="{3677970F-0570-45C6-85B3-A39B437ABBAB}"/>
    <cellStyle name="Input 5 3 3 7 5" xfId="28122" xr:uid="{04505198-8D47-47FC-A958-7E383BCF80E4}"/>
    <cellStyle name="Input 5 3 3 7 6" xfId="32903" xr:uid="{999C6AC6-4C03-4816-90DB-1671E3B92E54}"/>
    <cellStyle name="Input 5 3 3 8" xfId="7520" xr:uid="{2E33962F-9CD4-427C-A1B4-E6F4FEF32436}"/>
    <cellStyle name="Input 5 3 3 8 2" xfId="17748" xr:uid="{96FAE31F-1EBD-40B7-9359-2629FF5F828A}"/>
    <cellStyle name="Input 5 3 3 8 2 2" xfId="26031" xr:uid="{C8D9AD92-6061-4008-8FA3-BCD0F5E404F4}"/>
    <cellStyle name="Input 5 3 3 8 2 3" xfId="31181" xr:uid="{77E0E7EB-41A7-4E36-84D2-6E3E6DB948F2}"/>
    <cellStyle name="Input 5 3 3 8 2 4" xfId="35750" xr:uid="{4687D557-69E4-4755-B350-5C31222E1E01}"/>
    <cellStyle name="Input 5 3 3 8 3" xfId="14132" xr:uid="{FC7254FD-D9B5-4B03-9B59-9CA09F073691}"/>
    <cellStyle name="Input 5 3 3 8 4" xfId="22653" xr:uid="{5E6C925E-76EA-4DF4-BA3C-E8C0D02E1BF5}"/>
    <cellStyle name="Input 5 3 3 8 5" xfId="28064" xr:uid="{5381DBE1-394A-457A-B558-04338A6076C3}"/>
    <cellStyle name="Input 5 3 3 8 6" xfId="32845" xr:uid="{E1FC3914-D7B4-4C5F-BE4E-5787C5397491}"/>
    <cellStyle name="Input 5 3 3 9" xfId="7747" xr:uid="{B00F5C8E-2A1B-4FAA-8E61-27AF7794BDC0}"/>
    <cellStyle name="Input 5 3 3 9 2" xfId="18226" xr:uid="{32F0DAE4-C5D0-4129-9CAE-35B1B233D8AB}"/>
    <cellStyle name="Input 5 3 3 9 2 2" xfId="26509" xr:uid="{75E628B3-C90B-4747-93C5-F0C8F0606D1A}"/>
    <cellStyle name="Input 5 3 3 9 2 3" xfId="31659" xr:uid="{A8AFE844-613C-41D3-A806-ACDF32AFBC58}"/>
    <cellStyle name="Input 5 3 3 9 2 4" xfId="36228" xr:uid="{A90337BD-936A-4A4A-A5C7-B196501AA0D3}"/>
    <cellStyle name="Input 5 3 3 9 3" xfId="14970" xr:uid="{00644EDA-D804-4C42-8CED-0C6F32C2E5CD}"/>
    <cellStyle name="Input 5 3 3 9 4" xfId="23364" xr:uid="{9561674A-AB89-4DF3-9BAA-CC010E6529FC}"/>
    <cellStyle name="Input 5 3 3 9 5" xfId="28647" xr:uid="{FEA839FE-ACA9-4257-8384-FF787AEA1B36}"/>
    <cellStyle name="Input 5 3 3 9 6" xfId="33323" xr:uid="{671E35CD-AA7B-4B4E-B442-8700F33ED3FE}"/>
    <cellStyle name="Input 5 3 4" xfId="774" xr:uid="{9C02698D-5392-4F66-8D8C-92F0262E8B90}"/>
    <cellStyle name="Input 5 3 4 10" xfId="9486" xr:uid="{994389A7-632F-42E7-B232-29577DA3406C}"/>
    <cellStyle name="Input 5 3 4 10 2" xfId="18902" xr:uid="{B5309CBA-3D83-4EFC-840C-EEF927DE2FEB}"/>
    <cellStyle name="Input 5 3 4 10 3" xfId="8414" xr:uid="{589C4ABA-C72B-4B74-A8A9-773FCDCF3BA1}"/>
    <cellStyle name="Input 5 3 4 11" xfId="14494" xr:uid="{8196F248-A044-4E0E-8A0E-A10799D9E1FC}"/>
    <cellStyle name="Input 5 3 4 12" xfId="19571" xr:uid="{23A02E83-12B5-4BD3-A1E4-61D338CF1F7B}"/>
    <cellStyle name="Input 5 3 4 2" xfId="1968" xr:uid="{C0A4CCEF-D689-4B7A-B238-720E8FE25536}"/>
    <cellStyle name="Input 5 3 4 2 2" xfId="4878" xr:uid="{5584702A-5DEB-4914-83CA-4B4F2BDA0FA1}"/>
    <cellStyle name="Input 5 3 4 2 2 2" xfId="15904" xr:uid="{E31E19BC-077E-401B-B64B-0413D49BA07E}"/>
    <cellStyle name="Input 5 3 4 2 2 3" xfId="24187" xr:uid="{D399A599-7DE0-4ECC-BF28-CFAEA0F473D6}"/>
    <cellStyle name="Input 5 3 4 2 2 4" xfId="29337" xr:uid="{B91350ED-B4DE-4298-AC97-088425583C8D}"/>
    <cellStyle name="Input 5 3 4 2 2 5" xfId="33906" xr:uid="{A060E075-979D-49B1-B971-0DDF47BD5039}"/>
    <cellStyle name="Input 5 3 4 2 3" xfId="10346" xr:uid="{B83D72D8-0387-4E0B-B6E1-DA674900FFCF}"/>
    <cellStyle name="Input 5 3 4 2 4" xfId="19618" xr:uid="{EC5C2041-3FF8-45CD-9810-0892C39FB516}"/>
    <cellStyle name="Input 5 3 4 2 5" xfId="8716" xr:uid="{F47B76C3-26F9-4CD0-8E16-8D7D5290C3D7}"/>
    <cellStyle name="Input 5 3 4 2 6" xfId="20730" xr:uid="{CB9F6218-5AE2-47A5-8D07-B6E09D3B0BCF}"/>
    <cellStyle name="Input 5 3 4 3" xfId="3115" xr:uid="{7B405BCB-430C-4DD2-9F12-608FC27BC3EE}"/>
    <cellStyle name="Input 5 3 4 3 2" xfId="6016" xr:uid="{D1382B21-3426-4EF0-8A2C-969690BA1B7A}"/>
    <cellStyle name="Input 5 3 4 3 2 2" xfId="16358" xr:uid="{7AEA8BA3-593E-485D-A365-806EEA4D3300}"/>
    <cellStyle name="Input 5 3 4 3 2 3" xfId="24641" xr:uid="{9943C38E-21B3-432F-A9BC-BD20A9DB203B}"/>
    <cellStyle name="Input 5 3 4 3 2 4" xfId="29791" xr:uid="{E00E2D74-A46E-4F47-9A78-493A25D692EF}"/>
    <cellStyle name="Input 5 3 4 3 2 5" xfId="34360" xr:uid="{B3DF9B8A-6F30-45D1-8F48-0A1D20679E20}"/>
    <cellStyle name="Input 5 3 4 3 3" xfId="10878" xr:uid="{0E8D5B90-6485-4AAC-83C4-A5565055C65B}"/>
    <cellStyle name="Input 5 3 4 3 4" xfId="20123" xr:uid="{EE727489-EB3F-44ED-9392-8B831BE06D4C}"/>
    <cellStyle name="Input 5 3 4 3 5" xfId="8963" xr:uid="{F9654A24-B1CB-40FB-ABA0-5287A9AD42B2}"/>
    <cellStyle name="Input 5 3 4 3 6" xfId="8781" xr:uid="{34DA6C7B-95AA-4D06-B526-F54695942491}"/>
    <cellStyle name="Input 5 3 4 4" xfId="3145" xr:uid="{41A8065F-EDAB-4F41-A6E9-8ECA04AE0025}"/>
    <cellStyle name="Input 5 3 4 4 2" xfId="6043" xr:uid="{F08952BB-60BE-4BEC-97C2-67385DA78150}"/>
    <cellStyle name="Input 5 3 4 4 2 2" xfId="15816" xr:uid="{84EC9548-3054-4054-9031-32D7607616D3}"/>
    <cellStyle name="Input 5 3 4 4 2 3" xfId="24099" xr:uid="{902AC054-C706-4C3D-B92D-491F1A6B13FC}"/>
    <cellStyle name="Input 5 3 4 4 2 4" xfId="29249" xr:uid="{0AC7376D-3AF1-42E6-B9B8-9E1D9B70A4AF}"/>
    <cellStyle name="Input 5 3 4 4 2 5" xfId="33818" xr:uid="{27A221AD-E538-4A30-8A9F-5C9529EEDB7B}"/>
    <cellStyle name="Input 5 3 4 4 3" xfId="10064" xr:uid="{F4FD4ADD-DFB1-4CEF-BA37-84FFF17EEBF5}"/>
    <cellStyle name="Input 5 3 4 4 4" xfId="19407" xr:uid="{EF3589A5-3A96-4F74-82DE-FF7CBF365EC8}"/>
    <cellStyle name="Input 5 3 4 4 5" xfId="21962" xr:uid="{B6230BF8-0F05-47BA-941F-E8AC7B601345}"/>
    <cellStyle name="Input 5 3 4 4 6" xfId="23148" xr:uid="{2BEB662E-1DC7-42E4-B6D4-C13F02C584A2}"/>
    <cellStyle name="Input 5 3 4 5" xfId="3430" xr:uid="{DFBDDE4C-69E3-4193-BF07-48A3090AC7F6}"/>
    <cellStyle name="Input 5 3 4 5 2" xfId="6327" xr:uid="{2DE7F93C-DDDA-4946-A8CE-F18A4703ADCE}"/>
    <cellStyle name="Input 5 3 4 5 2 2" xfId="16889" xr:uid="{0C35787D-67A8-4BB8-A619-1523FCC3FCD4}"/>
    <cellStyle name="Input 5 3 4 5 2 3" xfId="25172" xr:uid="{A73B68E4-8A66-410E-9086-0FCF9749AE77}"/>
    <cellStyle name="Input 5 3 4 5 2 4" xfId="30322" xr:uid="{526537CC-AB6D-46DF-B5DB-24834BD6B16A}"/>
    <cellStyle name="Input 5 3 4 5 2 5" xfId="34891" xr:uid="{05C4FDCB-1197-4CBA-BCDD-8AE4B59E7A41}"/>
    <cellStyle name="Input 5 3 4 5 3" xfId="12163" xr:uid="{5842FE22-E5EB-4C89-B46F-785F6802464C}"/>
    <cellStyle name="Input 5 3 4 5 4" xfId="21098" xr:uid="{2CFD4CFB-DB44-4061-B6F8-4460A7FACB66}"/>
    <cellStyle name="Input 5 3 4 5 5" xfId="23116" xr:uid="{3F513F85-689F-475F-95A3-CFF7AD0237DC}"/>
    <cellStyle name="Input 5 3 4 5 6" xfId="28533" xr:uid="{227BA229-E8D0-427A-9959-93DE5EBA0743}"/>
    <cellStyle name="Input 5 3 4 6" xfId="4196" xr:uid="{17D28C59-470B-4EAC-B09B-5FD8D7DC5936}"/>
    <cellStyle name="Input 5 3 4 6 2" xfId="17773" xr:uid="{51D37AB2-2D69-47BB-A7DF-3FD919B0F8E1}"/>
    <cellStyle name="Input 5 3 4 6 2 2" xfId="26056" xr:uid="{E20D89B4-C155-4794-86F8-07FAF58C96A4}"/>
    <cellStyle name="Input 5 3 4 6 2 3" xfId="31206" xr:uid="{E61E59A9-0C41-4DB9-980E-41B302BF40DB}"/>
    <cellStyle name="Input 5 3 4 6 2 4" xfId="35775" xr:uid="{1C039913-1A50-4EE8-814C-2A0538740344}"/>
    <cellStyle name="Input 5 3 4 6 3" xfId="14156" xr:uid="{49F42B0F-520C-4ED1-A30F-457B92F1DA16}"/>
    <cellStyle name="Input 5 3 4 6 4" xfId="22678" xr:uid="{474E3A3E-DDDF-4924-B79E-AB9F07A02A4F}"/>
    <cellStyle name="Input 5 3 4 6 5" xfId="28089" xr:uid="{DAA3F1EF-4F3C-4450-BB4C-94C4CF511414}"/>
    <cellStyle name="Input 5 3 4 6 6" xfId="32870" xr:uid="{4060835A-C158-4F62-A9C4-FF93C19DF6BC}"/>
    <cellStyle name="Input 5 3 4 7" xfId="7459" xr:uid="{7F152B10-068E-4B23-9EF4-2347D18608FE}"/>
    <cellStyle name="Input 5 3 4 7 2" xfId="18028" xr:uid="{3D88D975-E8D6-4F53-961A-3365C5817378}"/>
    <cellStyle name="Input 5 3 4 7 2 2" xfId="26311" xr:uid="{8E5DD853-8E71-4A84-B886-7B3A59E75819}"/>
    <cellStyle name="Input 5 3 4 7 2 3" xfId="31461" xr:uid="{00AC8789-41CD-4942-83BD-3F21EB709449}"/>
    <cellStyle name="Input 5 3 4 7 2 4" xfId="36030" xr:uid="{1857D8D7-79F9-4663-8D0F-156C9C417C8B}"/>
    <cellStyle name="Input 5 3 4 7 3" xfId="14400" xr:uid="{437104C6-731A-4C65-9956-FE09058C298D}"/>
    <cellStyle name="Input 5 3 4 7 4" xfId="22934" xr:uid="{95B588FE-DF92-4FD4-B029-B73B9C2D9ABD}"/>
    <cellStyle name="Input 5 3 4 7 5" xfId="28344" xr:uid="{82A11CC2-519A-42CC-B65C-B0B02589131D}"/>
    <cellStyle name="Input 5 3 4 7 6" xfId="33125" xr:uid="{021CCF26-4CCC-41C1-973F-56E83F0A9035}"/>
    <cellStyle name="Input 5 3 4 8" xfId="7002" xr:uid="{6DDB7D6A-F65F-4075-AE8F-61FBF0DF8939}"/>
    <cellStyle name="Input 5 3 4 8 2" xfId="18068" xr:uid="{42D69C6C-7EEC-4D37-A3BE-0125F48011F4}"/>
    <cellStyle name="Input 5 3 4 8 2 2" xfId="26351" xr:uid="{C9EE5AF9-5878-4BD2-8DD6-1C39C5F06969}"/>
    <cellStyle name="Input 5 3 4 8 2 3" xfId="31501" xr:uid="{38CB61E3-0E6D-4E72-8A7E-6A7F0A14EE08}"/>
    <cellStyle name="Input 5 3 4 8 2 4" xfId="36070" xr:uid="{83732CE8-AE27-49FE-934E-318B4BD11484}"/>
    <cellStyle name="Input 5 3 4 8 3" xfId="14438" xr:uid="{26AE8079-102F-4EE3-A556-196FA4141107}"/>
    <cellStyle name="Input 5 3 4 8 4" xfId="22975" xr:uid="{86848887-442E-480D-9A2C-C09BD645C1C3}"/>
    <cellStyle name="Input 5 3 4 8 5" xfId="28384" xr:uid="{FF64AF14-E703-4E18-AFC1-D7E35ECEB648}"/>
    <cellStyle name="Input 5 3 4 8 6" xfId="33165" xr:uid="{E2C2B115-7300-4658-889F-991949C65F0B}"/>
    <cellStyle name="Input 5 3 4 9" xfId="6701" xr:uid="{CAF051A1-69E0-42C0-AEBB-3F04783A86CF}"/>
    <cellStyle name="Input 5 3 4 9 2" xfId="18597" xr:uid="{C0BA895B-FC85-466A-9CE4-9205F0CB979A}"/>
    <cellStyle name="Input 5 3 4 9 2 2" xfId="26880" xr:uid="{DC10F2AB-476B-4DE0-8A84-C51D5BF76559}"/>
    <cellStyle name="Input 5 3 4 9 2 3" xfId="32030" xr:uid="{953AA361-7C40-4BD4-BA0F-A127D48D45CC}"/>
    <cellStyle name="Input 5 3 4 9 2 4" xfId="36599" xr:uid="{AF5986DD-2B33-4B4E-BA58-2B874274B088}"/>
    <cellStyle name="Input 5 3 4 9 3" xfId="23735" xr:uid="{4A6ED59B-3622-425A-9437-D092D4389BD0}"/>
    <cellStyle name="Input 5 3 4 9 4" xfId="29018" xr:uid="{62F59D62-5FAA-4FD0-99B2-CE8232556479}"/>
    <cellStyle name="Input 5 3 4 9 5" xfId="33694" xr:uid="{2B24BA14-B71A-4F39-AC3F-C33DA1E7C185}"/>
    <cellStyle name="Input 5 3 5" xfId="1844" xr:uid="{4469002B-8FAE-48C2-A2F9-75CC33F5F74B}"/>
    <cellStyle name="Input 5 3 5 2" xfId="4754" xr:uid="{C7340627-C094-44D4-85ED-02B406F94B79}"/>
    <cellStyle name="Input 5 3 5 2 2" xfId="15859" xr:uid="{D8BE2904-E1B6-4E88-921B-197314ED1E68}"/>
    <cellStyle name="Input 5 3 5 2 3" xfId="24142" xr:uid="{6FEAC49C-7415-4C2A-B4E7-F0807D81CEB1}"/>
    <cellStyle name="Input 5 3 5 2 4" xfId="29292" xr:uid="{020479B4-712B-4168-AE76-659871DB03DC}"/>
    <cellStyle name="Input 5 3 5 2 5" xfId="33861" xr:uid="{1A2BDA5F-9E42-4FF7-AC1A-FD5452036E7B}"/>
    <cellStyle name="Input 5 3 5 3" xfId="10216" xr:uid="{BEDFAB13-4D58-4E60-8FA6-6E358DF14415}"/>
    <cellStyle name="Input 5 3 5 4" xfId="19520" xr:uid="{B2A6347D-0E89-4DF4-93E1-66661A1297DD}"/>
    <cellStyle name="Input 5 3 5 5" xfId="21020" xr:uid="{F6EB30AB-DF44-4354-8515-3CF0D6CB99C4}"/>
    <cellStyle name="Input 5 3 5 6" xfId="29088" xr:uid="{058867E9-AB36-4C41-99BF-9C4523D87C75}"/>
    <cellStyle name="Input 5 3 6" xfId="2817" xr:uid="{7E3CE21D-F809-444F-8668-377EEECEC29F}"/>
    <cellStyle name="Input 5 3 6 2" xfId="5721" xr:uid="{2E226E3B-DA65-45B4-8417-765C1DF445E0}"/>
    <cellStyle name="Input 5 3 6 2 2" xfId="16295" xr:uid="{AA986E55-FB04-4E54-89A3-42F2DDD64C86}"/>
    <cellStyle name="Input 5 3 6 2 3" xfId="24578" xr:uid="{BB4FE8D2-FC33-49F0-A826-2304F42597C5}"/>
    <cellStyle name="Input 5 3 6 2 4" xfId="29728" xr:uid="{5450DE7A-1C42-4D90-BDED-DD6CFCF15ABC}"/>
    <cellStyle name="Input 5 3 6 2 5" xfId="34297" xr:uid="{658E71E0-8407-4C9A-8913-6872FD9F14CE}"/>
    <cellStyle name="Input 5 3 6 3" xfId="10814" xr:uid="{4ECFA2BF-C3E1-4C30-ADD4-0EF9EFF1E59E}"/>
    <cellStyle name="Input 5 3 6 4" xfId="20059" xr:uid="{750EEC58-BAFF-4A77-B968-B11F758A7932}"/>
    <cellStyle name="Input 5 3 6 5" xfId="23757" xr:uid="{D6C0490A-AFD6-4B2A-8067-DA9A52F0F6B4}"/>
    <cellStyle name="Input 5 3 6 6" xfId="19535" xr:uid="{0D0C158C-82A1-411C-B075-72BB1C63F531}"/>
    <cellStyle name="Input 5 3 7" xfId="3097" xr:uid="{9042C832-B4F8-4836-A322-14CE4A9B91BD}"/>
    <cellStyle name="Input 5 3 7 2" xfId="5998" xr:uid="{1B183C63-6B3F-49D2-8CE7-EEA36660873C}"/>
    <cellStyle name="Input 5 3 7 2 2" xfId="16328" xr:uid="{ED33BBF2-B71C-40F3-B430-96BA0B89DEDA}"/>
    <cellStyle name="Input 5 3 7 2 3" xfId="24611" xr:uid="{B435A516-2271-445D-9059-DF0A8D08CFD0}"/>
    <cellStyle name="Input 5 3 7 2 4" xfId="29761" xr:uid="{6FE9C28B-6E55-420F-B74D-5F4A147A6322}"/>
    <cellStyle name="Input 5 3 7 2 5" xfId="34330" xr:uid="{18404DE8-7729-49DE-A680-8838FD8C01EA}"/>
    <cellStyle name="Input 5 3 7 3" xfId="10847" xr:uid="{9602C6D9-C459-4F66-B701-4E6D02ABBC79}"/>
    <cellStyle name="Input 5 3 7 4" xfId="20092" xr:uid="{F3D27B3C-B8E5-4420-A78A-F458886D3AAE}"/>
    <cellStyle name="Input 5 3 7 5" xfId="19511" xr:uid="{23C53787-B89D-4A6C-AD91-18D8665A67C1}"/>
    <cellStyle name="Input 5 3 7 6" xfId="29081" xr:uid="{827640E9-7ACD-4D7B-91A7-3535DAA773CD}"/>
    <cellStyle name="Input 5 3 8" xfId="3421" xr:uid="{294D3CA6-BD89-4781-B7A0-44821C1D21AF}"/>
    <cellStyle name="Input 5 3 8 2" xfId="6319" xr:uid="{C7369C5A-0BB7-44E8-875B-DDD0CE00147B}"/>
    <cellStyle name="Input 5 3 8 2 2" xfId="16842" xr:uid="{15FAABFE-58D5-45E7-BE2E-A90A560BFC07}"/>
    <cellStyle name="Input 5 3 8 2 3" xfId="25125" xr:uid="{0147E445-1900-4CB2-A2CF-84762650CA4B}"/>
    <cellStyle name="Input 5 3 8 2 4" xfId="30275" xr:uid="{EB1C0EF4-6DC0-4D39-A4BF-FBCE7C4AC890}"/>
    <cellStyle name="Input 5 3 8 2 5" xfId="34844" xr:uid="{4A91E86C-6A13-4131-A24A-DA3C97C86E3D}"/>
    <cellStyle name="Input 5 3 8 3" xfId="11474" xr:uid="{E83E2E27-BDBE-470E-9E35-C68A03356D89}"/>
    <cellStyle name="Input 5 3 8 4" xfId="20675" xr:uid="{2B58296E-F4C4-402A-8DCE-656CF4ECE2EA}"/>
    <cellStyle name="Input 5 3 8 5" xfId="18760" xr:uid="{E45B0AAC-8E15-4E68-8DE8-7C737D63B023}"/>
    <cellStyle name="Input 5 3 8 6" xfId="27210" xr:uid="{E00645AA-40D0-4867-8054-5E3BF741EF8B}"/>
    <cellStyle name="Input 5 3 9" xfId="4061" xr:uid="{A29B5F9B-0286-4A66-9380-B32309219434}"/>
    <cellStyle name="Input 5 3 9 2" xfId="17671" xr:uid="{B6887140-86E0-4817-9262-C867638F3965}"/>
    <cellStyle name="Input 5 3 9 2 2" xfId="25954" xr:uid="{CB59098B-8BD4-4703-9CE4-7B5C7163F491}"/>
    <cellStyle name="Input 5 3 9 2 3" xfId="31104" xr:uid="{5FEF1F0D-F02A-4E24-A744-8F63179FB7C0}"/>
    <cellStyle name="Input 5 3 9 2 4" xfId="35673" xr:uid="{E5EE18E7-475C-4E17-8356-056A1A26E43D}"/>
    <cellStyle name="Input 5 3 9 3" xfId="14030" xr:uid="{163666CE-458F-42E2-90E9-B6934C1B3340}"/>
    <cellStyle name="Input 5 3 9 4" xfId="22557" xr:uid="{07F76ACC-5083-4169-B496-375DF0D13B03}"/>
    <cellStyle name="Input 5 3 9 5" xfId="27977" xr:uid="{86F1AC10-5B57-492B-8618-243CD76DD160}"/>
    <cellStyle name="Input 5 3 9 6" xfId="32768" xr:uid="{6B69F63F-026A-45C7-B807-87A954793D8F}"/>
    <cellStyle name="Input 5 4" xfId="632" xr:uid="{5F67F98F-E289-4CB1-8D65-BA882C41D269}"/>
    <cellStyle name="Input 5 4 10" xfId="7725" xr:uid="{08F11D7D-1BF5-425D-B302-FDF54446A5F3}"/>
    <cellStyle name="Input 5 4 10 2" xfId="18116" xr:uid="{495D3514-D5EC-41DF-8F26-24C9307AFEAB}"/>
    <cellStyle name="Input 5 4 10 2 2" xfId="26399" xr:uid="{BE7C51B5-644B-4380-838B-4A13E36FBE77}"/>
    <cellStyle name="Input 5 4 10 2 3" xfId="31549" xr:uid="{ABB3FE5C-86B9-4693-A662-6048A22C25B2}"/>
    <cellStyle name="Input 5 4 10 2 4" xfId="36118" xr:uid="{DE096D21-CA9B-4698-BB34-26C98D69C929}"/>
    <cellStyle name="Input 5 4 10 3" xfId="14485" xr:uid="{F14FD993-591B-4CFB-AA33-99A55148CBE4}"/>
    <cellStyle name="Input 5 4 10 4" xfId="23023" xr:uid="{D2F13A7C-49D9-4770-BF4F-5E548875CBA3}"/>
    <cellStyle name="Input 5 4 10 5" xfId="28432" xr:uid="{ED9784D1-B3A3-44EE-8A4B-DCB843A221EC}"/>
    <cellStyle name="Input 5 4 10 6" xfId="33213" xr:uid="{3DCB5C73-01F6-42CD-91CA-2282C086BF28}"/>
    <cellStyle name="Input 5 4 11" xfId="6966" xr:uid="{B1996C04-F93D-458F-8857-40EC530C163F}"/>
    <cellStyle name="Input 5 4 11 2" xfId="18600" xr:uid="{2FB13FE9-B1F4-44F8-9AD8-DB7CB3EE13C3}"/>
    <cellStyle name="Input 5 4 11 2 2" xfId="26883" xr:uid="{05924925-7265-4993-8657-4B8E6BCDC671}"/>
    <cellStyle name="Input 5 4 11 2 3" xfId="32033" xr:uid="{59FB4F1D-3D82-4F7E-AE34-626D7509D563}"/>
    <cellStyle name="Input 5 4 11 2 4" xfId="36602" xr:uid="{9DCF0BC7-F71F-4868-9842-75B1E7CC920D}"/>
    <cellStyle name="Input 5 4 11 3" xfId="23738" xr:uid="{53D06084-1A0F-4F67-8A1D-0F17709F4933}"/>
    <cellStyle name="Input 5 4 11 4" xfId="29021" xr:uid="{DBE7312F-B6F7-441D-9F52-2753C1839929}"/>
    <cellStyle name="Input 5 4 11 5" xfId="33697" xr:uid="{18C733D4-6496-4F85-8A3B-304882AAF526}"/>
    <cellStyle name="Input 5 4 12" xfId="9355" xr:uid="{065F17B8-2DA9-4EC2-8110-F0156A0DA36B}"/>
    <cellStyle name="Input 5 4 12 2" xfId="18813" xr:uid="{83DE5DA4-9EAC-4808-9B6B-65A3E2FB12D2}"/>
    <cellStyle name="Input 5 4 12 3" xfId="21875" xr:uid="{9181BF80-F5E1-4C7C-8511-BB5C7DF038BF}"/>
    <cellStyle name="Input 5 4 13" xfId="15325" xr:uid="{3F7A1791-97A4-4665-94C9-06C104CDFEE9}"/>
    <cellStyle name="Input 5 4 14" xfId="18731" xr:uid="{5E17E224-9279-4608-B4C5-C8ADBFEF12F1}"/>
    <cellStyle name="Input 5 4 2" xfId="658" xr:uid="{1A512EC7-E0E7-4A5A-B953-93233F44B809}"/>
    <cellStyle name="Input 5 4 2 10" xfId="7835" xr:uid="{F164B81A-9524-4789-9F4C-062D702E5BD4}"/>
    <cellStyle name="Input 5 4 2 10 2" xfId="17833" xr:uid="{963CCC2E-343D-4033-8C76-2718D3789161}"/>
    <cellStyle name="Input 5 4 2 10 2 2" xfId="26116" xr:uid="{B229A7A0-9D17-4D85-A50A-79C8834F33D9}"/>
    <cellStyle name="Input 5 4 2 10 2 3" xfId="31266" xr:uid="{35C5991E-EE59-46CE-A1F0-0B12004E72D9}"/>
    <cellStyle name="Input 5 4 2 10 2 4" xfId="35835" xr:uid="{FD2F60AC-2457-489F-AEDD-A7FB0E9C4F6C}"/>
    <cellStyle name="Input 5 4 2 10 3" xfId="22738" xr:uid="{280FFC87-72D4-47CC-8223-61016BEB759C}"/>
    <cellStyle name="Input 5 4 2 10 4" xfId="28149" xr:uid="{7EBDEDBD-A542-4418-8405-CB9552372DEB}"/>
    <cellStyle name="Input 5 4 2 10 5" xfId="32930" xr:uid="{0AD9EFE3-1E1C-4D18-ACCE-6C82A05D9F38}"/>
    <cellStyle name="Input 5 4 2 11" xfId="9380" xr:uid="{569E1C73-102E-4329-979B-846A12A8B4D9}"/>
    <cellStyle name="Input 5 4 2 11 2" xfId="18831" xr:uid="{49394A05-52F2-4E4C-AFCC-E6557A3BA761}"/>
    <cellStyle name="Input 5 4 2 11 3" xfId="21619" xr:uid="{45D3077B-1077-46DE-BF0D-3F28F315FBCB}"/>
    <cellStyle name="Input 5 4 2 12" xfId="15217" xr:uid="{97A5898C-59ED-4148-B8D3-525416801F95}"/>
    <cellStyle name="Input 5 4 2 13" xfId="21650" xr:uid="{3B0655F5-07FE-4601-9EF5-F67FE09972F0}"/>
    <cellStyle name="Input 5 4 2 2" xfId="801" xr:uid="{0A8F9DA3-25FA-40FE-B971-62BB99948778}"/>
    <cellStyle name="Input 5 4 2 2 10" xfId="9509" xr:uid="{D5B663E9-CB1D-47FD-8E47-6550CA6EF40C}"/>
    <cellStyle name="Input 5 4 2 2 10 2" xfId="18925" xr:uid="{FA1B95A3-F7F4-43BB-8029-1675E2A4DF7D}"/>
    <cellStyle name="Input 5 4 2 2 10 3" xfId="20591" xr:uid="{35D63844-15E6-44B1-9823-32F0BB414A59}"/>
    <cellStyle name="Input 5 4 2 2 11" xfId="8886" xr:uid="{28737848-E147-47B8-B575-482C287F8A0C}"/>
    <cellStyle name="Input 5 4 2 2 12" xfId="19209" xr:uid="{70B7A4A0-2778-4545-AE34-39F7B75CA480}"/>
    <cellStyle name="Input 5 4 2 2 2" xfId="1988" xr:uid="{6B6F28A7-485F-42B4-902A-41611C151252}"/>
    <cellStyle name="Input 5 4 2 2 2 2" xfId="4898" xr:uid="{5F8380EF-7E84-4E35-8D61-AD50D7BC0C7E}"/>
    <cellStyle name="Input 5 4 2 2 2 2 2" xfId="15928" xr:uid="{35E9FE12-7400-4ACD-9EE9-87F6EDB77CC5}"/>
    <cellStyle name="Input 5 4 2 2 2 2 3" xfId="24211" xr:uid="{6E523E09-50A6-4892-89A5-E61A5543DBF2}"/>
    <cellStyle name="Input 5 4 2 2 2 2 4" xfId="29361" xr:uid="{74EF2C7E-C740-4D77-9EF9-D13E8553DFAE}"/>
    <cellStyle name="Input 5 4 2 2 2 2 5" xfId="33930" xr:uid="{3E83E6A9-05A9-436D-9731-15F74BE32B3D}"/>
    <cellStyle name="Input 5 4 2 2 2 3" xfId="10371" xr:uid="{F4F2B054-5A46-41A2-A734-B46387995DAF}"/>
    <cellStyle name="Input 5 4 2 2 2 4" xfId="19643" xr:uid="{25B5C92E-AEC2-480C-9A18-26048E66CB88}"/>
    <cellStyle name="Input 5 4 2 2 2 5" xfId="8266" xr:uid="{EB2CE968-443F-4225-B2CB-37FDF08D50EF}"/>
    <cellStyle name="Input 5 4 2 2 2 6" xfId="23150" xr:uid="{1DB61196-7DBA-4E67-8BAF-08F3A91563AB}"/>
    <cellStyle name="Input 5 4 2 2 3" xfId="3002" xr:uid="{6E2BEF7E-978B-4CCD-ABCD-434C14997AFE}"/>
    <cellStyle name="Input 5 4 2 2 3 2" xfId="5904" xr:uid="{5BEF35EE-ED28-4B8E-A7E2-936937650E25}"/>
    <cellStyle name="Input 5 4 2 2 3 2 2" xfId="16382" xr:uid="{AAF8A062-937C-4FFA-A9CE-62FD8F62927F}"/>
    <cellStyle name="Input 5 4 2 2 3 2 3" xfId="24665" xr:uid="{252E1696-D6F1-453B-B259-CD171AD189CF}"/>
    <cellStyle name="Input 5 4 2 2 3 2 4" xfId="29815" xr:uid="{1866306C-3221-4983-879E-F5D57E55108E}"/>
    <cellStyle name="Input 5 4 2 2 3 2 5" xfId="34384" xr:uid="{B2260E22-E1AD-4CEF-8352-D8A2A9334A51}"/>
    <cellStyle name="Input 5 4 2 2 3 3" xfId="10902" xr:uid="{5E1866FF-0303-48EB-810F-E6DAD5683159}"/>
    <cellStyle name="Input 5 4 2 2 3 4" xfId="20147" xr:uid="{711126AE-F82E-41FB-99BE-948AB8DC7E58}"/>
    <cellStyle name="Input 5 4 2 2 3 5" xfId="23305" xr:uid="{C4DD0383-DDE7-4652-AFC8-DE9FF66C02F7}"/>
    <cellStyle name="Input 5 4 2 2 3 6" xfId="27161" xr:uid="{85EC8FF9-FA36-4505-AE9F-E15C817F9AAF}"/>
    <cellStyle name="Input 5 4 2 2 4" xfId="3168" xr:uid="{3ED61E81-D38F-4493-8B4C-97D587D0D192}"/>
    <cellStyle name="Input 5 4 2 2 4 2" xfId="6066" xr:uid="{ED78060C-45C4-481E-ACA5-685FA634F0D7}"/>
    <cellStyle name="Input 5 4 2 2 4 2 2" xfId="16793" xr:uid="{6272906D-BCC9-4C3B-B9A1-A1D3A894EA49}"/>
    <cellStyle name="Input 5 4 2 2 4 2 3" xfId="25076" xr:uid="{B34BE765-7C96-41D7-ADDD-1D4F3FD81B77}"/>
    <cellStyle name="Input 5 4 2 2 4 2 4" xfId="30226" xr:uid="{761CD28E-7690-4C20-960E-D8ACE11F74F1}"/>
    <cellStyle name="Input 5 4 2 2 4 2 5" xfId="34795" xr:uid="{38D42423-BE43-4BF6-97DD-71BC4A8B6984}"/>
    <cellStyle name="Input 5 4 2 2 4 3" xfId="11316" xr:uid="{1F021C9D-B66C-46CB-BA9E-86B394187C7C}"/>
    <cellStyle name="Input 5 4 2 2 4 4" xfId="20562" xr:uid="{468619BA-2791-48BC-ACF3-DAFBA1570523}"/>
    <cellStyle name="Input 5 4 2 2 4 5" xfId="23266" xr:uid="{1741145D-33BF-46AC-9538-D4DA9840D2AF}"/>
    <cellStyle name="Input 5 4 2 2 4 6" xfId="23195" xr:uid="{500BFD9C-9F63-4DDF-BCA4-CC5279C12375}"/>
    <cellStyle name="Input 5 4 2 2 5" xfId="3453" xr:uid="{2677B38D-1309-4196-A037-16B726C7BD31}"/>
    <cellStyle name="Input 5 4 2 2 5 2" xfId="6350" xr:uid="{8C5CFFD1-C7C7-47C8-985A-B80C2EF44BE9}"/>
    <cellStyle name="Input 5 4 2 2 5 2 2" xfId="16912" xr:uid="{8A0FDA1E-F687-4654-A7A4-57AE18BBFAE5}"/>
    <cellStyle name="Input 5 4 2 2 5 2 3" xfId="25195" xr:uid="{965D9088-30E9-4C5E-ADC5-53522D27DE8B}"/>
    <cellStyle name="Input 5 4 2 2 5 2 4" xfId="30345" xr:uid="{9FA29618-45DF-45DA-88E5-24498A9E085B}"/>
    <cellStyle name="Input 5 4 2 2 5 2 5" xfId="34914" xr:uid="{3C7EA80E-28A2-4C2E-8881-AAEDE8DFCA15}"/>
    <cellStyle name="Input 5 4 2 2 5 3" xfId="12186" xr:uid="{DEFE1948-BA7F-4006-B2C1-FA31821A6427}"/>
    <cellStyle name="Input 5 4 2 2 5 4" xfId="21121" xr:uid="{86C3D0BB-6B7D-4925-A1ED-DFA0E6F4A18A}"/>
    <cellStyle name="Input 5 4 2 2 5 5" xfId="26908" xr:uid="{F6A90CF2-FE0E-4959-B2C9-D7DE4418C3E4}"/>
    <cellStyle name="Input 5 4 2 2 5 6" xfId="18723" xr:uid="{44AB075B-1D48-413C-9563-A7C15DFD3B32}"/>
    <cellStyle name="Input 5 4 2 2 6" xfId="4219" xr:uid="{FB698B66-F6EF-4B0F-B89D-A30E901FF67B}"/>
    <cellStyle name="Input 5 4 2 2 6 2" xfId="17834" xr:uid="{7B61C1A2-0FA4-4EA4-A067-906A6A7C54C3}"/>
    <cellStyle name="Input 5 4 2 2 6 2 2" xfId="26117" xr:uid="{C5D38B19-30CC-4DC8-AF5E-B0A8AE436695}"/>
    <cellStyle name="Input 5 4 2 2 6 2 3" xfId="31267" xr:uid="{190EA42E-D328-4870-AD95-856798B7442A}"/>
    <cellStyle name="Input 5 4 2 2 6 2 4" xfId="35836" xr:uid="{EC4FAA8C-816A-42A7-8FB5-BC1598A5922A}"/>
    <cellStyle name="Input 5 4 2 2 6 3" xfId="14213" xr:uid="{1AD88894-E157-48E6-8EC9-C65AE932066D}"/>
    <cellStyle name="Input 5 4 2 2 6 4" xfId="22739" xr:uid="{20BE22A1-5352-47E5-A1AF-5F750C13E8CA}"/>
    <cellStyle name="Input 5 4 2 2 6 5" xfId="28150" xr:uid="{E35804DA-79FC-4CDB-98F5-45634976F119}"/>
    <cellStyle name="Input 5 4 2 2 6 6" xfId="32931" xr:uid="{F9E65CC4-5FBE-43AE-A7BF-D42BB2A189CE}"/>
    <cellStyle name="Input 5 4 2 2 7" xfId="7482" xr:uid="{BEF050FA-30A7-4C67-A029-E341EA5A70AA}"/>
    <cellStyle name="Input 5 4 2 2 7 2" xfId="17781" xr:uid="{16B94E08-85E8-44E4-BC7C-45AFDAA16EF3}"/>
    <cellStyle name="Input 5 4 2 2 7 2 2" xfId="26064" xr:uid="{B3A48162-EF62-492E-B211-1FAC0FE31800}"/>
    <cellStyle name="Input 5 4 2 2 7 2 3" xfId="31214" xr:uid="{18DED1F9-5964-4BD9-8336-A68A7D673124}"/>
    <cellStyle name="Input 5 4 2 2 7 2 4" xfId="35783" xr:uid="{921E4E77-33AE-417D-B575-4BB9349359DB}"/>
    <cellStyle name="Input 5 4 2 2 7 3" xfId="14163" xr:uid="{F84B55F3-7581-4E13-8228-57AFECEF1119}"/>
    <cellStyle name="Input 5 4 2 2 7 4" xfId="22686" xr:uid="{7F3B9DA5-B93D-4E68-B924-5CBF96166050}"/>
    <cellStyle name="Input 5 4 2 2 7 5" xfId="28097" xr:uid="{8EECD0F5-72CB-4863-9381-7BAF887A0013}"/>
    <cellStyle name="Input 5 4 2 2 7 6" xfId="32878" xr:uid="{65F21AF7-7738-4A12-8603-B1D5C5C1B3B6}"/>
    <cellStyle name="Input 5 4 2 2 8" xfId="7335" xr:uid="{7ADC9A62-435A-4D33-9410-758874297BF8}"/>
    <cellStyle name="Input 5 4 2 2 8 2" xfId="18181" xr:uid="{4A2DC2C0-1765-4738-9573-4865023957B8}"/>
    <cellStyle name="Input 5 4 2 2 8 2 2" xfId="26464" xr:uid="{40CB1BDB-7E99-4DBD-9EFE-9FC5E3A6699F}"/>
    <cellStyle name="Input 5 4 2 2 8 2 3" xfId="31614" xr:uid="{D69070E9-F363-4A9B-AEB5-2075CC2B26D4}"/>
    <cellStyle name="Input 5 4 2 2 8 2 4" xfId="36183" xr:uid="{C4E8B888-B65C-4A4D-B742-D4D8615D5B9D}"/>
    <cellStyle name="Input 5 4 2 2 8 3" xfId="14925" xr:uid="{C1FEBC68-B5E6-4791-B162-D7545C145D3D}"/>
    <cellStyle name="Input 5 4 2 2 8 4" xfId="23319" xr:uid="{48C11C6E-DA4E-414F-A96D-6BE91AE3EEC4}"/>
    <cellStyle name="Input 5 4 2 2 8 5" xfId="28602" xr:uid="{CEC8A995-AD7C-415E-B18D-72D75EA26537}"/>
    <cellStyle name="Input 5 4 2 2 8 6" xfId="33278" xr:uid="{612A2DD8-6C41-4B44-A204-C81750D84DBA}"/>
    <cellStyle name="Input 5 4 2 2 9" xfId="7843" xr:uid="{3861027D-3D68-4592-B332-8E805CEEE588}"/>
    <cellStyle name="Input 5 4 2 2 9 2" xfId="18605" xr:uid="{63E56B08-C4C9-4A29-9F22-EDCC67890C78}"/>
    <cellStyle name="Input 5 4 2 2 9 2 2" xfId="26888" xr:uid="{F4012ADB-1F75-4021-B1C0-0CB1367DC92C}"/>
    <cellStyle name="Input 5 4 2 2 9 2 3" xfId="32038" xr:uid="{AF0EE661-E8F1-4732-8019-F82B8BA87D91}"/>
    <cellStyle name="Input 5 4 2 2 9 2 4" xfId="36607" xr:uid="{F9B4C824-36AC-4F9F-A662-783899898DE6}"/>
    <cellStyle name="Input 5 4 2 2 9 3" xfId="23743" xr:uid="{0421401C-E019-4741-89FD-9A7464D76CD8}"/>
    <cellStyle name="Input 5 4 2 2 9 4" xfId="29026" xr:uid="{644F513D-0092-4B5D-A740-2DAF26E2D4E3}"/>
    <cellStyle name="Input 5 4 2 2 9 5" xfId="33702" xr:uid="{6F4EB408-A086-4676-9518-CF5363661E05}"/>
    <cellStyle name="Input 5 4 2 3" xfId="1865" xr:uid="{5135DA39-B5FF-4022-9A83-9C6A313C1F85}"/>
    <cellStyle name="Input 5 4 2 3 2" xfId="4775" xr:uid="{F9016080-EBD6-4595-874F-ED16EC72E9DF}"/>
    <cellStyle name="Input 5 4 2 3 2 2" xfId="15865" xr:uid="{131E0220-4D0D-4E52-8C99-68EEB5018FA5}"/>
    <cellStyle name="Input 5 4 2 3 2 3" xfId="24148" xr:uid="{84FDD001-1EF9-4DA5-BF41-3E7A34DAB283}"/>
    <cellStyle name="Input 5 4 2 3 2 4" xfId="29298" xr:uid="{AF68DC1A-F72F-45A3-B196-6FEAD44D2632}"/>
    <cellStyle name="Input 5 4 2 3 2 5" xfId="33867" xr:uid="{DC3C6655-7A6E-43C9-9355-27172FC3545D}"/>
    <cellStyle name="Input 5 4 2 3 3" xfId="10238" xr:uid="{CAE698F7-F4A1-4A33-96F6-E45602077566}"/>
    <cellStyle name="Input 5 4 2 3 4" xfId="19536" xr:uid="{85C90F8E-62F6-4C65-90EB-EB1CF00BEE98}"/>
    <cellStyle name="Input 5 4 2 3 5" xfId="21734" xr:uid="{77523989-5241-4426-AC8A-57FF3F28606A}"/>
    <cellStyle name="Input 5 4 2 3 6" xfId="22530" xr:uid="{F45707C4-EB68-4F59-8C64-F6D3BCC5E2AF}"/>
    <cellStyle name="Input 5 4 2 4" xfId="2443" xr:uid="{E5DFD6E6-4000-4058-A135-2FB55636A192}"/>
    <cellStyle name="Input 5 4 2 4 2" xfId="5348" xr:uid="{9F268C61-5925-4ABF-8211-4564C79DA045}"/>
    <cellStyle name="Input 5 4 2 4 2 2" xfId="16303" xr:uid="{4E3021EF-BD93-415E-B522-D464ED6F0FAD}"/>
    <cellStyle name="Input 5 4 2 4 2 3" xfId="24586" xr:uid="{1B996F54-BC20-490C-BA64-F97E76F33037}"/>
    <cellStyle name="Input 5 4 2 4 2 4" xfId="29736" xr:uid="{92DE5E01-5A50-4F10-950C-B30CAAEF3EAB}"/>
    <cellStyle name="Input 5 4 2 4 2 5" xfId="34305" xr:uid="{1DE50119-6250-4A54-BD07-C279606DE780}"/>
    <cellStyle name="Input 5 4 2 4 3" xfId="10822" xr:uid="{8BAC5AEA-9921-45D2-8F60-1A182DB7265B}"/>
    <cellStyle name="Input 5 4 2 4 4" xfId="20067" xr:uid="{8B8C006C-25B1-45A8-BFEA-7EAE66770F64}"/>
    <cellStyle name="Input 5 4 2 4 5" xfId="22567" xr:uid="{CE7B1852-EDF6-4F5D-A14F-189463FE479F}"/>
    <cellStyle name="Input 5 4 2 4 6" xfId="18677" xr:uid="{32C3771C-33CD-43B3-8183-A22C20DFF565}"/>
    <cellStyle name="Input 5 4 2 5" xfId="2966" xr:uid="{7EF80798-2785-4C34-A28F-BFBB222E85BC}"/>
    <cellStyle name="Input 5 4 2 5 2" xfId="5868" xr:uid="{5A05C007-324C-4C9C-9B9E-7E539F49CCE8}"/>
    <cellStyle name="Input 5 4 2 5 2 2" xfId="15809" xr:uid="{7CA6AB44-1710-4A3C-B92B-E96974D0969B}"/>
    <cellStyle name="Input 5 4 2 5 2 3" xfId="24092" xr:uid="{1638316D-8152-4D0F-9DC4-0E6C94FAC1C4}"/>
    <cellStyle name="Input 5 4 2 5 2 4" xfId="29242" xr:uid="{CF12D1F1-8F43-4899-87C6-C8595F2C89C2}"/>
    <cellStyle name="Input 5 4 2 5 2 5" xfId="33811" xr:uid="{62A3DE0C-59CC-49A7-9121-C50B1F31571A}"/>
    <cellStyle name="Input 5 4 2 5 3" xfId="10057" xr:uid="{FAEC7982-F353-4D21-9F6B-5C3537F02985}"/>
    <cellStyle name="Input 5 4 2 5 4" xfId="19400" xr:uid="{A7788138-C6FA-41A0-8482-FFB4412CEB32}"/>
    <cellStyle name="Input 5 4 2 5 5" xfId="21738" xr:uid="{87F434EF-5613-478A-87E9-05E725C0034E}"/>
    <cellStyle name="Input 5 4 2 5 6" xfId="23207" xr:uid="{5881F70F-14AA-488A-A589-ACB0493846F3}"/>
    <cellStyle name="Input 5 4 2 6" xfId="2961" xr:uid="{A877EB80-2CB7-4A28-8169-F0E8A12766EF}"/>
    <cellStyle name="Input 5 4 2 6 2" xfId="5863" xr:uid="{2990B8CE-7011-4278-BFE0-BDE0C24C546D}"/>
    <cellStyle name="Input 5 4 2 6 2 2" xfId="16834" xr:uid="{171B550B-7013-4561-8727-6E6D0511CEC6}"/>
    <cellStyle name="Input 5 4 2 6 2 3" xfId="25117" xr:uid="{2E149191-9B4E-4AF4-8310-3EC695DAF30B}"/>
    <cellStyle name="Input 5 4 2 6 2 4" xfId="30267" xr:uid="{DA494711-2CC5-43AE-82A6-53A746FDA4C9}"/>
    <cellStyle name="Input 5 4 2 6 2 5" xfId="34836" xr:uid="{6D9F034D-C013-408C-BB9C-9F584D661276}"/>
    <cellStyle name="Input 5 4 2 6 3" xfId="11448" xr:uid="{0BC44913-7DBC-4FD1-9A7A-EA58716C2129}"/>
    <cellStyle name="Input 5 4 2 6 4" xfId="20657" xr:uid="{4F20F3A9-AA72-4F69-B031-9E975CE7F8B5}"/>
    <cellStyle name="Input 5 4 2 6 5" xfId="20993" xr:uid="{E27C97E6-0A04-40D8-9CA8-9FB53F4D7393}"/>
    <cellStyle name="Input 5 4 2 6 6" xfId="27294" xr:uid="{C13E95FE-6085-4B93-ADBC-DC395DAA4EB4}"/>
    <cellStyle name="Input 5 4 2 7" xfId="4083" xr:uid="{59B5FE6D-6729-4702-965E-5F391E1A4F62}"/>
    <cellStyle name="Input 5 4 2 7 2" xfId="17562" xr:uid="{4C0645DC-FB38-4038-96FF-5EB6BAC2AE60}"/>
    <cellStyle name="Input 5 4 2 7 2 2" xfId="25845" xr:uid="{4C6FCA49-1FC3-450D-A5DE-E272F3622144}"/>
    <cellStyle name="Input 5 4 2 7 2 3" xfId="30995" xr:uid="{ED60991D-7E8E-4241-B7B8-3C9B897227C0}"/>
    <cellStyle name="Input 5 4 2 7 2 4" xfId="35564" xr:uid="{FC3D1C40-47E5-4AC1-9D64-29098F6626B7}"/>
    <cellStyle name="Input 5 4 2 7 3" xfId="13880" xr:uid="{9E7A654A-DA2B-456C-B7D1-DE9F1B203604}"/>
    <cellStyle name="Input 5 4 2 7 4" xfId="22422" xr:uid="{369BBD35-339C-4EB6-B556-EA06C47B7F2A}"/>
    <cellStyle name="Input 5 4 2 7 5" xfId="27851" xr:uid="{240FAA0A-FC7A-44F8-A1D4-B231BF3AF94B}"/>
    <cellStyle name="Input 5 4 2 7 6" xfId="32659" xr:uid="{2A345637-E7B2-411F-8C74-844D15FA66A7}"/>
    <cellStyle name="Input 5 4 2 8" xfId="6800" xr:uid="{583C6238-65E9-4769-BD23-7E674D48AAAE}"/>
    <cellStyle name="Input 5 4 2 8 2" xfId="17570" xr:uid="{D6421DD9-C6A8-4B52-85A1-75FED896C087}"/>
    <cellStyle name="Input 5 4 2 8 2 2" xfId="25853" xr:uid="{C49A083B-21A2-4E6B-BE07-2DBBDBF72516}"/>
    <cellStyle name="Input 5 4 2 8 2 3" xfId="31003" xr:uid="{9FB699EA-558C-49FA-8CC5-0E0FE74C4298}"/>
    <cellStyle name="Input 5 4 2 8 2 4" xfId="35572" xr:uid="{3929F3A3-725E-45AB-8917-79AFE0B7BD8D}"/>
    <cellStyle name="Input 5 4 2 8 3" xfId="13888" xr:uid="{971850B9-51D3-4E88-80EA-00721FF6A887}"/>
    <cellStyle name="Input 5 4 2 8 4" xfId="22430" xr:uid="{4F81D17B-25DF-4374-A2C9-DA92D51A8475}"/>
    <cellStyle name="Input 5 4 2 8 5" xfId="27859" xr:uid="{3D9FB0A2-02B9-4619-ADDB-4300E9F215AE}"/>
    <cellStyle name="Input 5 4 2 8 6" xfId="32667" xr:uid="{C774CE51-7947-41C2-BCBA-7B803BC89BF1}"/>
    <cellStyle name="Input 5 4 2 9" xfId="7398" xr:uid="{EEBE64B9-B635-4DBC-87CD-8B5E0C70EFC1}"/>
    <cellStyle name="Input 5 4 2 9 2" xfId="17845" xr:uid="{F31D6A6B-EBD1-45BA-9EFC-09B88C044224}"/>
    <cellStyle name="Input 5 4 2 9 2 2" xfId="26128" xr:uid="{E564FBA6-C7E3-48CE-A1DD-4C052301C2A8}"/>
    <cellStyle name="Input 5 4 2 9 2 3" xfId="31278" xr:uid="{994BD41E-9C1E-4EBD-88B2-91DC55E566CE}"/>
    <cellStyle name="Input 5 4 2 9 2 4" xfId="35847" xr:uid="{67FEA073-C91B-495B-87DE-0C3E83CFA7A9}"/>
    <cellStyle name="Input 5 4 2 9 3" xfId="14222" xr:uid="{B686F3BB-A2B4-40C3-89A7-C26525DBBB42}"/>
    <cellStyle name="Input 5 4 2 9 4" xfId="22750" xr:uid="{80D48BD4-7EA9-4BB0-808A-E96B9BBBB937}"/>
    <cellStyle name="Input 5 4 2 9 5" xfId="28161" xr:uid="{DB77E0DC-2F91-4184-9049-D53FF2C1EB35}"/>
    <cellStyle name="Input 5 4 2 9 6" xfId="32942" xr:uid="{D5570615-F4EF-4933-A806-0EC5A82F7415}"/>
    <cellStyle name="Input 5 4 3" xfId="541" xr:uid="{1C848777-EC2C-40F9-8E46-63FC4E082CB9}"/>
    <cellStyle name="Input 5 4 3 10" xfId="9265" xr:uid="{4C962906-5776-40FA-9BA5-D65BD2FF52A0}"/>
    <cellStyle name="Input 5 4 3 10 2" xfId="18749" xr:uid="{5F8A66E1-D600-4306-804D-E924AF2560B2}"/>
    <cellStyle name="Input 5 4 3 10 3" xfId="23260" xr:uid="{6174F7CF-EAE0-46AD-95DF-6477ABBADDC8}"/>
    <cellStyle name="Input 5 4 3 11" xfId="8416" xr:uid="{80E01A75-A235-43E3-B4E7-34EDC6F04433}"/>
    <cellStyle name="Input 5 4 3 12" xfId="21013" xr:uid="{5904FE61-F03F-4E96-8CFF-C9BB2CF0EBAC}"/>
    <cellStyle name="Input 5 4 3 2" xfId="1752" xr:uid="{E2E9C4AF-AD54-40FD-B915-781254D8C212}"/>
    <cellStyle name="Input 5 4 3 2 2" xfId="4662" xr:uid="{3253BB72-37FD-40C3-93FB-28E94E6A3D02}"/>
    <cellStyle name="Input 5 4 3 2 2 2" xfId="15834" xr:uid="{3EA015FC-B0F2-47CC-BEA4-DAAC3E021E2A}"/>
    <cellStyle name="Input 5 4 3 2 2 3" xfId="24117" xr:uid="{546510DF-4F01-4C9F-8161-B8EF69602CB0}"/>
    <cellStyle name="Input 5 4 3 2 2 4" xfId="29267" xr:uid="{8009F44E-EBCD-4354-A6D0-C603F9BB2A5E}"/>
    <cellStyle name="Input 5 4 3 2 2 5" xfId="33836" xr:uid="{0E0DF350-A07D-4EDD-B7B0-AB5635C2C4C4}"/>
    <cellStyle name="Input 5 4 3 2 3" xfId="10122" xr:uid="{F1EA1E45-19D8-4715-A3A2-FFF28D7A52AC}"/>
    <cellStyle name="Input 5 4 3 2 4" xfId="19448" xr:uid="{C687AD65-B9A8-4E85-8695-777ED2963D9A}"/>
    <cellStyle name="Input 5 4 3 2 5" xfId="18690" xr:uid="{2D797949-D14D-42CD-B9A7-33197ED323EC}"/>
    <cellStyle name="Input 5 4 3 2 6" xfId="27322" xr:uid="{AB66E617-3CDF-448C-B445-329EE208175E}"/>
    <cellStyle name="Input 5 4 3 3" xfId="3027" xr:uid="{263250D3-FF92-4914-9D5C-E283768AA47A}"/>
    <cellStyle name="Input 5 4 3 3 2" xfId="5928" xr:uid="{B725BB19-4A2D-4324-9A16-C5A2EEB667D0}"/>
    <cellStyle name="Input 5 4 3 3 2 2" xfId="16241" xr:uid="{F45718F4-E7D6-4B0B-9309-E709C0C9C3D5}"/>
    <cellStyle name="Input 5 4 3 3 2 3" xfId="24524" xr:uid="{1A8762DD-9D87-440E-ACDB-00A0FFB40BF8}"/>
    <cellStyle name="Input 5 4 3 3 2 4" xfId="29674" xr:uid="{DC997B75-DC1C-4DDD-A82B-194321BE2AF3}"/>
    <cellStyle name="Input 5 4 3 3 2 5" xfId="34243" xr:uid="{057ACF56-FC06-4C5E-9CF0-230F5EF3058C}"/>
    <cellStyle name="Input 5 4 3 3 3" xfId="10760" xr:uid="{C742AFCE-D977-4BD3-B6FF-22835CAE4510}"/>
    <cellStyle name="Input 5 4 3 3 4" xfId="20005" xr:uid="{558E2DF4-7868-428D-BA2A-905ACFF18197}"/>
    <cellStyle name="Input 5 4 3 3 5" xfId="15051" xr:uid="{3917880F-5BC2-488D-8962-90F4A03B0784}"/>
    <cellStyle name="Input 5 4 3 3 6" xfId="27244" xr:uid="{90B0A2F7-02BC-4207-A4BF-6BAA7BCA5698}"/>
    <cellStyle name="Input 5 4 3 4" xfId="2391" xr:uid="{A2DE22FC-C2D7-4448-B8DE-25CD05B21DFA}"/>
    <cellStyle name="Input 5 4 3 4 2" xfId="5296" xr:uid="{ADB34767-2243-4C77-A953-4C686E28BC9B}"/>
    <cellStyle name="Input 5 4 3 4 2 2" xfId="16320" xr:uid="{361A0D53-74F2-4759-A541-838AA7A6945B}"/>
    <cellStyle name="Input 5 4 3 4 2 3" xfId="24603" xr:uid="{C60D34DE-6458-4748-B3A5-8D9DDBF6BBF0}"/>
    <cellStyle name="Input 5 4 3 4 2 4" xfId="29753" xr:uid="{76606C8D-C824-4944-96EC-E177CA278EF8}"/>
    <cellStyle name="Input 5 4 3 4 2 5" xfId="34322" xr:uid="{A0AAE2AF-7983-45A3-936A-80A5082B8A57}"/>
    <cellStyle name="Input 5 4 3 4 3" xfId="10839" xr:uid="{38D77F12-B6D1-45F4-9DAA-1D2B83735248}"/>
    <cellStyle name="Input 5 4 3 4 4" xfId="20084" xr:uid="{38CD6AEE-9BCD-4495-A9CA-76D47806BC3B}"/>
    <cellStyle name="Input 5 4 3 4 5" xfId="18807" xr:uid="{A3C64C0C-2654-4804-A7D8-AAE20BDBB42B}"/>
    <cellStyle name="Input 5 4 3 4 6" xfId="27390" xr:uid="{784E5F34-C213-4CDB-AAF4-55F779BC816C}"/>
    <cellStyle name="Input 5 4 3 5" xfId="2353" xr:uid="{4B709627-39FC-405C-A853-72FBFEE5420C}"/>
    <cellStyle name="Input 5 4 3 5 2" xfId="5258" xr:uid="{22AE983D-E048-46D0-A768-F8FB28291580}"/>
    <cellStyle name="Input 5 4 3 5 2 2" xfId="16878" xr:uid="{C200BBF3-9A62-4B18-830E-4BB32DA0E123}"/>
    <cellStyle name="Input 5 4 3 5 2 3" xfId="25161" xr:uid="{C02AAE61-6B60-466D-A644-0F92073EA7A4}"/>
    <cellStyle name="Input 5 4 3 5 2 4" xfId="30311" xr:uid="{9CD320AE-DD2A-4FBF-9FE6-E22CE511A98D}"/>
    <cellStyle name="Input 5 4 3 5 2 5" xfId="34880" xr:uid="{882047F7-EE86-4D54-9D79-51E8B07070A1}"/>
    <cellStyle name="Input 5 4 3 5 3" xfId="11704" xr:uid="{54E52A5B-E393-4DCF-9D49-0090C408A7D3}"/>
    <cellStyle name="Input 5 4 3 5 4" xfId="20822" xr:uid="{17605731-AD04-4A7F-8F80-157715790975}"/>
    <cellStyle name="Input 5 4 3 5 5" xfId="18678" xr:uid="{9A2B3E26-0E30-408D-ADF0-D5023E02E886}"/>
    <cellStyle name="Input 5 4 3 5 6" xfId="19483" xr:uid="{60D330A3-C118-406D-99C2-477B3203BEB7}"/>
    <cellStyle name="Input 5 4 3 6" xfId="3967" xr:uid="{547E95F4-A674-4B66-9AD9-8088439FF6AA}"/>
    <cellStyle name="Input 5 4 3 6 2" xfId="17920" xr:uid="{4180915E-A0A1-4016-9E30-BA2CB02F2762}"/>
    <cellStyle name="Input 5 4 3 6 2 2" xfId="26203" xr:uid="{CDE65819-F0A6-4465-9928-FE6FB120DCC9}"/>
    <cellStyle name="Input 5 4 3 6 2 3" xfId="31353" xr:uid="{9711A758-CA16-47AF-B498-9B310192E4C7}"/>
    <cellStyle name="Input 5 4 3 6 2 4" xfId="35922" xr:uid="{7C91DB82-C82A-4D0D-A1ED-12EE5EB164DD}"/>
    <cellStyle name="Input 5 4 3 6 3" xfId="14297" xr:uid="{92A90698-E825-459F-A0A5-AACD4B483927}"/>
    <cellStyle name="Input 5 4 3 6 4" xfId="22825" xr:uid="{C5F8A1E2-DF58-4D29-A93A-729418A38512}"/>
    <cellStyle name="Input 5 4 3 6 5" xfId="28236" xr:uid="{AC43DBEC-9A59-4A7D-9301-AACE61D2AD2F}"/>
    <cellStyle name="Input 5 4 3 6 6" xfId="33017" xr:uid="{A72D77DB-2755-4FD1-9A5D-1361670475DC}"/>
    <cellStyle name="Input 5 4 3 7" xfId="7358" xr:uid="{0692330B-5FFA-4665-BD98-0B9E7C1B38FC}"/>
    <cellStyle name="Input 5 4 3 7 2" xfId="17820" xr:uid="{C7CD187E-B3E4-4108-BFAA-3A17084B0661}"/>
    <cellStyle name="Input 5 4 3 7 2 2" xfId="26103" xr:uid="{C0EE3017-73EB-4E81-B25D-722C601EFFDF}"/>
    <cellStyle name="Input 5 4 3 7 2 3" xfId="31253" xr:uid="{1E86F2F6-A340-48AC-9524-CA13006AD3F9}"/>
    <cellStyle name="Input 5 4 3 7 2 4" xfId="35822" xr:uid="{1AE648A7-1C03-44B4-8CCB-E451BA1E5828}"/>
    <cellStyle name="Input 5 4 3 7 3" xfId="14200" xr:uid="{D56AFE0F-A3DA-4F44-9B38-030C3F1B66D6}"/>
    <cellStyle name="Input 5 4 3 7 4" xfId="22725" xr:uid="{263AE5F3-6658-4D95-9548-CD9CFF701B86}"/>
    <cellStyle name="Input 5 4 3 7 5" xfId="28136" xr:uid="{40B54AE2-87F3-44D3-935C-BCE3928493B2}"/>
    <cellStyle name="Input 5 4 3 7 6" xfId="32917" xr:uid="{106C81E3-B83E-4A82-A88C-09A4BA387F77}"/>
    <cellStyle name="Input 5 4 3 8" xfId="7753" xr:uid="{2FE61552-3BD4-4D0D-AF78-E4B2B0EB939C}"/>
    <cellStyle name="Input 5 4 3 8 2" xfId="17449" xr:uid="{8FEB4C85-513F-49A3-A9DD-8677347569E3}"/>
    <cellStyle name="Input 5 4 3 8 2 2" xfId="25732" xr:uid="{014729C2-966B-4925-858B-F4386B52844E}"/>
    <cellStyle name="Input 5 4 3 8 2 3" xfId="30882" xr:uid="{FBED62A6-DE10-4EEE-8B3B-65BD8139F3B3}"/>
    <cellStyle name="Input 5 4 3 8 2 4" xfId="35451" xr:uid="{1E327A05-BD9A-43F4-86E7-179C3EBF098C}"/>
    <cellStyle name="Input 5 4 3 8 3" xfId="13747" xr:uid="{2E7C0555-992E-4135-8327-919288FC80E4}"/>
    <cellStyle name="Input 5 4 3 8 4" xfId="22294" xr:uid="{819C7CE0-7563-449A-94A4-BF2F9D326777}"/>
    <cellStyle name="Input 5 4 3 8 5" xfId="27734" xr:uid="{D1B06F3E-636C-49F1-8FF4-FB315B866AA5}"/>
    <cellStyle name="Input 5 4 3 8 6" xfId="32546" xr:uid="{5398119F-F9BA-4B55-B61F-983868D08A0C}"/>
    <cellStyle name="Input 5 4 3 9" xfId="7869" xr:uid="{95FFD87D-9311-4994-9C0E-8910D48CB692}"/>
    <cellStyle name="Input 5 4 3 9 2" xfId="17825" xr:uid="{D2644146-0206-480F-A64C-FCDDB78D49DB}"/>
    <cellStyle name="Input 5 4 3 9 2 2" xfId="26108" xr:uid="{96E53BCE-61F6-43BC-9E34-DC4D48BC3197}"/>
    <cellStyle name="Input 5 4 3 9 2 3" xfId="31258" xr:uid="{B69B39FC-7019-4035-944B-5E155032531D}"/>
    <cellStyle name="Input 5 4 3 9 2 4" xfId="35827" xr:uid="{4E6EDE26-A754-4F0C-B323-755257343B40}"/>
    <cellStyle name="Input 5 4 3 9 3" xfId="22730" xr:uid="{3D2E0B89-2B99-47E9-9FB8-A81B92EEE8F1}"/>
    <cellStyle name="Input 5 4 3 9 4" xfId="28141" xr:uid="{F1F5522F-7F03-43D2-AE9B-476E6C94928C}"/>
    <cellStyle name="Input 5 4 3 9 5" xfId="32922" xr:uid="{7DB398BF-D7ED-4131-AC7F-3FEE0C92316C}"/>
    <cellStyle name="Input 5 4 4" xfId="1841" xr:uid="{9804DD9F-11DA-4556-A622-6C83F137E006}"/>
    <cellStyle name="Input 5 4 4 2" xfId="4751" xr:uid="{72EE97D6-1FED-436C-B3FD-33819A49DEEC}"/>
    <cellStyle name="Input 5 4 4 2 2" xfId="15856" xr:uid="{9361810C-C8ED-4364-9BC3-9CD3235C37D3}"/>
    <cellStyle name="Input 5 4 4 2 3" xfId="24139" xr:uid="{3202FE00-38EC-4AFE-941D-EBBD90625098}"/>
    <cellStyle name="Input 5 4 4 2 4" xfId="29289" xr:uid="{3F01B2B3-BAD2-449F-8880-62A069FFCA89}"/>
    <cellStyle name="Input 5 4 4 2 5" xfId="33858" xr:uid="{C72047D6-74F1-464C-899F-08E27C6A6B47}"/>
    <cellStyle name="Input 5 4 4 3" xfId="10213" xr:uid="{75AB7C0F-5275-4BC3-B0F5-09A826C2EAD2}"/>
    <cellStyle name="Input 5 4 4 4" xfId="19517" xr:uid="{59494C52-0CD9-4A2D-8F79-EC572C01C8E4}"/>
    <cellStyle name="Input 5 4 4 5" xfId="20776" xr:uid="{A1AAB426-C8B2-447B-992E-3C4062263D50}"/>
    <cellStyle name="Input 5 4 4 6" xfId="8744" xr:uid="{28056DC3-8A4C-4DA4-93ED-C95A0458843B}"/>
    <cellStyle name="Input 5 4 5" xfId="2570" xr:uid="{F60F8A05-1C08-4A2C-AD6B-6CBB1BF1A63D}"/>
    <cellStyle name="Input 5 4 5 2" xfId="5475" xr:uid="{670B592A-AF14-4EF8-BAF1-EFCCD116F550}"/>
    <cellStyle name="Input 5 4 5 2 2" xfId="16291" xr:uid="{40B3E3D2-06EB-4DB3-9195-AD1D6882E12A}"/>
    <cellStyle name="Input 5 4 5 2 3" xfId="24574" xr:uid="{6643DBDE-FCDA-46B8-81C3-8968B039B479}"/>
    <cellStyle name="Input 5 4 5 2 4" xfId="29724" xr:uid="{96F2D2EE-01C8-409F-800D-8D07FBC42225}"/>
    <cellStyle name="Input 5 4 5 2 5" xfId="34293" xr:uid="{B4FB53A5-EB57-4D4F-BD7D-700569A8E994}"/>
    <cellStyle name="Input 5 4 5 3" xfId="10810" xr:uid="{AA201B44-E6A1-42B9-9342-BE2174654DCF}"/>
    <cellStyle name="Input 5 4 5 4" xfId="20055" xr:uid="{FD08E99C-150C-4F44-9F29-C3855585E6FB}"/>
    <cellStyle name="Input 5 4 5 5" xfId="8471" xr:uid="{24029029-79D3-4F32-9AC7-AC4540FD979E}"/>
    <cellStyle name="Input 5 4 5 6" xfId="18670" xr:uid="{0F74C1F9-8AD7-4E17-AF92-A90CE4C3EF9B}"/>
    <cellStyle name="Input 5 4 6" xfId="2940" xr:uid="{07A8FD58-6BCA-4877-8417-9AB54DA5BCE5}"/>
    <cellStyle name="Input 5 4 6 2" xfId="5842" xr:uid="{19004DBF-907C-44C3-8943-06B71B4CE8DD}"/>
    <cellStyle name="Input 5 4 6 2 2" xfId="16445" xr:uid="{BDE609B0-F4D4-4876-9022-6664625FF3BF}"/>
    <cellStyle name="Input 5 4 6 2 3" xfId="24728" xr:uid="{7B128539-70FD-4E61-ABCA-3BA8624FCAE7}"/>
    <cellStyle name="Input 5 4 6 2 4" xfId="29878" xr:uid="{6104187B-E818-4C3A-9C27-D4A1C8134DD4}"/>
    <cellStyle name="Input 5 4 6 2 5" xfId="34447" xr:uid="{7C9B7FF1-C6F8-4751-AFF4-BC8BA19DD825}"/>
    <cellStyle name="Input 5 4 6 3" xfId="10965" xr:uid="{AC1E0801-7F15-4FFD-8783-69B1D6CBE39A}"/>
    <cellStyle name="Input 5 4 6 4" xfId="20210" xr:uid="{A0269725-9E95-48BC-921E-1CAE81FA5296}"/>
    <cellStyle name="Input 5 4 6 5" xfId="21496" xr:uid="{C14C5261-45A4-4CE8-BC75-932614FCD5CC}"/>
    <cellStyle name="Input 5 4 6 6" xfId="28581" xr:uid="{A755D118-D0A0-447E-BFE4-E3791D6DEA19}"/>
    <cellStyle name="Input 5 4 7" xfId="2392" xr:uid="{825E1DE6-D70B-4C85-AB88-3890CA52413A}"/>
    <cellStyle name="Input 5 4 7 2" xfId="5297" xr:uid="{24F8E4AB-7D81-40B2-9AA2-0931BD25CBEF}"/>
    <cellStyle name="Input 5 4 7 2 2" xfId="16844" xr:uid="{5096750B-8772-4F52-A0CD-953EBDC392DC}"/>
    <cellStyle name="Input 5 4 7 2 3" xfId="25127" xr:uid="{D830F097-9D88-4451-8559-F50BABFC04D0}"/>
    <cellStyle name="Input 5 4 7 2 4" xfId="30277" xr:uid="{2585D3B0-4EFF-4B0B-8FBE-6D6FBBC89409}"/>
    <cellStyle name="Input 5 4 7 2 5" xfId="34846" xr:uid="{435ECCC4-991A-4E55-95CD-3974AD5CF389}"/>
    <cellStyle name="Input 5 4 7 3" xfId="11476" xr:uid="{ADF6989E-90A8-41D5-B70E-BF1CFC0D55B1}"/>
    <cellStyle name="Input 5 4 7 4" xfId="20677" xr:uid="{FF5B3EAE-8504-4AD8-B9AF-B7CDB82753EB}"/>
    <cellStyle name="Input 5 4 7 5" xfId="22180" xr:uid="{31601568-5333-4CC4-AF76-3E2C167EA18A}"/>
    <cellStyle name="Input 5 4 7 6" xfId="28542" xr:uid="{5BD55B4E-49D6-41AF-9C80-E8A75677BC5F}"/>
    <cellStyle name="Input 5 4 8" xfId="4057" xr:uid="{41544E6A-95BB-4008-90D1-A9328160B1E0}"/>
    <cellStyle name="Input 5 4 8 2" xfId="17940" xr:uid="{45C6D1EF-8122-409E-BF50-F49E01CCFA65}"/>
    <cellStyle name="Input 5 4 8 2 2" xfId="26223" xr:uid="{FA3AE838-C9D9-4FE6-8899-47E5ADC3522B}"/>
    <cellStyle name="Input 5 4 8 2 3" xfId="31373" xr:uid="{7572BC72-7435-40DF-B92C-00B30FD828C1}"/>
    <cellStyle name="Input 5 4 8 2 4" xfId="35942" xr:uid="{58A7B593-699E-440E-9BF4-7D839100FF42}"/>
    <cellStyle name="Input 5 4 8 3" xfId="14319" xr:uid="{9D97B11B-2125-4B05-AF56-B50726936CE5}"/>
    <cellStyle name="Input 5 4 8 4" xfId="22846" xr:uid="{48A02FDE-71C2-4A25-A5E6-B8262A4DE750}"/>
    <cellStyle name="Input 5 4 8 5" xfId="28256" xr:uid="{CEEEEA45-5F87-4F32-91F5-8C89DE0E7E74}"/>
    <cellStyle name="Input 5 4 8 6" xfId="33037" xr:uid="{766E6D1B-79CA-48DA-901A-E9EA5F49EDE6}"/>
    <cellStyle name="Input 5 4 9" xfId="6941" xr:uid="{AB97C891-107C-4689-B0D3-974EF2EE10D8}"/>
    <cellStyle name="Input 5 4 9 2" xfId="17223" xr:uid="{E147AE2D-C1F0-4E6D-81FF-BCEF58F682EA}"/>
    <cellStyle name="Input 5 4 9 2 2" xfId="25506" xr:uid="{42FCA7CC-BEC2-466C-93AF-932033D888F4}"/>
    <cellStyle name="Input 5 4 9 2 3" xfId="30656" xr:uid="{67E54A45-DF89-40D7-ACA4-13AAA1628C16}"/>
    <cellStyle name="Input 5 4 9 2 4" xfId="35225" xr:uid="{E3689C55-CF31-4D1F-80E7-FB9F2D3C114B}"/>
    <cellStyle name="Input 5 4 9 3" xfId="13302" xr:uid="{3E6CC37A-4536-4250-895A-5F2832B52385}"/>
    <cellStyle name="Input 5 4 9 4" xfId="21924" xr:uid="{BDB18674-5767-446A-81BF-23CF3C79FB90}"/>
    <cellStyle name="Input 5 4 9 5" xfId="27448" xr:uid="{97EA5A9C-5A53-479B-BC1E-B2F6EC9BCCCD}"/>
    <cellStyle name="Input 5 4 9 6" xfId="32320" xr:uid="{BCC8DFAF-07A7-461B-9451-5CCB5966880E}"/>
    <cellStyle name="Input 5 5" xfId="2451" xr:uid="{FC3E5678-66CE-4E53-9CF3-B4D15DC447A7}"/>
    <cellStyle name="Input 5 5 2" xfId="5356" xr:uid="{A2DB29D2-7DB9-42DE-98D5-527169C213E6}"/>
    <cellStyle name="Input 5 5 2 2" xfId="15749" xr:uid="{4B7612C4-B88C-43A0-84AF-AE9F15D52634}"/>
    <cellStyle name="Input 5 5 2 3" xfId="24032" xr:uid="{15D03B0C-0B3F-4FFC-BCDB-A4842FEB898C}"/>
    <cellStyle name="Input 5 5 2 4" xfId="29182" xr:uid="{2863E691-8F5B-4A6B-9333-3FDE2E88FC8A}"/>
    <cellStyle name="Input 5 5 2 5" xfId="33751" xr:uid="{1EC8B648-7448-48A7-A54C-7914A32E4ED4}"/>
    <cellStyle name="Input 5 5 3" xfId="9937" xr:uid="{9790EC87-94C6-44AC-A1D2-9C2C22837055}"/>
    <cellStyle name="Input 5 5 4" xfId="19302" xr:uid="{F483CA40-5655-4224-B476-9B17158D8D81}"/>
    <cellStyle name="Input 5 5 5" xfId="20759" xr:uid="{CD21375F-6BEA-4100-96E9-BD402E36B6BC}"/>
    <cellStyle name="Input 5 5 6" xfId="29141" xr:uid="{3E21AA07-B196-4102-883F-89717AAD1F56}"/>
    <cellStyle name="Input 5 6" xfId="2838" xr:uid="{E1AC7D52-AB5F-4B3E-9ECE-AA19C15A2891}"/>
    <cellStyle name="Input 5 6 2" xfId="5742" xr:uid="{36C45D93-5820-44ED-B798-7CC536B65257}"/>
    <cellStyle name="Input 5 6 2 2" xfId="15782" xr:uid="{4BA3A943-BC90-471E-8C98-AC1468ECABDA}"/>
    <cellStyle name="Input 5 6 2 3" xfId="24065" xr:uid="{540E8093-323D-4F00-B61D-2D2E15B50059}"/>
    <cellStyle name="Input 5 6 2 4" xfId="29215" xr:uid="{4A8CA9EB-B935-41A5-855D-FD139A265322}"/>
    <cellStyle name="Input 5 6 2 5" xfId="33784" xr:uid="{711A76BF-6A25-45D0-8F2B-777757566EB4}"/>
    <cellStyle name="Input 5 6 3" xfId="10010" xr:uid="{B22333F6-60AC-48E8-90E4-4F7DFC5FEFC8}"/>
    <cellStyle name="Input 5 6 4" xfId="19359" xr:uid="{1C01F438-3BE7-4B15-8599-AA33090D12F3}"/>
    <cellStyle name="Input 5 6 5" xfId="23993" xr:uid="{83FE69CA-3702-45E7-AB18-B35BD9758A0A}"/>
    <cellStyle name="Input 5 6 6" xfId="23907" xr:uid="{F5C4CE86-4937-437F-94B2-A1788050BE48}"/>
    <cellStyle name="Input 5 7" xfId="3142" xr:uid="{BF67EE6B-8AEF-49A3-8522-4015E5816B5C}"/>
    <cellStyle name="Input 5 7 2" xfId="6040" xr:uid="{C3C94D43-62F6-4758-A143-3B0366A47011}"/>
    <cellStyle name="Input 5 7 2 2" xfId="16203" xr:uid="{54397963-9CA4-435B-96EA-3B84F5CAC481}"/>
    <cellStyle name="Input 5 7 2 3" xfId="24486" xr:uid="{B0C57426-48D0-46DA-AFEC-14E9AE713F9F}"/>
    <cellStyle name="Input 5 7 2 4" xfId="29636" xr:uid="{65E3AA8A-1091-43AF-BFCC-0B3EE75B97CD}"/>
    <cellStyle name="Input 5 7 2 5" xfId="34205" xr:uid="{ED8AF6E9-FF65-4354-B5C2-02C2609B489D}"/>
    <cellStyle name="Input 5 7 3" xfId="10722" xr:uid="{C286162F-70C6-4D9D-884E-26D58B7205B3}"/>
    <cellStyle name="Input 5 7 4" xfId="19967" xr:uid="{84A54417-E7B0-4583-AE9E-9B589CDF4C41}"/>
    <cellStyle name="Input 5 7 5" xfId="21576" xr:uid="{28856433-18DB-42BA-8F04-AA3F79C0F1BD}"/>
    <cellStyle name="Input 5 7 6" xfId="27260" xr:uid="{5C1A4AB4-C294-4518-BFE2-2633A677AD1F}"/>
    <cellStyle name="Input 5 8" xfId="3848" xr:uid="{F13CC7FD-FB8D-4E75-A16F-17D851EFE38B}"/>
    <cellStyle name="Input 5 8 2" xfId="16805" xr:uid="{A34F9410-FC24-42B2-A416-2876B995A0E8}"/>
    <cellStyle name="Input 5 8 2 2" xfId="25088" xr:uid="{6C68E21D-B718-4C6F-8D87-ADA1B1254E4E}"/>
    <cellStyle name="Input 5 8 2 3" xfId="30238" xr:uid="{606ACA22-D140-4387-B348-ECB8C3E8CD71}"/>
    <cellStyle name="Input 5 8 2 4" xfId="34807" xr:uid="{BE3F9811-94BA-4211-BE7E-3F57D872F9F3}"/>
    <cellStyle name="Input 5 8 3" xfId="11339" xr:uid="{D6AF835C-4E50-4301-9DC0-DA8FB7074B62}"/>
    <cellStyle name="Input 5 8 4" xfId="20584" xr:uid="{9ADEBB76-B70B-402E-B882-20C4E14AF14A}"/>
    <cellStyle name="Input 5 8 5" xfId="19488" xr:uid="{76E1D2A8-E700-4670-BDF6-FEBCD64A6CAA}"/>
    <cellStyle name="Input 5 8 6" xfId="21534" xr:uid="{E8E4D683-867D-43D2-A03A-BCA668BB8F1F}"/>
    <cellStyle name="Input 5 9" xfId="6914" xr:uid="{025D5804-D0B6-4D26-AB5B-FBD3B72AAD7D}"/>
    <cellStyle name="Input 5 9 2" xfId="17302" xr:uid="{55220643-65B8-4CB8-9FCF-29A9C6846A85}"/>
    <cellStyle name="Input 5 9 2 2" xfId="25585" xr:uid="{6DF6B5A0-B5AC-47DD-85A2-06F7A62F1C70}"/>
    <cellStyle name="Input 5 9 2 3" xfId="30735" xr:uid="{954BD8C8-66AE-4261-925F-2A4A09F09424}"/>
    <cellStyle name="Input 5 9 2 4" xfId="35304" xr:uid="{B060D6D0-1400-4F31-9725-19C2C5E508A1}"/>
    <cellStyle name="Input 5 9 3" xfId="13413" xr:uid="{D53278F8-A960-45AB-8769-73FDAF3BD60D}"/>
    <cellStyle name="Input 5 9 4" xfId="22031" xr:uid="{F56FEC79-3F94-482B-8AD2-064B02E78537}"/>
    <cellStyle name="Input 5 9 5" xfId="27538" xr:uid="{A91C7D66-0F51-4087-A892-7718D4FB42AC}"/>
    <cellStyle name="Input 5 9 6" xfId="32399" xr:uid="{AE9FC997-3E9D-4BDC-9139-C6D7C832FE53}"/>
    <cellStyle name="Input 6" xfId="232" xr:uid="{322DA89D-C566-433E-B3B0-55874F6C85A5}"/>
    <cellStyle name="Input 6 10" xfId="7269" xr:uid="{D7CD35CD-6D03-45F3-90FE-12F23E19565C}"/>
    <cellStyle name="Input 6 10 2" xfId="17298" xr:uid="{9B78F577-131F-431E-A1B8-9C1B2D1E54D6}"/>
    <cellStyle name="Input 6 10 2 2" xfId="25581" xr:uid="{87458931-05BC-440C-816E-456AB2C50912}"/>
    <cellStyle name="Input 6 10 2 3" xfId="30731" xr:uid="{C13F566E-5139-4D6C-99CF-DC90B75C2496}"/>
    <cellStyle name="Input 6 10 2 4" xfId="35300" xr:uid="{22255CD9-6465-49F5-9630-E8D55CEA8162}"/>
    <cellStyle name="Input 6 10 3" xfId="13409" xr:uid="{6E0866AC-83C3-42FE-9797-DE503C593E97}"/>
    <cellStyle name="Input 6 10 4" xfId="22027" xr:uid="{01B447BA-7B2E-4109-9F43-4DD16876AE0F}"/>
    <cellStyle name="Input 6 10 5" xfId="27534" xr:uid="{6B22D1FA-0929-4439-8D9F-FAF321BEE41B}"/>
    <cellStyle name="Input 6 10 6" xfId="32395" xr:uid="{653141A9-2F92-4F96-B6A6-F8435583B978}"/>
    <cellStyle name="Input 6 11" xfId="7738" xr:uid="{F5DDF29F-941A-41BD-8597-BC44B8E15202}"/>
    <cellStyle name="Input 6 11 2" xfId="18122" xr:uid="{F990E442-2642-4430-A71D-13925AEAA55E}"/>
    <cellStyle name="Input 6 11 2 2" xfId="26405" xr:uid="{BEFB462F-A086-4D0A-A913-39DC0B105839}"/>
    <cellStyle name="Input 6 11 2 3" xfId="31555" xr:uid="{FB163D89-554D-4E30-A50C-CA0DB6776CBF}"/>
    <cellStyle name="Input 6 11 2 4" xfId="36124" xr:uid="{89211954-BDF4-42C9-B31A-701044D96E27}"/>
    <cellStyle name="Input 6 11 3" xfId="23029" xr:uid="{28EB8BF8-E2F9-4816-8544-2C1AA43D2B6B}"/>
    <cellStyle name="Input 6 11 4" xfId="28438" xr:uid="{CC1F8719-9228-476A-AE53-9A70E36F4870}"/>
    <cellStyle name="Input 6 11 5" xfId="33219" xr:uid="{AB8467B9-3886-4017-8C5D-759BBC8DAF00}"/>
    <cellStyle name="Input 6 12" xfId="13884" xr:uid="{62E541BD-95B7-497E-8E90-8716CE2235DC}"/>
    <cellStyle name="Input 6 12 2" xfId="17566" xr:uid="{ECAAD20E-E7F1-4BCD-B921-2FA2053909C8}"/>
    <cellStyle name="Input 6 12 2 2" xfId="25849" xr:uid="{DEA4D852-0F2B-4D3A-AF22-7DE5AFE2A6B5}"/>
    <cellStyle name="Input 6 12 2 3" xfId="30999" xr:uid="{FAF2AC41-07F5-4961-B7FB-A1985AE40C66}"/>
    <cellStyle name="Input 6 12 2 4" xfId="35568" xr:uid="{F61F330A-688B-48C6-B0DF-0EA5E8046839}"/>
    <cellStyle name="Input 6 12 3" xfId="22426" xr:uid="{6B379381-38E3-4479-A141-FB7119BCF419}"/>
    <cellStyle name="Input 6 12 4" xfId="27855" xr:uid="{337E3863-2287-4D83-803C-2836B881489C}"/>
    <cellStyle name="Input 6 12 5" xfId="32663" xr:uid="{1555BCB9-47A8-4B9F-8626-548DB524B732}"/>
    <cellStyle name="Input 6 13" xfId="13821" xr:uid="{4EB637D0-3FA2-4825-A83A-79435BF1AC07}"/>
    <cellStyle name="Input 6 14" xfId="18718" xr:uid="{C02F4FB6-0C65-4D31-9700-786B39B95154}"/>
    <cellStyle name="Input 6 2" xfId="504" xr:uid="{E8234F80-D474-4619-B7E6-8278FACB95D5}"/>
    <cellStyle name="Input 6 2 10" xfId="7832" xr:uid="{DC0E2B74-CAE8-4514-8E4C-F0C5DD99749B}"/>
    <cellStyle name="Input 6 2 10 2" xfId="18175" xr:uid="{7FE44835-3345-4B31-ABE1-AD636D219F24}"/>
    <cellStyle name="Input 6 2 10 2 2" xfId="26458" xr:uid="{445C7040-C02F-47C9-BCCC-5288B04B621D}"/>
    <cellStyle name="Input 6 2 10 2 3" xfId="31608" xr:uid="{9EC73BDD-B437-49D7-ADB0-CD665B66EFF6}"/>
    <cellStyle name="Input 6 2 10 2 4" xfId="36177" xr:uid="{2131D744-92A5-4A98-A99A-CFFD37E1443E}"/>
    <cellStyle name="Input 6 2 10 3" xfId="23083" xr:uid="{05287F4B-AD87-42F7-BB33-15CEB47E481E}"/>
    <cellStyle name="Input 6 2 10 4" xfId="28491" xr:uid="{F837F456-2447-420C-8DC0-A1C4F639C5AC}"/>
    <cellStyle name="Input 6 2 10 5" xfId="33272" xr:uid="{FC0EBDE0-4851-4E4C-BF7A-B44901CD2A87}"/>
    <cellStyle name="Input 6 2 11" xfId="14141" xr:uid="{913B2499-DD5D-4C51-9203-82803FCFCCDD}"/>
    <cellStyle name="Input 6 2 11 2" xfId="17758" xr:uid="{F91C4E4B-8B89-4278-A6E5-DD2C97B69BE1}"/>
    <cellStyle name="Input 6 2 11 2 2" xfId="26041" xr:uid="{F6ADFF45-F087-4B73-88FE-DF771B9BC5E4}"/>
    <cellStyle name="Input 6 2 11 2 3" xfId="31191" xr:uid="{835D1178-0916-481A-AEA6-F1856FC5F382}"/>
    <cellStyle name="Input 6 2 11 2 4" xfId="35760" xr:uid="{9351C0C2-EC44-4E4C-899A-2337FBC5F302}"/>
    <cellStyle name="Input 6 2 11 3" xfId="22663" xr:uid="{720C13F4-205E-4BE7-A507-6FE92A162439}"/>
    <cellStyle name="Input 6 2 11 4" xfId="28074" xr:uid="{495EE779-C470-4AF4-9E2D-C3D7B2BA9C88}"/>
    <cellStyle name="Input 6 2 11 5" xfId="32855" xr:uid="{9742665D-AB5C-4F28-83CA-449ABD08438A}"/>
    <cellStyle name="Input 6 2 12" xfId="8454" xr:uid="{E0901CB1-B24F-43BB-9698-9B6AE94E2AEA}"/>
    <cellStyle name="Input 6 2 13" xfId="18701" xr:uid="{F8D54C73-328A-42E0-8885-12E202298518}"/>
    <cellStyle name="Input 6 2 2" xfId="739" xr:uid="{157516F6-01AC-4651-98D9-13A05424E798}"/>
    <cellStyle name="Input 6 2 2 10" xfId="6875" xr:uid="{B53118CF-EDA2-419D-86EB-622B3CBBF8FD}"/>
    <cellStyle name="Input 6 2 2 10 2" xfId="17524" xr:uid="{30D7EEC8-5D77-4EAD-BA74-9951A8F65648}"/>
    <cellStyle name="Input 6 2 2 10 2 2" xfId="25807" xr:uid="{1FAEC7B3-45DC-4FDA-902C-D92641B6A126}"/>
    <cellStyle name="Input 6 2 2 10 2 3" xfId="30957" xr:uid="{02342835-71C6-45BB-AA55-0537D5458350}"/>
    <cellStyle name="Input 6 2 2 10 2 4" xfId="35526" xr:uid="{A8FA1C51-FB2C-4E93-8EA1-94FDD58AA0A9}"/>
    <cellStyle name="Input 6 2 2 10 3" xfId="13844" xr:uid="{9EAE01D6-77B8-4B2F-AA7D-183AC5333064}"/>
    <cellStyle name="Input 6 2 2 10 4" xfId="22384" xr:uid="{3ADE80A0-520C-4A97-B9A1-A57945F08599}"/>
    <cellStyle name="Input 6 2 2 10 5" xfId="27813" xr:uid="{52504BA4-557F-4BBD-8FC3-27330DE5C415}"/>
    <cellStyle name="Input 6 2 2 10 6" xfId="32621" xr:uid="{A4E53DAB-391B-4017-9359-9F0DD44BA94A}"/>
    <cellStyle name="Input 6 2 2 11" xfId="7351" xr:uid="{2A1F8EA4-DE27-42C2-894A-397CF8A0CA8F}"/>
    <cellStyle name="Input 6 2 2 11 2" xfId="17771" xr:uid="{6860E133-1EF6-45FD-9238-6F9EA6144805}"/>
    <cellStyle name="Input 6 2 2 11 2 2" xfId="26054" xr:uid="{6884033A-8086-407A-9EE4-450FC35787D8}"/>
    <cellStyle name="Input 6 2 2 11 2 3" xfId="31204" xr:uid="{B3B42846-4151-4068-B466-CD96D33E4E1E}"/>
    <cellStyle name="Input 6 2 2 11 2 4" xfId="35773" xr:uid="{76EE3125-284F-45F2-84AE-3831CC80BD50}"/>
    <cellStyle name="Input 6 2 2 11 3" xfId="14154" xr:uid="{C55D9DEB-B25F-4D0D-A39D-CBE6865445F5}"/>
    <cellStyle name="Input 6 2 2 11 4" xfId="22676" xr:uid="{5A5048D2-A546-43EF-B0A4-1823CAE53078}"/>
    <cellStyle name="Input 6 2 2 11 5" xfId="28087" xr:uid="{05D398BB-448E-44F1-83EC-A39015566FE3}"/>
    <cellStyle name="Input 6 2 2 11 6" xfId="32868" xr:uid="{54808BC7-A0C0-479B-8A86-562CB5873724}"/>
    <cellStyle name="Input 6 2 2 12" xfId="6700" xr:uid="{0FE86C66-36F4-4460-85D0-D2C1A1DE460E}"/>
    <cellStyle name="Input 6 2 2 12 2" xfId="18586" xr:uid="{866F490C-51D8-4339-B59E-9048C903F1F9}"/>
    <cellStyle name="Input 6 2 2 12 2 2" xfId="26869" xr:uid="{6A39641D-BB06-4503-97C4-83B6D7D78CC9}"/>
    <cellStyle name="Input 6 2 2 12 2 3" xfId="32019" xr:uid="{E267C10A-19A2-496A-B658-3574BADDD8BC}"/>
    <cellStyle name="Input 6 2 2 12 2 4" xfId="36588" xr:uid="{606E1E07-D7D7-47C9-9AB4-ED6B4B1522A9}"/>
    <cellStyle name="Input 6 2 2 12 3" xfId="23724" xr:uid="{43001189-40D2-4D21-8AC6-46BF86CF55B6}"/>
    <cellStyle name="Input 6 2 2 12 4" xfId="29007" xr:uid="{039D1122-799C-437E-B9DA-0B8D7BF4576A}"/>
    <cellStyle name="Input 6 2 2 12 5" xfId="33683" xr:uid="{31BFC169-890D-4C35-B852-C7706455BF84}"/>
    <cellStyle name="Input 6 2 2 13" xfId="9454" xr:uid="{D88A02BF-99B2-495F-9A98-95C3D66308E0}"/>
    <cellStyle name="Input 6 2 2 13 2" xfId="18882" xr:uid="{AC9A3971-5DF8-443B-AA85-7972C0CCCBBC}"/>
    <cellStyle name="Input 6 2 2 13 3" xfId="20782" xr:uid="{863EB77B-E841-45D9-8E16-676355E1427C}"/>
    <cellStyle name="Input 6 2 2 14" xfId="8891" xr:uid="{9DA40E59-B03C-4084-94A9-205D8CF92058}"/>
    <cellStyle name="Input 6 2 2 15" xfId="20815" xr:uid="{EEE1B824-B8E4-45E9-8077-CB130F9DD4BC}"/>
    <cellStyle name="Input 6 2 2 2" xfId="836" xr:uid="{99733647-20F7-45AB-9C7F-503B778E5E07}"/>
    <cellStyle name="Input 6 2 2 2 10" xfId="6906" xr:uid="{C5FA2DB2-273B-436E-9B16-3BE7D73128C8}"/>
    <cellStyle name="Input 6 2 2 2 10 2" xfId="18216" xr:uid="{FDD05BBC-19EA-4009-93A3-C151A17A859E}"/>
    <cellStyle name="Input 6 2 2 2 10 2 2" xfId="26499" xr:uid="{B4471FFE-069B-4B0B-97A8-1C676C5E204B}"/>
    <cellStyle name="Input 6 2 2 2 10 2 3" xfId="31649" xr:uid="{07E591A3-6D2E-4084-AFFD-AA4EFA341914}"/>
    <cellStyle name="Input 6 2 2 2 10 2 4" xfId="36218" xr:uid="{3D37CC3E-64C8-4D9F-9051-FE1B3FC17265}"/>
    <cellStyle name="Input 6 2 2 2 10 3" xfId="14960" xr:uid="{1F153FA1-6390-4BBC-8AF4-1CE87F28751E}"/>
    <cellStyle name="Input 6 2 2 2 10 4" xfId="23354" xr:uid="{D3D76917-F9E2-42C2-AAFE-B38C31146D0F}"/>
    <cellStyle name="Input 6 2 2 2 10 5" xfId="28637" xr:uid="{02C6FE6A-0A3E-4D71-A09B-6B95723A0382}"/>
    <cellStyle name="Input 6 2 2 2 10 6" xfId="33313" xr:uid="{64925193-5F66-4F14-B10A-8AB4F757A162}"/>
    <cellStyle name="Input 6 2 2 2 11" xfId="7927" xr:uid="{81E5C4D2-02BC-4824-80C8-F6B6699D82A9}"/>
    <cellStyle name="Input 6 2 2 2 11 2" xfId="17188" xr:uid="{6A70A9AB-09BB-4902-8602-FD3085157722}"/>
    <cellStyle name="Input 6 2 2 2 11 2 2" xfId="25471" xr:uid="{94B1B5C4-DAA2-4580-A67D-4C980BDB9629}"/>
    <cellStyle name="Input 6 2 2 2 11 2 3" xfId="30621" xr:uid="{55234F0B-7F77-4764-94E6-79272EC2CBC2}"/>
    <cellStyle name="Input 6 2 2 2 11 2 4" xfId="35190" xr:uid="{D10BCC12-8875-440E-A7FB-F822CB31A3D3}"/>
    <cellStyle name="Input 6 2 2 2 11 3" xfId="21856" xr:uid="{32D557AE-5B88-478A-AF5B-6BE53B6312ED}"/>
    <cellStyle name="Input 6 2 2 2 11 4" xfId="27397" xr:uid="{5823A104-22F5-4CCE-B403-7471F3AA1436}"/>
    <cellStyle name="Input 6 2 2 2 11 5" xfId="32285" xr:uid="{01F42A52-354B-48A5-9BE4-584F0D234E95}"/>
    <cellStyle name="Input 6 2 2 2 12" xfId="9544" xr:uid="{947FFF66-983D-4410-AC59-5CF7B94C1737}"/>
    <cellStyle name="Input 6 2 2 2 12 2" xfId="18960" xr:uid="{ACE552CD-BC68-4B24-9E3C-F92BAC2EFC5B}"/>
    <cellStyle name="Input 6 2 2 2 12 3" xfId="8573" xr:uid="{C3E87C1C-EAF5-4086-9233-4952E2C6B052}"/>
    <cellStyle name="Input 6 2 2 2 13" xfId="14529" xr:uid="{008A5FCF-88C7-4F2C-9EB4-454CB47EA3CC}"/>
    <cellStyle name="Input 6 2 2 2 14" xfId="21572" xr:uid="{BF0BE1F0-3075-4EA5-BFC0-481ED0A16C64}"/>
    <cellStyle name="Input 6 2 2 2 2" xfId="912" xr:uid="{E5514862-E00C-4CD8-BAFB-3000FE5C8F67}"/>
    <cellStyle name="Input 6 2 2 2 2 10" xfId="7997" xr:uid="{CD0BCE0C-3938-41E7-9DBF-9DE202895388}"/>
    <cellStyle name="Input 6 2 2 2 2 10 2" xfId="18562" xr:uid="{17424129-EA13-48C7-8EDA-BE200B52BE1F}"/>
    <cellStyle name="Input 6 2 2 2 2 10 2 2" xfId="26845" xr:uid="{BA03C81B-D25F-4556-9AC9-40401CE8AC2C}"/>
    <cellStyle name="Input 6 2 2 2 2 10 2 3" xfId="31995" xr:uid="{D754C074-9FD0-4A15-BCA3-635B4C53B75E}"/>
    <cellStyle name="Input 6 2 2 2 2 10 2 4" xfId="36564" xr:uid="{AF95C630-7CB1-47CB-A795-5E99CA714D4C}"/>
    <cellStyle name="Input 6 2 2 2 2 10 3" xfId="23700" xr:uid="{9234F00C-D29F-4F78-9252-2F88CAE49ED6}"/>
    <cellStyle name="Input 6 2 2 2 2 10 4" xfId="28983" xr:uid="{5671736A-EB87-4EF6-9A22-1D9EC09A6AED}"/>
    <cellStyle name="Input 6 2 2 2 2 10 5" xfId="33659" xr:uid="{2CD08C9C-7920-41AE-8AD8-EDCF773A53EA}"/>
    <cellStyle name="Input 6 2 2 2 2 11" xfId="9613" xr:uid="{E03DEB97-5F9F-4542-8A40-D4F31B6E3C7D}"/>
    <cellStyle name="Input 6 2 2 2 2 11 2" xfId="19029" xr:uid="{1BF135CE-8139-4852-A79C-121B6864C4A2}"/>
    <cellStyle name="Input 6 2 2 2 2 11 3" xfId="19252" xr:uid="{DD1BC07C-20E1-4FDA-B6A5-F3D0BA9939DF}"/>
    <cellStyle name="Input 6 2 2 2 2 12" xfId="15087" xr:uid="{5041C753-C7D9-4A54-BF14-84D5FFC9B83A}"/>
    <cellStyle name="Input 6 2 2 2 2 13" xfId="21094" xr:uid="{BBC9C66D-8047-4260-B3BF-D3B0236146A8}"/>
    <cellStyle name="Input 6 2 2 2 2 2" xfId="1044" xr:uid="{BBFCA4C7-FA20-40F1-8921-5A56A66B9B09}"/>
    <cellStyle name="Input 6 2 2 2 2 2 10" xfId="9745" xr:uid="{501E26C7-F7CC-4297-8334-363AB4D1E6AA}"/>
    <cellStyle name="Input 6 2 2 2 2 2 10 2" xfId="19161" xr:uid="{2C68B729-6E90-4C07-BE37-8376300AB2C6}"/>
    <cellStyle name="Input 6 2 2 2 2 2 10 3" xfId="21033" xr:uid="{B87EDDA7-D2EF-49B5-842C-0DD6E793F707}"/>
    <cellStyle name="Input 6 2 2 2 2 2 11" xfId="8241" xr:uid="{5977B0E9-132C-4353-8FB7-2E278B173ED6}"/>
    <cellStyle name="Input 6 2 2 2 2 2 12" xfId="21405" xr:uid="{27C2A4B1-3D04-4DE8-A13F-47108B384C4B}"/>
    <cellStyle name="Input 6 2 2 2 2 2 2" xfId="2208" xr:uid="{9DABC49F-49F5-403F-A687-D9B4F5C67C02}"/>
    <cellStyle name="Input 6 2 2 2 2 2 2 2" xfId="5118" xr:uid="{AE1C4EC7-DDBA-4BEB-BDAA-0909F9A6F8A0}"/>
    <cellStyle name="Input 6 2 2 2 2 2 2 2 2" xfId="16165" xr:uid="{E8016252-5B32-4DCB-9FDA-73C65581752E}"/>
    <cellStyle name="Input 6 2 2 2 2 2 2 2 3" xfId="24448" xr:uid="{D67E8A43-3E09-4B24-823A-9A3180A90654}"/>
    <cellStyle name="Input 6 2 2 2 2 2 2 2 4" xfId="29598" xr:uid="{A7467F48-E778-4AF7-9138-CC56769CD16B}"/>
    <cellStyle name="Input 6 2 2 2 2 2 2 2 5" xfId="34167" xr:uid="{58EA3ABA-E609-4008-876D-40AC9891FA04}"/>
    <cellStyle name="Input 6 2 2 2 2 2 2 3" xfId="10608" xr:uid="{CC13E303-111F-4FEA-9F5D-E5EAE53F3427}"/>
    <cellStyle name="Input 6 2 2 2 2 2 2 4" xfId="19880" xr:uid="{C2E859E6-2730-4DB2-89BD-DDDF243AD299}"/>
    <cellStyle name="Input 6 2 2 2 2 2 2 5" xfId="8932" xr:uid="{B3E54F90-8FC3-4A4F-B990-711FA4F53AD9}"/>
    <cellStyle name="Input 6 2 2 2 2 2 2 6" xfId="19900" xr:uid="{648CA561-4DF0-4427-8293-AC0BA690C6E2}"/>
    <cellStyle name="Input 6 2 2 2 2 2 3" xfId="2271" xr:uid="{5EEE48FE-AFC6-4D5B-94B9-2A903D256036}"/>
    <cellStyle name="Input 6 2 2 2 2 2 3 2" xfId="5176" xr:uid="{D9E484A2-FC30-4A95-8098-26DB523D68EC}"/>
    <cellStyle name="Input 6 2 2 2 2 2 3 2 2" xfId="16621" xr:uid="{FFCD5535-A7CA-464C-9789-8C4C731AF7B9}"/>
    <cellStyle name="Input 6 2 2 2 2 2 3 2 3" xfId="24904" xr:uid="{73E4A5AE-FF99-461B-8F87-6F0B819C293B}"/>
    <cellStyle name="Input 6 2 2 2 2 2 3 2 4" xfId="30054" xr:uid="{EC5AA01D-E0AA-4819-B76A-41B525C8C607}"/>
    <cellStyle name="Input 6 2 2 2 2 2 3 2 5" xfId="34623" xr:uid="{073C5904-6B5F-416F-B884-4E78F3A95DED}"/>
    <cellStyle name="Input 6 2 2 2 2 2 3 3" xfId="11141" xr:uid="{7E054496-BADB-4052-A6E6-3F8ED4BFF960}"/>
    <cellStyle name="Input 6 2 2 2 2 2 3 4" xfId="20386" xr:uid="{C936859F-34A9-4113-BFA8-50FCEC36780B}"/>
    <cellStyle name="Input 6 2 2 2 2 2 3 5" xfId="18674" xr:uid="{5286200F-9FBF-4EE6-A3C3-82317FB6DD72}"/>
    <cellStyle name="Input 6 2 2 2 2 2 3 6" xfId="29127" xr:uid="{A199163D-4550-4034-AB18-4BB17C4D9E71}"/>
    <cellStyle name="Input 6 2 2 2 2 2 4" xfId="3404" xr:uid="{4756E109-23AD-437A-96C3-AF3C3AD48047}"/>
    <cellStyle name="Input 6 2 2 2 2 2 4 2" xfId="6302" xr:uid="{73AEF33E-752C-4532-9C58-4F170EB69B7D}"/>
    <cellStyle name="Input 6 2 2 2 2 2 4 2 2" xfId="16766" xr:uid="{051EF30B-B57B-4CE3-A9C2-BD50A5428201}"/>
    <cellStyle name="Input 6 2 2 2 2 2 4 2 3" xfId="25049" xr:uid="{48D671FD-33E0-4C8E-9BAE-4D8AE750E3D3}"/>
    <cellStyle name="Input 6 2 2 2 2 2 4 2 4" xfId="30199" xr:uid="{B4089DC3-9F75-40DC-8E44-2FFD46CD7BF6}"/>
    <cellStyle name="Input 6 2 2 2 2 2 4 2 5" xfId="34768" xr:uid="{F31AC107-B3C6-4725-AACE-DF9C9C18E9D0}"/>
    <cellStyle name="Input 6 2 2 2 2 2 4 3" xfId="11289" xr:uid="{301AF18A-9133-473E-8184-33D85C4CDC20}"/>
    <cellStyle name="Input 6 2 2 2 2 2 4 4" xfId="20535" xr:uid="{B1FF9CF8-616C-4F56-8420-271AAB977B2A}"/>
    <cellStyle name="Input 6 2 2 2 2 2 4 5" xfId="21055" xr:uid="{2ADC4D32-1331-4EEC-A770-321FD42F1025}"/>
    <cellStyle name="Input 6 2 2 2 2 2 4 6" xfId="22203" xr:uid="{039A5D41-8679-4804-8061-707999107403}"/>
    <cellStyle name="Input 6 2 2 2 2 2 5" xfId="3689" xr:uid="{C795B2DA-B491-453B-AB77-B2D556964BBD}"/>
    <cellStyle name="Input 6 2 2 2 2 2 5 2" xfId="6586" xr:uid="{43E04F36-5913-4328-8F3D-8E5BCB0504B0}"/>
    <cellStyle name="Input 6 2 2 2 2 2 5 2 2" xfId="17148" xr:uid="{985E6853-BF1B-4CBE-A87E-AFCC7278307D}"/>
    <cellStyle name="Input 6 2 2 2 2 2 5 2 3" xfId="25431" xr:uid="{15B7FF7A-4E51-4127-8813-5F50B694C6C3}"/>
    <cellStyle name="Input 6 2 2 2 2 2 5 2 4" xfId="30581" xr:uid="{28DDDFD2-836B-4FFF-84AE-6F365B31DB65}"/>
    <cellStyle name="Input 6 2 2 2 2 2 5 2 5" xfId="35150" xr:uid="{3DAF0C21-2AAE-4E54-A7D6-05D4BDC3A940}"/>
    <cellStyle name="Input 6 2 2 2 2 2 5 3" xfId="12422" xr:uid="{188DC289-A461-4C1F-8D69-3D59C73BC1AD}"/>
    <cellStyle name="Input 6 2 2 2 2 2 5 4" xfId="21357" xr:uid="{435BA885-A552-44D6-88DA-D360F4D5D6F5}"/>
    <cellStyle name="Input 6 2 2 2 2 2 5 5" xfId="27144" xr:uid="{DE683898-2D25-4970-AABE-10A08E5FC65B}"/>
    <cellStyle name="Input 6 2 2 2 2 2 5 6" xfId="32245" xr:uid="{DFC6B5E1-5C1D-421D-A7C7-52586C588AEA}"/>
    <cellStyle name="Input 6 2 2 2 2 2 6" xfId="4455" xr:uid="{1D6CCFD5-9B1A-4BB8-9879-620276B65DB5}"/>
    <cellStyle name="Input 6 2 2 2 2 2 6 2" xfId="17355" xr:uid="{95B2BD11-1359-48D7-BFDA-5F490C572BDE}"/>
    <cellStyle name="Input 6 2 2 2 2 2 6 2 2" xfId="25638" xr:uid="{0635EA47-2933-493B-AE2D-E16766E608D3}"/>
    <cellStyle name="Input 6 2 2 2 2 2 6 2 3" xfId="30788" xr:uid="{259DD232-78CB-41EC-9E9C-A09A99597AD3}"/>
    <cellStyle name="Input 6 2 2 2 2 2 6 2 4" xfId="35357" xr:uid="{493EA1C6-5671-40F7-B1A1-396697AF7597}"/>
    <cellStyle name="Input 6 2 2 2 2 2 6 3" xfId="13481" xr:uid="{E05E57B4-EE21-4551-9491-E3941EBB4E1B}"/>
    <cellStyle name="Input 6 2 2 2 2 2 6 4" xfId="22099" xr:uid="{CF4E5723-3C02-4A47-A867-626729AED214}"/>
    <cellStyle name="Input 6 2 2 2 2 2 6 5" xfId="27596" xr:uid="{976FE988-D003-4030-8C4C-1497C0D8C4E5}"/>
    <cellStyle name="Input 6 2 2 2 2 2 6 6" xfId="32452" xr:uid="{0381BEBF-5BEA-4803-BB98-3B8FBDAF1E62}"/>
    <cellStyle name="Input 6 2 2 2 2 2 7" xfId="7695" xr:uid="{2F9E9472-FB17-4D2E-B600-FC76070E063B}"/>
    <cellStyle name="Input 6 2 2 2 2 2 7 2" xfId="18111" xr:uid="{3684C594-C42B-49DC-8F17-4EE6C0278832}"/>
    <cellStyle name="Input 6 2 2 2 2 2 7 2 2" xfId="26394" xr:uid="{D5888C57-3C3A-43B2-B91E-D0FECB2696AC}"/>
    <cellStyle name="Input 6 2 2 2 2 2 7 2 3" xfId="31544" xr:uid="{6F18C927-9622-4214-8CA4-1EBBB9E38214}"/>
    <cellStyle name="Input 6 2 2 2 2 2 7 2 4" xfId="36113" xr:uid="{F04D7286-50BE-4FF1-9B52-3793618C2F38}"/>
    <cellStyle name="Input 6 2 2 2 2 2 7 3" xfId="14480" xr:uid="{B3E8E721-9D7A-49AA-96EA-B6C7033C1A08}"/>
    <cellStyle name="Input 6 2 2 2 2 2 7 4" xfId="23018" xr:uid="{DB66FEDF-27F9-43B0-8A28-789612CF22EB}"/>
    <cellStyle name="Input 6 2 2 2 2 2 7 5" xfId="28427" xr:uid="{3A3919A7-C821-45D2-81F3-97B6850A8F20}"/>
    <cellStyle name="Input 6 2 2 2 2 2 7 6" xfId="33208" xr:uid="{7BB73D65-2047-41B6-A9A2-E7B56FBF090A}"/>
    <cellStyle name="Input 6 2 2 2 2 2 8" xfId="7818" xr:uid="{419C81D1-95C8-4AB5-BC8B-9E3520988B40}"/>
    <cellStyle name="Input 6 2 2 2 2 2 8 2" xfId="18417" xr:uid="{A664765D-633C-4614-BF58-7E97E3075986}"/>
    <cellStyle name="Input 6 2 2 2 2 2 8 2 2" xfId="26700" xr:uid="{8836F669-E63B-4A8E-9064-5D27DC1C18AE}"/>
    <cellStyle name="Input 6 2 2 2 2 2 8 2 3" xfId="31850" xr:uid="{5C52DF23-081A-4E73-B373-F94B5F468609}"/>
    <cellStyle name="Input 6 2 2 2 2 2 8 2 4" xfId="36419" xr:uid="{89707137-1B97-4C40-B0E1-55818CE41765}"/>
    <cellStyle name="Input 6 2 2 2 2 2 8 3" xfId="15155" xr:uid="{F5F3F065-B8DB-40CD-8212-DE9A5E9AF123}"/>
    <cellStyle name="Input 6 2 2 2 2 2 8 4" xfId="23555" xr:uid="{2AEF9990-AC16-459E-9936-3A9FE5196FEA}"/>
    <cellStyle name="Input 6 2 2 2 2 2 8 5" xfId="28838" xr:uid="{D3CA110B-3085-4BAB-96C0-77A8ACB1BB39}"/>
    <cellStyle name="Input 6 2 2 2 2 2 8 6" xfId="33514" xr:uid="{AB665CFC-8F8F-4E94-8A2E-027619EC955F}"/>
    <cellStyle name="Input 6 2 2 2 2 2 9" xfId="8129" xr:uid="{E6D852F0-68A9-4259-85AE-1E8F67352F02}"/>
    <cellStyle name="Input 6 2 2 2 2 2 9 2" xfId="18611" xr:uid="{9C464C4D-F671-4E19-9902-2DDC11CBEF2A}"/>
    <cellStyle name="Input 6 2 2 2 2 2 9 2 2" xfId="26894" xr:uid="{0EC90B75-9F09-4AC1-B705-59474EC73314}"/>
    <cellStyle name="Input 6 2 2 2 2 2 9 2 3" xfId="32044" xr:uid="{8E5E08DB-88CA-4D59-8CBC-CDAF132686FF}"/>
    <cellStyle name="Input 6 2 2 2 2 2 9 2 4" xfId="36613" xr:uid="{1966FC2F-4767-4964-90B9-C954CBB14912}"/>
    <cellStyle name="Input 6 2 2 2 2 2 9 3" xfId="23749" xr:uid="{7E6E015A-84ED-4E4A-81D4-D62DF7AA7236}"/>
    <cellStyle name="Input 6 2 2 2 2 2 9 4" xfId="29032" xr:uid="{8C189A16-7109-4D1C-9B93-A1DF38DEA54F}"/>
    <cellStyle name="Input 6 2 2 2 2 2 9 5" xfId="33708" xr:uid="{E34DD8D6-D727-444C-B1B2-C1F094CCCB07}"/>
    <cellStyle name="Input 6 2 2 2 2 3" xfId="2085" xr:uid="{5CE98E48-6B7A-47C7-A326-854FAB2C46F2}"/>
    <cellStyle name="Input 6 2 2 2 2 3 2" xfId="4995" xr:uid="{E9589BC1-ACCF-4C0A-912B-837FC853964F}"/>
    <cellStyle name="Input 6 2 2 2 2 3 2 2" xfId="16033" xr:uid="{092A2CF5-2131-4A44-8833-0C0032993242}"/>
    <cellStyle name="Input 6 2 2 2 2 3 2 3" xfId="24316" xr:uid="{C53F1ED5-BB39-4411-B222-4D1689C8587D}"/>
    <cellStyle name="Input 6 2 2 2 2 3 2 4" xfId="29466" xr:uid="{72F6CCA3-C2CA-41B2-BD7C-C4BD6B9D25B5}"/>
    <cellStyle name="Input 6 2 2 2 2 3 2 5" xfId="34035" xr:uid="{BF8482E0-A758-4310-9E5B-B60CF233D3C6}"/>
    <cellStyle name="Input 6 2 2 2 2 3 3" xfId="10476" xr:uid="{71D8A8C4-4DD0-4743-A170-C9DBCF8274BC}"/>
    <cellStyle name="Input 6 2 2 2 2 3 4" xfId="19748" xr:uid="{AA7DCA07-A0F9-4C65-B570-4A705CE577CC}"/>
    <cellStyle name="Input 6 2 2 2 2 3 5" xfId="21086" xr:uid="{AFA4C19E-FDD3-4A1D-A735-BBD56B0010AE}"/>
    <cellStyle name="Input 6 2 2 2 2 3 6" xfId="27227" xr:uid="{63B0AEAB-3A68-450C-894D-4E1BBA50FCD4}"/>
    <cellStyle name="Input 6 2 2 2 2 4" xfId="2538" xr:uid="{C94962D7-0E5C-4071-BC5B-7C62D960C6B0}"/>
    <cellStyle name="Input 6 2 2 2 2 4 2" xfId="5443" xr:uid="{2F930A39-1C95-41F0-B8A0-DEC768AD230E}"/>
    <cellStyle name="Input 6 2 2 2 2 4 2 2" xfId="16489" xr:uid="{003F5F8A-50D6-49CD-ABB5-727FDAB5F790}"/>
    <cellStyle name="Input 6 2 2 2 2 4 2 3" xfId="24772" xr:uid="{1FFAF715-F2FA-40E2-9564-E9BDF702AFD6}"/>
    <cellStyle name="Input 6 2 2 2 2 4 2 4" xfId="29922" xr:uid="{C9762803-43A1-4529-ABE3-0BF0B509E299}"/>
    <cellStyle name="Input 6 2 2 2 2 4 2 5" xfId="34491" xr:uid="{B5EB7BE9-FBF1-43FA-A0C6-A1DA0EF1FCF0}"/>
    <cellStyle name="Input 6 2 2 2 2 4 3" xfId="11009" xr:uid="{54DF8819-8C8E-4712-B62E-0C86F5522D40}"/>
    <cellStyle name="Input 6 2 2 2 2 4 4" xfId="20254" xr:uid="{7D55D90E-DDD5-4B55-A0EF-488C158FF7AC}"/>
    <cellStyle name="Input 6 2 2 2 2 4 5" xfId="21017" xr:uid="{08D40C3B-66DD-4851-B357-5E7F358EA03C}"/>
    <cellStyle name="Input 6 2 2 2 2 4 6" xfId="19903" xr:uid="{833CD21E-0AAB-4EFA-91EC-3DAF3FA4538E}"/>
    <cellStyle name="Input 6 2 2 2 2 5" xfId="3272" xr:uid="{13EE416D-53CB-4D98-A4CD-B8D345775D6D}"/>
    <cellStyle name="Input 6 2 2 2 2 5 2" xfId="6170" xr:uid="{A9054312-1C12-4E0F-9F7D-D839127A6BC3}"/>
    <cellStyle name="Input 6 2 2 2 2 5 2 2" xfId="16638" xr:uid="{3899D0D2-F3E3-4115-9E84-6A5270B1ACB0}"/>
    <cellStyle name="Input 6 2 2 2 2 5 2 3" xfId="24921" xr:uid="{78F40E74-E937-4AD0-A654-076172927001}"/>
    <cellStyle name="Input 6 2 2 2 2 5 2 4" xfId="30071" xr:uid="{CE848E9F-A4CA-46C8-8038-3839A38B87EB}"/>
    <cellStyle name="Input 6 2 2 2 2 5 2 5" xfId="34640" xr:uid="{5B9B8D06-BCE9-466C-A9C3-32851DD1513D}"/>
    <cellStyle name="Input 6 2 2 2 2 5 3" xfId="11158" xr:uid="{9A3C3D0F-404A-46E6-948C-5E2DE0B456BC}"/>
    <cellStyle name="Input 6 2 2 2 2 5 4" xfId="20403" xr:uid="{5961EC35-458F-462B-BC12-B718D7C35D9D}"/>
    <cellStyle name="Input 6 2 2 2 2 5 5" xfId="19492" xr:uid="{1DA43FA5-C70D-48AB-A97D-ED2E0F23F9F9}"/>
    <cellStyle name="Input 6 2 2 2 2 5 6" xfId="21026" xr:uid="{ED08E5BC-1397-403A-8BE6-E276E49DB0D1}"/>
    <cellStyle name="Input 6 2 2 2 2 6" xfId="3557" xr:uid="{4956DDE0-E9EB-438B-B40A-BF7F2659002B}"/>
    <cellStyle name="Input 6 2 2 2 2 6 2" xfId="6454" xr:uid="{3EE82CC3-9342-4D78-9D7E-B2CB4131FBAC}"/>
    <cellStyle name="Input 6 2 2 2 2 6 2 2" xfId="17016" xr:uid="{CAE7D6DD-E144-435E-A872-5B6FB517490B}"/>
    <cellStyle name="Input 6 2 2 2 2 6 2 3" xfId="25299" xr:uid="{8D3F980E-89D6-419A-8CAC-01DE0C6524BE}"/>
    <cellStyle name="Input 6 2 2 2 2 6 2 4" xfId="30449" xr:uid="{A5D5BB60-AA4F-4FD3-80B5-EE43EB80DB85}"/>
    <cellStyle name="Input 6 2 2 2 2 6 2 5" xfId="35018" xr:uid="{53A2B277-3234-4DFF-9664-42B7067B3F0E}"/>
    <cellStyle name="Input 6 2 2 2 2 6 3" xfId="12290" xr:uid="{E78C66A2-6537-4986-B4C9-16ED0884DDB6}"/>
    <cellStyle name="Input 6 2 2 2 2 6 4" xfId="21225" xr:uid="{3BED69B9-3C24-43F1-B28D-FAE5AEE9A506}"/>
    <cellStyle name="Input 6 2 2 2 2 6 5" xfId="27012" xr:uid="{F993229A-8F4D-43BF-9B9F-F554EBDA5D50}"/>
    <cellStyle name="Input 6 2 2 2 2 6 6" xfId="32113" xr:uid="{FC5099EF-71D8-4345-BE70-60E97F10C8E8}"/>
    <cellStyle name="Input 6 2 2 2 2 7" xfId="4323" xr:uid="{A00C9341-3B5F-47F7-8FB7-027894F442B8}"/>
    <cellStyle name="Input 6 2 2 2 2 7 2" xfId="17300" xr:uid="{F583D1C6-8F44-41FF-8515-2CA425F9C68C}"/>
    <cellStyle name="Input 6 2 2 2 2 7 2 2" xfId="25583" xr:uid="{E5262A22-CCE1-4837-A8D9-F754594F4EEC}"/>
    <cellStyle name="Input 6 2 2 2 2 7 2 3" xfId="30733" xr:uid="{43C2C70C-906A-4AA4-82CE-02CD7A234D0E}"/>
    <cellStyle name="Input 6 2 2 2 2 7 2 4" xfId="35302" xr:uid="{07DDEBCD-1CCF-49E6-A331-89209F4C88D6}"/>
    <cellStyle name="Input 6 2 2 2 2 7 3" xfId="13411" xr:uid="{0FC2A82B-31FE-478D-A8D9-2CC643401D9E}"/>
    <cellStyle name="Input 6 2 2 2 2 7 4" xfId="22029" xr:uid="{2F74BB48-1228-48FE-905F-D42D86166BAD}"/>
    <cellStyle name="Input 6 2 2 2 2 7 5" xfId="27536" xr:uid="{3EDE1095-4ECB-41C6-8DE3-34A4B2B2C253}"/>
    <cellStyle name="Input 6 2 2 2 2 7 6" xfId="32397" xr:uid="{0E06EB03-BD32-4059-B8BA-42F4D9D960B1}"/>
    <cellStyle name="Input 6 2 2 2 2 8" xfId="7577" xr:uid="{36DEDA96-FD33-4E73-A7B1-70C0AAB6E116}"/>
    <cellStyle name="Input 6 2 2 2 2 8 2" xfId="17463" xr:uid="{4C09DD0E-D087-4904-9FC8-D2A3F9058C1B}"/>
    <cellStyle name="Input 6 2 2 2 2 8 2 2" xfId="25746" xr:uid="{C2233BED-EFEB-4619-B9E6-A5B00CFCF5F7}"/>
    <cellStyle name="Input 6 2 2 2 2 8 2 3" xfId="30896" xr:uid="{1C053C05-D314-4B46-B041-C400A392EE56}"/>
    <cellStyle name="Input 6 2 2 2 2 8 2 4" xfId="35465" xr:uid="{FD930C44-CA51-4DD9-943C-D99FAF7FE554}"/>
    <cellStyle name="Input 6 2 2 2 2 8 3" xfId="13783" xr:uid="{4B0D4787-0547-4CBA-880B-1C4E633CD29E}"/>
    <cellStyle name="Input 6 2 2 2 2 8 4" xfId="22323" xr:uid="{F4BCB558-BB02-47E8-9B00-ADBA9DFCB509}"/>
    <cellStyle name="Input 6 2 2 2 2 8 5" xfId="27752" xr:uid="{BB7C864F-1593-45F5-AAED-DC10B30BA41E}"/>
    <cellStyle name="Input 6 2 2 2 2 8 6" xfId="32560" xr:uid="{FAE72545-F719-4508-91F6-5790D1C37742}"/>
    <cellStyle name="Input 6 2 2 2 2 9" xfId="7863" xr:uid="{0D177F20-E3AA-4C58-9336-22C99467A2C6}"/>
    <cellStyle name="Input 6 2 2 2 2 9 2" xfId="18285" xr:uid="{48CB715F-4DCE-4008-B613-556976215B60}"/>
    <cellStyle name="Input 6 2 2 2 2 9 2 2" xfId="26568" xr:uid="{8A65E77E-043A-48EF-BBD6-CED68953E733}"/>
    <cellStyle name="Input 6 2 2 2 2 9 2 3" xfId="31718" xr:uid="{500A02FB-8656-41E2-A473-20A46722362A}"/>
    <cellStyle name="Input 6 2 2 2 2 9 2 4" xfId="36287" xr:uid="{2846F20A-BE07-41CB-B4EB-5A80B9CB6AE5}"/>
    <cellStyle name="Input 6 2 2 2 2 9 3" xfId="15027" xr:uid="{43033D4E-1591-4703-8A3E-554B9A2C7298}"/>
    <cellStyle name="Input 6 2 2 2 2 9 4" xfId="23423" xr:uid="{24EE692D-3F21-4396-BD5C-0488AA82B32A}"/>
    <cellStyle name="Input 6 2 2 2 2 9 5" xfId="28706" xr:uid="{1751D9E7-1C16-4C1D-B224-1DBADE1D6603}"/>
    <cellStyle name="Input 6 2 2 2 2 9 6" xfId="33382" xr:uid="{919A5CB3-6ADE-4CD6-93D8-F9E6C00B9981}"/>
    <cellStyle name="Input 6 2 2 2 3" xfId="980" xr:uid="{2DD07D27-3AD6-4A39-BC0E-8446319182EA}"/>
    <cellStyle name="Input 6 2 2 2 3 10" xfId="9681" xr:uid="{E2D010CA-C769-46DF-B5A6-358396C8591D}"/>
    <cellStyle name="Input 6 2 2 2 3 10 2" xfId="19097" xr:uid="{41A18906-3A0B-4BF5-9770-8F4270F6CD38}"/>
    <cellStyle name="Input 6 2 2 2 3 10 3" xfId="20976" xr:uid="{D72466C8-FDF8-4881-A011-7145268F517B}"/>
    <cellStyle name="Input 6 2 2 2 3 11" xfId="8478" xr:uid="{09A19AAA-D99E-420E-8819-1620346373B0}"/>
    <cellStyle name="Input 6 2 2 2 3 12" xfId="18744" xr:uid="{CC0771CC-176D-4583-AB1E-B8271B8F68CF}"/>
    <cellStyle name="Input 6 2 2 2 3 2" xfId="2148" xr:uid="{82518E8C-5DC0-4644-8CD4-372BFA58E98C}"/>
    <cellStyle name="Input 6 2 2 2 3 2 2" xfId="5058" xr:uid="{16A9CBC4-F159-4EEB-A292-99E181ABB84E}"/>
    <cellStyle name="Input 6 2 2 2 3 2 2 2" xfId="16101" xr:uid="{5C10869C-5A5B-458D-A174-844131188E09}"/>
    <cellStyle name="Input 6 2 2 2 3 2 2 3" xfId="24384" xr:uid="{0F1DDDCA-3864-4E26-B1B5-EFBC2BFF136A}"/>
    <cellStyle name="Input 6 2 2 2 3 2 2 4" xfId="29534" xr:uid="{C01A9A71-4FEF-43C3-8070-F5840C35F661}"/>
    <cellStyle name="Input 6 2 2 2 3 2 2 5" xfId="34103" xr:uid="{16E534D4-19AD-4110-85F8-3961E1DC1679}"/>
    <cellStyle name="Input 6 2 2 2 3 2 3" xfId="10544" xr:uid="{CA512BB2-553A-405F-8C82-F8520CF72329}"/>
    <cellStyle name="Input 6 2 2 2 3 2 4" xfId="19816" xr:uid="{BE46C08A-1912-4F2A-9844-A1FDFEC4F3A5}"/>
    <cellStyle name="Input 6 2 2 2 3 2 5" xfId="18863" xr:uid="{B87C0A81-097B-496E-9ADD-CF713D66A801}"/>
    <cellStyle name="Input 6 2 2 2 3 2 6" xfId="22079" xr:uid="{3618B903-A5B0-42B1-82D3-446ABEA392FC}"/>
    <cellStyle name="Input 6 2 2 2 3 3" xfId="3022" xr:uid="{2374F934-3E29-4A9A-B249-DC27143628B6}"/>
    <cellStyle name="Input 6 2 2 2 3 3 2" xfId="5923" xr:uid="{6211A8B4-4A43-4C0F-97C3-1AFF1C3AB414}"/>
    <cellStyle name="Input 6 2 2 2 3 3 2 2" xfId="16557" xr:uid="{6FEC2F86-F811-4635-923E-69452E486C4C}"/>
    <cellStyle name="Input 6 2 2 2 3 3 2 3" xfId="24840" xr:uid="{4A29E95A-8852-4A39-A1FF-67B64810FD31}"/>
    <cellStyle name="Input 6 2 2 2 3 3 2 4" xfId="29990" xr:uid="{E2EC66E1-BC3D-4C60-BA39-E0A5A2927B15}"/>
    <cellStyle name="Input 6 2 2 2 3 3 2 5" xfId="34559" xr:uid="{1FCC044C-09BF-4FEC-83C8-2F67781F0AAB}"/>
    <cellStyle name="Input 6 2 2 2 3 3 3" xfId="11077" xr:uid="{814148D3-0D0D-4B62-B67C-659C9A3930C6}"/>
    <cellStyle name="Input 6 2 2 2 3 3 4" xfId="20322" xr:uid="{A54AD930-2AAC-47B8-B8AB-5F5C11DE6D7D}"/>
    <cellStyle name="Input 6 2 2 2 3 3 5" xfId="15315" xr:uid="{92573E81-ABBD-4573-B3BA-07A4BAB56C2D}"/>
    <cellStyle name="Input 6 2 2 2 3 3 6" xfId="29136" xr:uid="{F95B0A5A-D163-42BE-AA59-514C882ECACD}"/>
    <cellStyle name="Input 6 2 2 2 3 4" xfId="3340" xr:uid="{D6D66585-8D52-4DF7-9043-F899E4BAE93C}"/>
    <cellStyle name="Input 6 2 2 2 3 4 2" xfId="6238" xr:uid="{5F2EDAEF-CE90-468D-A813-6E622FADB13C}"/>
    <cellStyle name="Input 6 2 2 2 3 4 2 2" xfId="16740" xr:uid="{DD7A33E5-05CC-49BF-A252-56BAC4950ED3}"/>
    <cellStyle name="Input 6 2 2 2 3 4 2 3" xfId="25023" xr:uid="{DFDE1918-EF8E-4D54-8BDC-DFAA2810403F}"/>
    <cellStyle name="Input 6 2 2 2 3 4 2 4" xfId="30173" xr:uid="{2C6B8330-E329-479C-8DA7-C03DF0AE6A67}"/>
    <cellStyle name="Input 6 2 2 2 3 4 2 5" xfId="34742" xr:uid="{8ED7CB7E-373C-4D45-85ED-C6DBC146247B}"/>
    <cellStyle name="Input 6 2 2 2 3 4 3" xfId="11263" xr:uid="{020F7146-EC21-4C8B-98D7-1D4C81CF2570}"/>
    <cellStyle name="Input 6 2 2 2 3 4 4" xfId="20509" xr:uid="{FB279A82-F17D-4C79-A1A6-42AE10672BD7}"/>
    <cellStyle name="Input 6 2 2 2 3 4 5" xfId="20743" xr:uid="{3D008DF6-528C-4FB9-996E-A66E8032E44C}"/>
    <cellStyle name="Input 6 2 2 2 3 4 6" xfId="27193" xr:uid="{D85CBB9B-1325-48B0-9A4D-D7AFDCE21298}"/>
    <cellStyle name="Input 6 2 2 2 3 5" xfId="3625" xr:uid="{659D8912-D19F-4606-B3A0-6E400D204D0E}"/>
    <cellStyle name="Input 6 2 2 2 3 5 2" xfId="6522" xr:uid="{E276A7D9-44AD-46AD-B2A9-7F249A837252}"/>
    <cellStyle name="Input 6 2 2 2 3 5 2 2" xfId="17084" xr:uid="{7195451C-6392-4F1F-A23A-0439982C6F4C}"/>
    <cellStyle name="Input 6 2 2 2 3 5 2 3" xfId="25367" xr:uid="{1C48FCB3-B446-4EDC-ABFE-773710BABAF5}"/>
    <cellStyle name="Input 6 2 2 2 3 5 2 4" xfId="30517" xr:uid="{B7CE1BD4-9D0A-4C41-A6F8-3B978EC00FFC}"/>
    <cellStyle name="Input 6 2 2 2 3 5 2 5" xfId="35086" xr:uid="{A74AF051-DCDF-4CA2-89D6-90AFC42E61FC}"/>
    <cellStyle name="Input 6 2 2 2 3 5 3" xfId="12358" xr:uid="{77DFE518-E4B6-43A7-B2AB-24352BCEA86F}"/>
    <cellStyle name="Input 6 2 2 2 3 5 4" xfId="21293" xr:uid="{F59CAEC7-3722-468A-BF96-15256B4364B2}"/>
    <cellStyle name="Input 6 2 2 2 3 5 5" xfId="27080" xr:uid="{420818F9-D814-4109-BB92-EF62B5BBAFDC}"/>
    <cellStyle name="Input 6 2 2 2 3 5 6" xfId="32181" xr:uid="{D7023705-A688-40D4-805D-53462571B7B9}"/>
    <cellStyle name="Input 6 2 2 2 3 6" xfId="4391" xr:uid="{D54B401D-733A-448F-905B-8B631E1A3A04}"/>
    <cellStyle name="Input 6 2 2 2 3 6 2" xfId="17819" xr:uid="{2024008A-1D08-400C-BFFB-09EE0A9BF0B8}"/>
    <cellStyle name="Input 6 2 2 2 3 6 2 2" xfId="26102" xr:uid="{400C418E-8EEA-4AEC-8219-B17939156C83}"/>
    <cellStyle name="Input 6 2 2 2 3 6 2 3" xfId="31252" xr:uid="{93F4B51A-5B1A-425A-818B-3770BAC22BCD}"/>
    <cellStyle name="Input 6 2 2 2 3 6 2 4" xfId="35821" xr:uid="{F15CC96E-1ECA-4B4D-9253-62DD0D69FFA0}"/>
    <cellStyle name="Input 6 2 2 2 3 6 3" xfId="14199" xr:uid="{4A370393-95D8-4AC9-B90C-42DCB1E75547}"/>
    <cellStyle name="Input 6 2 2 2 3 6 4" xfId="22724" xr:uid="{976F1056-5F27-46A6-99A9-BAA9325F0AC1}"/>
    <cellStyle name="Input 6 2 2 2 3 6 5" xfId="28135" xr:uid="{82EB579D-08BD-4DAF-B4E4-B01500BFAA85}"/>
    <cellStyle name="Input 6 2 2 2 3 6 6" xfId="32916" xr:uid="{3BF1C08C-BECA-4C3D-9575-F30190E13C92}"/>
    <cellStyle name="Input 6 2 2 2 3 7" xfId="7639" xr:uid="{238D60C0-8039-48D2-86DC-2489F7CE21CC}"/>
    <cellStyle name="Input 6 2 2 2 3 7 2" xfId="17243" xr:uid="{74AE07B2-14F8-4FA3-B2E1-E349750594FC}"/>
    <cellStyle name="Input 6 2 2 2 3 7 2 2" xfId="25526" xr:uid="{56BB8FA9-8105-47AA-A825-155E481841D2}"/>
    <cellStyle name="Input 6 2 2 2 3 7 2 3" xfId="30676" xr:uid="{E98B27DA-D429-4DC2-9D71-47AE413C2111}"/>
    <cellStyle name="Input 6 2 2 2 3 7 2 4" xfId="35245" xr:uid="{C4BDC2AF-0811-439B-93A3-7EB4F6FA6C5F}"/>
    <cellStyle name="Input 6 2 2 2 3 7 3" xfId="13326" xr:uid="{EDDBBEC4-E9F0-458B-B57F-2BEC6623E258}"/>
    <cellStyle name="Input 6 2 2 2 3 7 4" xfId="21948" xr:uid="{C6F75D35-371E-49E7-ACA6-5D6C39635B3F}"/>
    <cellStyle name="Input 6 2 2 2 3 7 5" xfId="27471" xr:uid="{AAAA82D1-87F6-4379-8A21-9156186C29FD}"/>
    <cellStyle name="Input 6 2 2 2 3 7 6" xfId="32340" xr:uid="{D9C5951E-7CF0-4F61-8FF5-5130C4835DE1}"/>
    <cellStyle name="Input 6 2 2 2 3 8" xfId="7315" xr:uid="{7B0D91C5-F21C-4F00-ADBD-8BDC7DAADA1C}"/>
    <cellStyle name="Input 6 2 2 2 3 8 2" xfId="18353" xr:uid="{BDAB56F9-E7AB-48C9-90D4-EF5DB7321A3B}"/>
    <cellStyle name="Input 6 2 2 2 3 8 2 2" xfId="26636" xr:uid="{DF97D0D6-87B8-41FF-82A3-B1F0E24BEC92}"/>
    <cellStyle name="Input 6 2 2 2 3 8 2 3" xfId="31786" xr:uid="{9AC0C7CA-CD57-45AD-A7C4-07D75CFD519E}"/>
    <cellStyle name="Input 6 2 2 2 3 8 2 4" xfId="36355" xr:uid="{F1E8807E-F401-4499-8DA8-41BB00BF332F}"/>
    <cellStyle name="Input 6 2 2 2 3 8 3" xfId="15093" xr:uid="{A2FE3306-779F-4971-965D-1FE2F5FAF9EA}"/>
    <cellStyle name="Input 6 2 2 2 3 8 4" xfId="23491" xr:uid="{B7A9392F-9C09-47D6-B75B-80F26881CDC2}"/>
    <cellStyle name="Input 6 2 2 2 3 8 5" xfId="28774" xr:uid="{55577CDB-0CB2-4C2A-9AEA-5B2885AFAA86}"/>
    <cellStyle name="Input 6 2 2 2 3 8 6" xfId="33450" xr:uid="{1C60FE7D-4277-435F-A019-E33273A558CA}"/>
    <cellStyle name="Input 6 2 2 2 3 9" xfId="8065" xr:uid="{831BAE85-2771-4BCE-83BF-C206F05C3642}"/>
    <cellStyle name="Input 6 2 2 2 3 9 2" xfId="18433" xr:uid="{438721EA-91CA-445B-AB38-645C66F7D924}"/>
    <cellStyle name="Input 6 2 2 2 3 9 2 2" xfId="26716" xr:uid="{AD416025-A349-4EF7-983A-B40AA9ABF0A7}"/>
    <cellStyle name="Input 6 2 2 2 3 9 2 3" xfId="31866" xr:uid="{77C2798C-2CF5-46B8-8E1E-791B9B910109}"/>
    <cellStyle name="Input 6 2 2 2 3 9 2 4" xfId="36435" xr:uid="{65E2E5CA-93EE-4AB0-9B4F-EFD33AFC70D0}"/>
    <cellStyle name="Input 6 2 2 2 3 9 3" xfId="23571" xr:uid="{C96AB17E-0D50-41AE-971E-4C127E3DFDD6}"/>
    <cellStyle name="Input 6 2 2 2 3 9 4" xfId="28854" xr:uid="{03A32501-DD56-4C4D-983F-A977FED9CDC6}"/>
    <cellStyle name="Input 6 2 2 2 3 9 5" xfId="33530" xr:uid="{9E36A4B4-9154-40F9-A4B4-9CC4C983BB11}"/>
    <cellStyle name="Input 6 2 2 2 4" xfId="2020" xr:uid="{D9E8E20A-9650-4BFF-B3A2-3CA3ED3C839D}"/>
    <cellStyle name="Input 6 2 2 2 4 2" xfId="4930" xr:uid="{0FE94E8E-DD08-4725-87DA-58C765E9A2A8}"/>
    <cellStyle name="Input 6 2 2 2 4 2 2" xfId="15963" xr:uid="{59574BEE-9266-4607-87B5-53C3BB6441B0}"/>
    <cellStyle name="Input 6 2 2 2 4 2 3" xfId="24246" xr:uid="{79AE32A9-2263-4F21-91E9-404241702AEA}"/>
    <cellStyle name="Input 6 2 2 2 4 2 4" xfId="29396" xr:uid="{AC75EA42-7EFB-4BAE-947F-11832CBB85EE}"/>
    <cellStyle name="Input 6 2 2 2 4 2 5" xfId="33965" xr:uid="{46B5C682-A8F8-470F-90E1-9537EBA0189C}"/>
    <cellStyle name="Input 6 2 2 2 4 3" xfId="10406" xr:uid="{CC787ECE-B911-4F32-BC26-99BDBD08FC4F}"/>
    <cellStyle name="Input 6 2 2 2 4 4" xfId="19678" xr:uid="{6658D2B0-3918-4EEA-A99C-4EBAE499C5CC}"/>
    <cellStyle name="Input 6 2 2 2 4 5" xfId="14162" xr:uid="{3CAE2CE7-516D-4F99-B1EA-6EED19A03F7F}"/>
    <cellStyle name="Input 6 2 2 2 4 6" xfId="22272" xr:uid="{55E8D7A3-8725-4444-8621-34D0713EFDE2}"/>
    <cellStyle name="Input 6 2 2 2 5" xfId="2822" xr:uid="{A17FDF6B-2607-48AF-8056-A77EF257B4F5}"/>
    <cellStyle name="Input 6 2 2 2 5 2" xfId="5726" xr:uid="{381F8F26-8815-46A2-BEC9-5FCE867DEA31}"/>
    <cellStyle name="Input 6 2 2 2 5 2 2" xfId="16417" xr:uid="{3990C3F8-0F36-4EFD-8086-E20DD307235F}"/>
    <cellStyle name="Input 6 2 2 2 5 2 3" xfId="24700" xr:uid="{8A933A70-5D58-4338-8B14-16B84E9B02D4}"/>
    <cellStyle name="Input 6 2 2 2 5 2 4" xfId="29850" xr:uid="{2CC82C13-DA49-4BC4-8270-E4EC5C4BE32F}"/>
    <cellStyle name="Input 6 2 2 2 5 2 5" xfId="34419" xr:uid="{53EB5E10-2CBA-4B99-B996-CB8FAFCCEEDF}"/>
    <cellStyle name="Input 6 2 2 2 5 3" xfId="10937" xr:uid="{A7B63982-09E9-4ADA-8FB3-09E54902F322}"/>
    <cellStyle name="Input 6 2 2 2 5 4" xfId="20182" xr:uid="{475E3484-F293-47C9-8E41-01AE91C6ACFB}"/>
    <cellStyle name="Input 6 2 2 2 5 5" xfId="20707" xr:uid="{F60A564A-9BB2-4C3B-9405-303C77BDD57E}"/>
    <cellStyle name="Input 6 2 2 2 5 6" xfId="28586" xr:uid="{458B7F54-9B95-43CF-9556-798265B4E082}"/>
    <cellStyle name="Input 6 2 2 2 6" xfId="3203" xr:uid="{D004B3EA-698C-4B0E-991E-0B9643C2A230}"/>
    <cellStyle name="Input 6 2 2 2 6 2" xfId="6101" xr:uid="{4EC46B48-BD79-48C0-8E2C-F0E60555904D}"/>
    <cellStyle name="Input 6 2 2 2 6 2 2" xfId="16206" xr:uid="{9E3CD271-844D-476B-AF12-4095A35C7153}"/>
    <cellStyle name="Input 6 2 2 2 6 2 3" xfId="24489" xr:uid="{DA31450C-CE0B-4428-A8A2-15A379198852}"/>
    <cellStyle name="Input 6 2 2 2 6 2 4" xfId="29639" xr:uid="{468CA650-9223-4125-98B3-17270BA8C237}"/>
    <cellStyle name="Input 6 2 2 2 6 2 5" xfId="34208" xr:uid="{6837815B-2597-4968-A2D7-DD3E9017578B}"/>
    <cellStyle name="Input 6 2 2 2 6 3" xfId="10725" xr:uid="{F8C572E1-A999-4DF6-B537-B045BA60D661}"/>
    <cellStyle name="Input 6 2 2 2 6 4" xfId="19970" xr:uid="{E8AE5784-4AE2-455E-B092-C32900E1B60A}"/>
    <cellStyle name="Input 6 2 2 2 6 5" xfId="21803" xr:uid="{DE7D7F3F-A7AE-4E90-8043-7DA0685437C1}"/>
    <cellStyle name="Input 6 2 2 2 6 6" xfId="27363" xr:uid="{C9A315A3-94D8-4F0E-B65E-B1482D3EB7C1}"/>
    <cellStyle name="Input 6 2 2 2 7" xfId="3488" xr:uid="{46E2E333-1724-483D-99E7-DD526BD6AFE4}"/>
    <cellStyle name="Input 6 2 2 2 7 2" xfId="6385" xr:uid="{967EFDBA-C865-403C-A59D-09B349DEBEDB}"/>
    <cellStyle name="Input 6 2 2 2 7 2 2" xfId="16947" xr:uid="{351BC763-729F-47A9-888A-D6D75B50130A}"/>
    <cellStyle name="Input 6 2 2 2 7 2 3" xfId="25230" xr:uid="{DEE7442F-C3CC-4D2C-8BB2-78B520847693}"/>
    <cellStyle name="Input 6 2 2 2 7 2 4" xfId="30380" xr:uid="{751035BD-FC58-4718-B9BE-11EB75FEA91D}"/>
    <cellStyle name="Input 6 2 2 2 7 2 5" xfId="34949" xr:uid="{0F761DBC-BCF9-4850-9A68-E3D8774E8BEA}"/>
    <cellStyle name="Input 6 2 2 2 7 3" xfId="12221" xr:uid="{D7C1DDBD-65EA-4484-B002-B75613D5DACD}"/>
    <cellStyle name="Input 6 2 2 2 7 4" xfId="21156" xr:uid="{4CA32154-154C-4B51-A4FA-F7B6DEFB477F}"/>
    <cellStyle name="Input 6 2 2 2 7 5" xfId="26943" xr:uid="{1D9AF932-1C70-4E85-B7D8-1C2FB76821A1}"/>
    <cellStyle name="Input 6 2 2 2 7 6" xfId="28547" xr:uid="{269DB567-EDCE-43A0-865E-EF8D251E8B2C}"/>
    <cellStyle name="Input 6 2 2 2 8" xfId="4254" xr:uid="{FA54A6C4-E5C8-46A1-852A-8CA3CA6B1154}"/>
    <cellStyle name="Input 6 2 2 2 8 2" xfId="17645" xr:uid="{EDDFEDBC-48FC-4A21-9269-9B0045B94E1A}"/>
    <cellStyle name="Input 6 2 2 2 8 2 2" xfId="25928" xr:uid="{8DA77451-8D10-471A-9129-C311A2942EAD}"/>
    <cellStyle name="Input 6 2 2 2 8 2 3" xfId="31078" xr:uid="{C0ADB54F-5E17-4CED-BD82-16D6C5C87B9B}"/>
    <cellStyle name="Input 6 2 2 2 8 2 4" xfId="35647" xr:uid="{E5E66F42-968C-4709-82C1-6F27D9BED227}"/>
    <cellStyle name="Input 6 2 2 2 8 3" xfId="13959" xr:uid="{D1E92AE8-1AC4-4B1A-BCB0-8CD734525AA7}"/>
    <cellStyle name="Input 6 2 2 2 8 4" xfId="22505" xr:uid="{DD8968D4-562F-4B43-99BF-B4321A4076AA}"/>
    <cellStyle name="Input 6 2 2 2 8 5" xfId="27934" xr:uid="{2E8D4FC9-350C-44CE-8C19-95C4DB911142}"/>
    <cellStyle name="Input 6 2 2 2 8 6" xfId="32742" xr:uid="{B781BDA6-DC13-4D78-83CF-8061D19E3D65}"/>
    <cellStyle name="Input 6 2 2 2 9" xfId="7512" xr:uid="{CF8E3AA0-6926-413D-B4AF-22A1D0C6040B}"/>
    <cellStyle name="Input 6 2 2 2 9 2" xfId="17591" xr:uid="{4E93B402-9213-467B-B026-7592EB499235}"/>
    <cellStyle name="Input 6 2 2 2 9 2 2" xfId="25874" xr:uid="{0A8AFF26-1343-4333-AC4F-7B463B69B6A1}"/>
    <cellStyle name="Input 6 2 2 2 9 2 3" xfId="31024" xr:uid="{D11C4A7F-18AB-4651-B4F4-53220BF8AEA8}"/>
    <cellStyle name="Input 6 2 2 2 9 2 4" xfId="35593" xr:uid="{7853C33B-59F5-4D85-83E3-FAFC1DA6594D}"/>
    <cellStyle name="Input 6 2 2 2 9 3" xfId="13906" xr:uid="{FCF15310-BA57-4E57-93B6-60ADB3E82C61}"/>
    <cellStyle name="Input 6 2 2 2 9 4" xfId="22451" xr:uid="{3261B33C-5287-468F-992F-E8C1FE7C2D26}"/>
    <cellStyle name="Input 6 2 2 2 9 5" xfId="27880" xr:uid="{8815254B-4D5D-4F77-A5B8-51D9A305F5E9}"/>
    <cellStyle name="Input 6 2 2 2 9 6" xfId="32688" xr:uid="{4661348A-6358-4873-91DC-D4027E7BAD6C}"/>
    <cellStyle name="Input 6 2 2 3" xfId="861" xr:uid="{9706CB69-B912-420F-A9A3-59581DC04F6B}"/>
    <cellStyle name="Input 6 2 2 3 10" xfId="7948" xr:uid="{E7084440-34D1-4B52-8F61-3187D914EBD4}"/>
    <cellStyle name="Input 6 2 2 3 10 2" xfId="18516" xr:uid="{CB46F77E-582E-4493-A715-694D423BA87F}"/>
    <cellStyle name="Input 6 2 2 3 10 2 2" xfId="26799" xr:uid="{5FB01269-BB66-423F-82BB-CF2BDDEA6270}"/>
    <cellStyle name="Input 6 2 2 3 10 2 3" xfId="31949" xr:uid="{974C5805-A65C-40D7-894E-96BAFD09CF64}"/>
    <cellStyle name="Input 6 2 2 3 10 2 4" xfId="36518" xr:uid="{7FDB2A81-840F-4631-A867-503777F7CB28}"/>
    <cellStyle name="Input 6 2 2 3 10 3" xfId="23654" xr:uid="{90699020-B2EA-4595-9E53-444D82E18A0A}"/>
    <cellStyle name="Input 6 2 2 3 10 4" xfId="28937" xr:uid="{E645BA29-05E8-422C-A981-4CD2CE29033F}"/>
    <cellStyle name="Input 6 2 2 3 10 5" xfId="33613" xr:uid="{40A8B67B-D133-415C-B1D9-0BB0A8130DFC}"/>
    <cellStyle name="Input 6 2 2 3 11" xfId="9565" xr:uid="{DF0D9D31-3450-4887-A936-BF3D80D86127}"/>
    <cellStyle name="Input 6 2 2 3 11 2" xfId="18981" xr:uid="{C7507686-DE08-4344-A90E-E4BCD4E2A13E}"/>
    <cellStyle name="Input 6 2 2 3 11 3" xfId="23838" xr:uid="{E08A4BE5-8A4A-4B33-91C1-23430932C2C5}"/>
    <cellStyle name="Input 6 2 2 3 12" xfId="8249" xr:uid="{61D83ADC-8657-4724-8147-74429B804901}"/>
    <cellStyle name="Input 6 2 2 3 13" xfId="19913" xr:uid="{E1984470-D4B1-4562-8146-6B1665B270D6}"/>
    <cellStyle name="Input 6 2 2 3 2" xfId="1000" xr:uid="{E3124AB1-83B0-4D82-A776-4E6BE576D43E}"/>
    <cellStyle name="Input 6 2 2 3 2 10" xfId="9701" xr:uid="{8FDC2EC2-C145-4CF6-8951-6EC03D9B0A2E}"/>
    <cellStyle name="Input 6 2 2 3 2 10 2" xfId="19117" xr:uid="{7F1F3B3A-A576-4295-AD7F-ACC7553DC119}"/>
    <cellStyle name="Input 6 2 2 3 2 10 3" xfId="20975" xr:uid="{2C76E9C3-7E88-4C23-9198-1BCCF0C49DEF}"/>
    <cellStyle name="Input 6 2 2 3 2 11" xfId="8273" xr:uid="{CB6AEACE-E46F-4FB0-92CB-37A20E42165B}"/>
    <cellStyle name="Input 6 2 2 3 2 12" xfId="18737" xr:uid="{C5892385-E982-496C-B52F-8DE43C28891A}"/>
    <cellStyle name="Input 6 2 2 3 2 2" xfId="2167" xr:uid="{860BC77A-8B86-4B5E-BA77-EAF5782ECD0F}"/>
    <cellStyle name="Input 6 2 2 3 2 2 2" xfId="5077" xr:uid="{7138FB01-0AC1-43FB-9553-31C1CDA57DC5}"/>
    <cellStyle name="Input 6 2 2 3 2 2 2 2" xfId="16121" xr:uid="{9C1E69E9-D3A6-4C31-BE44-D96537108CF0}"/>
    <cellStyle name="Input 6 2 2 3 2 2 2 3" xfId="24404" xr:uid="{9CEA99ED-B520-4986-9FD1-43FDBF638646}"/>
    <cellStyle name="Input 6 2 2 3 2 2 2 4" xfId="29554" xr:uid="{DA75DF71-6B94-4C6A-90BE-1F58A5F13858}"/>
    <cellStyle name="Input 6 2 2 3 2 2 2 5" xfId="34123" xr:uid="{CDE9FEC5-5404-4C15-9F42-5BC766417137}"/>
    <cellStyle name="Input 6 2 2 3 2 2 3" xfId="10564" xr:uid="{00CE13E8-609B-403D-9B8C-A0744C768707}"/>
    <cellStyle name="Input 6 2 2 3 2 2 4" xfId="19836" xr:uid="{FF087621-25D8-4021-B7C2-2322445A75A8}"/>
    <cellStyle name="Input 6 2 2 3 2 2 5" xfId="18859" xr:uid="{A2F0ED59-E436-4AA4-9019-26052974A178}"/>
    <cellStyle name="Input 6 2 2 3 2 2 6" xfId="19431" xr:uid="{C37AC347-44C7-4576-8E3E-4F611EE31CB9}"/>
    <cellStyle name="Input 6 2 2 3 2 3" xfId="3091" xr:uid="{1CA8A78B-767D-46DA-A82D-AAA7145FDFF7}"/>
    <cellStyle name="Input 6 2 2 3 2 3 2" xfId="5992" xr:uid="{47EA259D-2CCF-4722-A4CB-AA474764CB4B}"/>
    <cellStyle name="Input 6 2 2 3 2 3 2 2" xfId="16577" xr:uid="{04950C92-DDBB-46D0-B6B2-3A35E33957D7}"/>
    <cellStyle name="Input 6 2 2 3 2 3 2 3" xfId="24860" xr:uid="{0EC12616-9FF1-4B23-A4B2-B84CD23C5054}"/>
    <cellStyle name="Input 6 2 2 3 2 3 2 4" xfId="30010" xr:uid="{A21336EA-6E46-4ABA-8EA5-C5CFB156205C}"/>
    <cellStyle name="Input 6 2 2 3 2 3 2 5" xfId="34579" xr:uid="{47BDBF73-38A6-484E-9768-43E83A7266DD}"/>
    <cellStyle name="Input 6 2 2 3 2 3 3" xfId="11097" xr:uid="{78DA579C-62BB-411E-90B3-9AAACC6BF6FA}"/>
    <cellStyle name="Input 6 2 2 3 2 3 4" xfId="20342" xr:uid="{897FB335-DC12-4CA2-BCF3-998F90978850}"/>
    <cellStyle name="Input 6 2 2 3 2 3 5" xfId="21793" xr:uid="{1EBAE56B-73C9-45A6-A9C3-7518D047DDB6}"/>
    <cellStyle name="Input 6 2 2 3 2 3 6" xfId="29142" xr:uid="{001A9B96-C708-4009-A210-1B9A8667D69D}"/>
    <cellStyle name="Input 6 2 2 3 2 4" xfId="3360" xr:uid="{3F88000B-8CA9-403C-8D4E-C9BC7521B77C}"/>
    <cellStyle name="Input 6 2 2 3 2 4 2" xfId="6258" xr:uid="{1BD82A8D-A374-4A04-BB0D-7884B05739CB}"/>
    <cellStyle name="Input 6 2 2 3 2 4 2 2" xfId="16275" xr:uid="{76125A2B-729B-447D-B120-0C7A515DFE69}"/>
    <cellStyle name="Input 6 2 2 3 2 4 2 3" xfId="24558" xr:uid="{9A3759A6-3F4C-4FCD-9F27-942D7C76152B}"/>
    <cellStyle name="Input 6 2 2 3 2 4 2 4" xfId="29708" xr:uid="{7EE3F4DD-E5B2-4144-9845-23315C00CEF8}"/>
    <cellStyle name="Input 6 2 2 3 2 4 2 5" xfId="34277" xr:uid="{F8EF0084-5EC3-461B-85E1-192AD600D9B9}"/>
    <cellStyle name="Input 6 2 2 3 2 4 3" xfId="10794" xr:uid="{EFF34264-EFF7-424C-9C79-023F7B5663D0}"/>
    <cellStyle name="Input 6 2 2 3 2 4 4" xfId="20039" xr:uid="{90B155CB-867F-4A8D-8D3B-F6B9AD273CFB}"/>
    <cellStyle name="Input 6 2 2 3 2 4 5" xfId="21605" xr:uid="{013B6387-F951-4EEE-BBAD-AD6ACF271FF1}"/>
    <cellStyle name="Input 6 2 2 3 2 4 6" xfId="27317" xr:uid="{15165F29-926A-4673-9B7D-3A05144F466A}"/>
    <cellStyle name="Input 6 2 2 3 2 5" xfId="3645" xr:uid="{3EAB4C59-4C97-492B-8A23-B3D70981980E}"/>
    <cellStyle name="Input 6 2 2 3 2 5 2" xfId="6542" xr:uid="{0BE76D67-8703-49A6-B3AF-F30F1F2F4D99}"/>
    <cellStyle name="Input 6 2 2 3 2 5 2 2" xfId="17104" xr:uid="{ACBBC39F-7C75-4233-90F2-B5CC3CA9EDC9}"/>
    <cellStyle name="Input 6 2 2 3 2 5 2 3" xfId="25387" xr:uid="{03874A03-6857-4506-845F-EF4215661E01}"/>
    <cellStyle name="Input 6 2 2 3 2 5 2 4" xfId="30537" xr:uid="{36EE371F-6882-4737-9F58-4D17E30A55C8}"/>
    <cellStyle name="Input 6 2 2 3 2 5 2 5" xfId="35106" xr:uid="{3A2C11AD-7DAB-4F36-8263-7154500AEFF7}"/>
    <cellStyle name="Input 6 2 2 3 2 5 3" xfId="12378" xr:uid="{702B5604-9675-4DC9-A1B3-E717BAC890B4}"/>
    <cellStyle name="Input 6 2 2 3 2 5 4" xfId="21313" xr:uid="{DDEE82FC-FA89-4330-80AE-FD78AFC68CA4}"/>
    <cellStyle name="Input 6 2 2 3 2 5 5" xfId="27100" xr:uid="{0811BE8E-BBA0-4DB4-B3E3-41EC21749FE7}"/>
    <cellStyle name="Input 6 2 2 3 2 5 6" xfId="32201" xr:uid="{B52A033A-5EBF-4684-96B4-6F6B9A2E0174}"/>
    <cellStyle name="Input 6 2 2 3 2 6" xfId="4411" xr:uid="{A42EE00E-2ED8-471A-8DBA-342C70D31C2A}"/>
    <cellStyle name="Input 6 2 2 3 2 6 2" xfId="17205" xr:uid="{362ACA38-B73C-4E8F-8861-2D6B10D13F2E}"/>
    <cellStyle name="Input 6 2 2 3 2 6 2 2" xfId="25488" xr:uid="{9B929AEF-B694-42DB-B19E-69B6920C8018}"/>
    <cellStyle name="Input 6 2 2 3 2 6 2 3" xfId="30638" xr:uid="{14D058B2-88BB-49E0-A056-27A791E68B19}"/>
    <cellStyle name="Input 6 2 2 3 2 6 2 4" xfId="35207" xr:uid="{D8F2E4EA-99CF-45B2-BB60-8A8DEE61B962}"/>
    <cellStyle name="Input 6 2 2 3 2 6 3" xfId="13281" xr:uid="{A21E51FA-EB3E-4CF1-A7DD-395C81644C01}"/>
    <cellStyle name="Input 6 2 2 3 2 6 4" xfId="21904" xr:uid="{32271DEF-E8DC-49B3-92F2-B7451CF5803F}"/>
    <cellStyle name="Input 6 2 2 3 2 6 5" xfId="27429" xr:uid="{FF8C7527-61D8-4109-B673-F69AC50EF4BA}"/>
    <cellStyle name="Input 6 2 2 3 2 6 6" xfId="32302" xr:uid="{A694AFB2-004B-4711-9C98-BF0F6BFFA92A}"/>
    <cellStyle name="Input 6 2 2 3 2 7" xfId="7657" xr:uid="{C895760A-1004-4BFC-9D89-DB4D87682A23}"/>
    <cellStyle name="Input 6 2 2 3 2 7 2" xfId="17987" xr:uid="{17975519-D99E-41EE-A2FB-3DB6C886BE3F}"/>
    <cellStyle name="Input 6 2 2 3 2 7 2 2" xfId="26270" xr:uid="{C6DBC769-FF46-4A22-867B-612A9D4DD32E}"/>
    <cellStyle name="Input 6 2 2 3 2 7 2 3" xfId="31420" xr:uid="{66084290-5B5F-4E97-9A73-8B44E0B652F6}"/>
    <cellStyle name="Input 6 2 2 3 2 7 2 4" xfId="35989" xr:uid="{C14CCEE6-AB66-48B8-82D3-3B5F470B59A1}"/>
    <cellStyle name="Input 6 2 2 3 2 7 3" xfId="14364" xr:uid="{38F1EA36-A9D6-48F1-8137-4F45F5E37DD3}"/>
    <cellStyle name="Input 6 2 2 3 2 7 4" xfId="22893" xr:uid="{F5971D70-2E3A-4008-BE27-18C53AE0CDF5}"/>
    <cellStyle name="Input 6 2 2 3 2 7 5" xfId="28303" xr:uid="{D26A268F-F600-46A7-B028-03A8335D360C}"/>
    <cellStyle name="Input 6 2 2 3 2 7 6" xfId="33084" xr:uid="{5DF439AD-5230-4541-9CE2-C6815A910A65}"/>
    <cellStyle name="Input 6 2 2 3 2 8" xfId="7774" xr:uid="{28F79072-0A12-4316-A42A-45D905CF2A59}"/>
    <cellStyle name="Input 6 2 2 3 2 8 2" xfId="18373" xr:uid="{D1BD11F7-D1F3-4831-B611-88A10C0748D0}"/>
    <cellStyle name="Input 6 2 2 3 2 8 2 2" xfId="26656" xr:uid="{783C1924-F0BD-41B8-BC19-3135EB21DCD8}"/>
    <cellStyle name="Input 6 2 2 3 2 8 2 3" xfId="31806" xr:uid="{3292EC3C-4736-4421-A049-CBCB1A677AFE}"/>
    <cellStyle name="Input 6 2 2 3 2 8 2 4" xfId="36375" xr:uid="{468FAC35-DC8D-46BA-958A-94A7741E4EA1}"/>
    <cellStyle name="Input 6 2 2 3 2 8 3" xfId="15113" xr:uid="{B880E0B7-A06C-4F64-8E3E-21D4D84CF748}"/>
    <cellStyle name="Input 6 2 2 3 2 8 4" xfId="23511" xr:uid="{DC8D864F-F72F-4219-BBDB-D71920AA77E3}"/>
    <cellStyle name="Input 6 2 2 3 2 8 5" xfId="28794" xr:uid="{EA2A174B-CD80-483E-AA4B-933DC1BBFB69}"/>
    <cellStyle name="Input 6 2 2 3 2 8 6" xfId="33470" xr:uid="{A62CE7F7-7214-459E-A629-515B6247E864}"/>
    <cellStyle name="Input 6 2 2 3 2 9" xfId="8085" xr:uid="{4FA95E2A-54F8-4DAF-B54E-1D9DAD34208C}"/>
    <cellStyle name="Input 6 2 2 3 2 9 2" xfId="17724" xr:uid="{DF66BF2D-1CD8-44F8-825A-F1F3CFAF2A54}"/>
    <cellStyle name="Input 6 2 2 3 2 9 2 2" xfId="26007" xr:uid="{00575B0D-B280-4FA7-84D1-3779B4FBD7BD}"/>
    <cellStyle name="Input 6 2 2 3 2 9 2 3" xfId="31157" xr:uid="{4B5C4B88-49BD-4767-9B5F-E3B84060FA3C}"/>
    <cellStyle name="Input 6 2 2 3 2 9 2 4" xfId="35726" xr:uid="{8A91E25C-36A6-4D95-A171-EFFB6C19FFB9}"/>
    <cellStyle name="Input 6 2 2 3 2 9 3" xfId="22629" xr:uid="{CE927535-9386-4D17-92F2-35B5BE2952F6}"/>
    <cellStyle name="Input 6 2 2 3 2 9 4" xfId="28040" xr:uid="{D5366592-C104-4188-B89F-375CC7679932}"/>
    <cellStyle name="Input 6 2 2 3 2 9 5" xfId="32821" xr:uid="{38E22213-073D-4E1E-8956-0D137022F81A}"/>
    <cellStyle name="Input 6 2 2 3 3" xfId="2040" xr:uid="{3A0F352B-141A-43A6-BB35-7C72C490AAE2}"/>
    <cellStyle name="Input 6 2 2 3 3 2" xfId="4950" xr:uid="{6780014F-F73B-4A2A-9C8F-FED49FFD21AE}"/>
    <cellStyle name="Input 6 2 2 3 3 2 2" xfId="15984" xr:uid="{6D164F4F-E116-41D2-8EC9-4218755A2C7B}"/>
    <cellStyle name="Input 6 2 2 3 3 2 3" xfId="24267" xr:uid="{B6674BB3-0807-400D-8B35-B873E70728AF}"/>
    <cellStyle name="Input 6 2 2 3 3 2 4" xfId="29417" xr:uid="{FADFC583-8F76-4254-A28B-1C5366463EFE}"/>
    <cellStyle name="Input 6 2 2 3 3 2 5" xfId="33986" xr:uid="{6CA70B28-CB72-42EB-B670-D16466772EFF}"/>
    <cellStyle name="Input 6 2 2 3 3 3" xfId="10427" xr:uid="{3232EB99-88C4-4391-8A71-849AB662ACBD}"/>
    <cellStyle name="Input 6 2 2 3 3 4" xfId="19699" xr:uid="{BB4A5C75-70A4-4304-9F4A-551B79DFE523}"/>
    <cellStyle name="Input 6 2 2 3 3 5" xfId="21522" xr:uid="{23B70899-7BA0-4220-BA69-FFE93DD4DD03}"/>
    <cellStyle name="Input 6 2 2 3 3 6" xfId="27299" xr:uid="{92E52932-330E-42CD-A9A1-F7F19067677C}"/>
    <cellStyle name="Input 6 2 2 3 4" xfId="2762" xr:uid="{A034540E-CA1A-4E81-AA64-CA946A4DE09F}"/>
    <cellStyle name="Input 6 2 2 3 4 2" xfId="5666" xr:uid="{B63A09A1-E7F5-4B6D-A396-D9E19078EBBB}"/>
    <cellStyle name="Input 6 2 2 3 4 2 2" xfId="16440" xr:uid="{75BE210A-F756-43A3-B98A-EFAD13DF159C}"/>
    <cellStyle name="Input 6 2 2 3 4 2 3" xfId="24723" xr:uid="{6E537A04-8A0F-4EE8-8E67-F519B67D4FD6}"/>
    <cellStyle name="Input 6 2 2 3 4 2 4" xfId="29873" xr:uid="{DE5D3253-0273-47C4-8134-BF123EFDA9C6}"/>
    <cellStyle name="Input 6 2 2 3 4 2 5" xfId="34442" xr:uid="{21BEFCE0-7953-4CD9-A7E5-88F9635F4A60}"/>
    <cellStyle name="Input 6 2 2 3 4 3" xfId="10960" xr:uid="{A1294F69-536D-48F3-BEAC-7CB488FA69F0}"/>
    <cellStyle name="Input 6 2 2 3 4 4" xfId="20205" xr:uid="{35492A16-FF48-4A9D-9797-1ECBEFABDDA9}"/>
    <cellStyle name="Input 6 2 2 3 4 5" xfId="20899" xr:uid="{DD7E012E-BCF5-485D-8C83-4398CE8F78E7}"/>
    <cellStyle name="Input 6 2 2 3 4 6" xfId="21767" xr:uid="{D740A6A8-21FB-4259-931F-6420586D7681}"/>
    <cellStyle name="Input 6 2 2 3 5" xfId="3224" xr:uid="{E675D317-5D28-4656-B323-1B4C64A853D5}"/>
    <cellStyle name="Input 6 2 2 3 5 2" xfId="6122" xr:uid="{621CBE35-AEC7-4094-B787-67F2D9BEEB78}"/>
    <cellStyle name="Input 6 2 2 3 5 2 2" xfId="16704" xr:uid="{EEE9A942-1AAA-4129-90D3-4A0F976A663D}"/>
    <cellStyle name="Input 6 2 2 3 5 2 3" xfId="24987" xr:uid="{3DCEDCB6-DEB2-42D4-97AF-DC956798CC88}"/>
    <cellStyle name="Input 6 2 2 3 5 2 4" xfId="30137" xr:uid="{42D30080-AFAE-4076-B1A8-A6F3A809F525}"/>
    <cellStyle name="Input 6 2 2 3 5 2 5" xfId="34706" xr:uid="{D8A75A1E-8C36-4B0C-B3BB-D1C3EEF47C32}"/>
    <cellStyle name="Input 6 2 2 3 5 3" xfId="11227" xr:uid="{1D8BFE38-11D8-464F-B932-C39CEF2729E8}"/>
    <cellStyle name="Input 6 2 2 3 5 4" xfId="20473" xr:uid="{BC368A25-B09C-49F4-AD18-1A379D2F8672}"/>
    <cellStyle name="Input 6 2 2 3 5 5" xfId="21047" xr:uid="{3E0DC1F2-BACA-403D-B0D8-60B5A840D80C}"/>
    <cellStyle name="Input 6 2 2 3 5 6" xfId="18725" xr:uid="{31FB25A4-0630-4AC8-85D8-487062152EA7}"/>
    <cellStyle name="Input 6 2 2 3 6" xfId="3509" xr:uid="{DFCE3A8A-0BED-456A-AF11-4E3DBB23E168}"/>
    <cellStyle name="Input 6 2 2 3 6 2" xfId="6406" xr:uid="{8A04C05E-3E75-47A9-BD3A-8F6B754ADC37}"/>
    <cellStyle name="Input 6 2 2 3 6 2 2" xfId="16968" xr:uid="{61FC9C42-1AA0-47B8-AABD-864B9636A9C1}"/>
    <cellStyle name="Input 6 2 2 3 6 2 3" xfId="25251" xr:uid="{9787AC7D-7210-4073-AF49-2584FF23561C}"/>
    <cellStyle name="Input 6 2 2 3 6 2 4" xfId="30401" xr:uid="{2D894DD1-B6D2-4268-B8E3-D5680DC3CB0C}"/>
    <cellStyle name="Input 6 2 2 3 6 2 5" xfId="34970" xr:uid="{E0FA2F95-B11B-46CF-BBE4-8C7AC2ACF876}"/>
    <cellStyle name="Input 6 2 2 3 6 3" xfId="12242" xr:uid="{4BEBCFBA-0451-43F7-A774-457FF147DBF0}"/>
    <cellStyle name="Input 6 2 2 3 6 4" xfId="21177" xr:uid="{FEE16708-2FED-4C0D-8C2C-6192ADBE01D5}"/>
    <cellStyle name="Input 6 2 2 3 6 5" xfId="26964" xr:uid="{C36682F3-16C4-49A0-823D-6EAABF3EADE3}"/>
    <cellStyle name="Input 6 2 2 3 6 6" xfId="32065" xr:uid="{5F346A12-D0EA-4CC0-89A9-78B64E3E807B}"/>
    <cellStyle name="Input 6 2 2 3 7" xfId="4275" xr:uid="{E8BE43D6-E92C-4287-8635-4A093FD9AE1F}"/>
    <cellStyle name="Input 6 2 2 3 7 2" xfId="17211" xr:uid="{26AB2C6B-9398-4E2B-BA3D-BE52A8FFC471}"/>
    <cellStyle name="Input 6 2 2 3 7 2 2" xfId="25494" xr:uid="{17DA8023-42FD-499B-BF2E-5A061E43F492}"/>
    <cellStyle name="Input 6 2 2 3 7 2 3" xfId="30644" xr:uid="{517CEA2B-BE69-4147-BD31-2EB82FC694FD}"/>
    <cellStyle name="Input 6 2 2 3 7 2 4" xfId="35213" xr:uid="{72B584FF-F884-42AC-8A00-D521FA11CD47}"/>
    <cellStyle name="Input 6 2 2 3 7 3" xfId="13288" xr:uid="{3B880869-C40F-4E9E-BA2B-3517499B393D}"/>
    <cellStyle name="Input 6 2 2 3 7 4" xfId="21911" xr:uid="{C83F0C97-8F85-4BF3-A115-6449B55DC94D}"/>
    <cellStyle name="Input 6 2 2 3 7 5" xfId="27436" xr:uid="{A0305A1B-3482-45D8-9451-B9B61CA67448}"/>
    <cellStyle name="Input 6 2 2 3 7 6" xfId="32308" xr:uid="{FF5A8481-F75F-4AD0-B33C-5C694F0349DA}"/>
    <cellStyle name="Input 6 2 2 3 8" xfId="7531" xr:uid="{EEFF3850-DCEA-4711-9D7E-0B3C38A846E6}"/>
    <cellStyle name="Input 6 2 2 3 8 2" xfId="17284" xr:uid="{0209F437-DD16-475C-89FA-73A8E69F4A1C}"/>
    <cellStyle name="Input 6 2 2 3 8 2 2" xfId="25567" xr:uid="{55BD43D8-761A-48BF-81AA-7D0D49478815}"/>
    <cellStyle name="Input 6 2 2 3 8 2 3" xfId="30717" xr:uid="{79238749-A5DB-4860-B36D-39F2493C8EC7}"/>
    <cellStyle name="Input 6 2 2 3 8 2 4" xfId="35286" xr:uid="{C6E8D9B1-1B29-4723-8C40-BC9D1DA12A5B}"/>
    <cellStyle name="Input 6 2 2 3 8 3" xfId="13395" xr:uid="{DA1FCC82-E97D-4E37-824F-6FB66F3E4455}"/>
    <cellStyle name="Input 6 2 2 3 8 4" xfId="22013" xr:uid="{5A2D7F0A-A18D-4346-8B63-57AE96BD6D4D}"/>
    <cellStyle name="Input 6 2 2 3 8 5" xfId="27520" xr:uid="{CF749D92-1879-4E4B-A1CB-B09A8D2F6A93}"/>
    <cellStyle name="Input 6 2 2 3 8 6" xfId="32381" xr:uid="{CF90A502-BD7D-4E46-AEEE-2C377FAC80F0}"/>
    <cellStyle name="Input 6 2 2 3 9" xfId="7857" xr:uid="{F32948DA-12AC-4814-A794-668714378D3E}"/>
    <cellStyle name="Input 6 2 2 3 9 2" xfId="18237" xr:uid="{7FD3B7FF-184C-4005-B15D-4E4E6B4C6529}"/>
    <cellStyle name="Input 6 2 2 3 9 2 2" xfId="26520" xr:uid="{72A09B2B-1AE7-4CB2-98CE-C2924ADBD5D4}"/>
    <cellStyle name="Input 6 2 2 3 9 2 3" xfId="31670" xr:uid="{C9F7A9D0-6916-410E-93B9-387E8E4CB2A8}"/>
    <cellStyle name="Input 6 2 2 3 9 2 4" xfId="36239" xr:uid="{CF4EC8F8-BBCF-46F0-8C88-BAEF3E593BE1}"/>
    <cellStyle name="Input 6 2 2 3 9 3" xfId="14981" xr:uid="{04C9C0D7-0C29-489D-8BBA-5357A267407F}"/>
    <cellStyle name="Input 6 2 2 3 9 4" xfId="23375" xr:uid="{D9A72F49-334E-4882-A74D-1D9A15BF1366}"/>
    <cellStyle name="Input 6 2 2 3 9 5" xfId="28658" xr:uid="{2D1829CE-D64E-452E-B6B4-D583524D67A4}"/>
    <cellStyle name="Input 6 2 2 3 9 6" xfId="33334" xr:uid="{0A9616B7-9694-4B1D-932A-F49055986956}"/>
    <cellStyle name="Input 6 2 2 4" xfId="927" xr:uid="{EAABFAA2-E229-4000-92B5-56C67D2083DB}"/>
    <cellStyle name="Input 6 2 2 4 10" xfId="9628" xr:uid="{31300254-5A86-43CA-A5A2-96EF3DBB3D1E}"/>
    <cellStyle name="Input 6 2 2 4 10 2" xfId="19044" xr:uid="{716C7B13-02CB-4A10-AAA5-7C233B47EA28}"/>
    <cellStyle name="Input 6 2 2 4 10 3" xfId="20688" xr:uid="{B8E7F7B5-4404-4798-B01B-09ABCC6EF4D3}"/>
    <cellStyle name="Input 6 2 2 4 11" xfId="8403" xr:uid="{A75D0307-468E-4F26-9609-DBB2DE8E595C}"/>
    <cellStyle name="Input 6 2 2 4 12" xfId="23994" xr:uid="{8D250191-6B7B-4BEE-94C8-51F8ABDF7CAA}"/>
    <cellStyle name="Input 6 2 2 4 2" xfId="2099" xr:uid="{7F5C696B-267E-4AE9-B77B-769E0A5ECD12}"/>
    <cellStyle name="Input 6 2 2 4 2 2" xfId="5009" xr:uid="{B474802D-D4FA-4397-8B02-75C832DB1988}"/>
    <cellStyle name="Input 6 2 2 4 2 2 2" xfId="16048" xr:uid="{D0707772-EFDF-43C6-956A-EF9599DC83CA}"/>
    <cellStyle name="Input 6 2 2 4 2 2 3" xfId="24331" xr:uid="{C5F37615-95B8-4545-BE87-16B2CF137DA3}"/>
    <cellStyle name="Input 6 2 2 4 2 2 4" xfId="29481" xr:uid="{B45E0998-BF7A-47EA-8673-BD3FDCBB700D}"/>
    <cellStyle name="Input 6 2 2 4 2 2 5" xfId="34050" xr:uid="{F4E3CBE6-0300-4259-AD8F-54245065EE17}"/>
    <cellStyle name="Input 6 2 2 4 2 3" xfId="10491" xr:uid="{A18AF4E3-C83A-447F-9640-36D8D653B952}"/>
    <cellStyle name="Input 6 2 2 4 2 4" xfId="19763" xr:uid="{6300B4FF-37B2-433E-AFD9-950D49C025F1}"/>
    <cellStyle name="Input 6 2 2 4 2 5" xfId="8463" xr:uid="{9F7F89EF-71E1-4A99-A231-6D064528A709}"/>
    <cellStyle name="Input 6 2 2 4 2 6" xfId="28588" xr:uid="{6263C40E-BF67-4B11-A599-3CDB3EEB2BE6}"/>
    <cellStyle name="Input 6 2 2 4 3" xfId="2499" xr:uid="{E373C8A5-3773-4C1F-9879-8EF466F10350}"/>
    <cellStyle name="Input 6 2 2 4 3 2" xfId="5404" xr:uid="{E9873C24-C7C4-4A74-AB99-EC152ACC23C3}"/>
    <cellStyle name="Input 6 2 2 4 3 2 2" xfId="16504" xr:uid="{F9F00714-72C4-40D2-8394-7560A265E8D7}"/>
    <cellStyle name="Input 6 2 2 4 3 2 3" xfId="24787" xr:uid="{96DEA6EC-4940-47C8-909F-C6332696C8F9}"/>
    <cellStyle name="Input 6 2 2 4 3 2 4" xfId="29937" xr:uid="{C04D43C7-E3C0-4FB9-B6B1-DD38C4A03A22}"/>
    <cellStyle name="Input 6 2 2 4 3 2 5" xfId="34506" xr:uid="{4EA8997E-EB87-480E-9BB2-B75ABBD28892}"/>
    <cellStyle name="Input 6 2 2 4 3 3" xfId="11024" xr:uid="{1DCC8AAC-FF25-4D91-984A-A4D80FF55DAE}"/>
    <cellStyle name="Input 6 2 2 4 3 4" xfId="20269" xr:uid="{C5DCE7D1-343E-4E9D-BAED-ED7FFF770070}"/>
    <cellStyle name="Input 6 2 2 4 3 5" xfId="21610" xr:uid="{AA7027C2-9983-410E-9E79-AF9FDD4AA7F1}"/>
    <cellStyle name="Input 6 2 2 4 3 6" xfId="27575" xr:uid="{4F896E70-174B-42BC-B134-F0F5DFE8BBF3}"/>
    <cellStyle name="Input 6 2 2 4 4" xfId="3287" xr:uid="{6891D1DF-7406-49C3-912E-9288DD70511D}"/>
    <cellStyle name="Input 6 2 2 4 4 2" xfId="6185" xr:uid="{20AF8589-979A-4E47-A96C-B444EE8B8365}"/>
    <cellStyle name="Input 6 2 2 4 4 2 2" xfId="16183" xr:uid="{7AC059C2-F7D8-4FEE-8D48-F39CA81B21AC}"/>
    <cellStyle name="Input 6 2 2 4 4 2 3" xfId="24466" xr:uid="{915EFA40-C412-4C0B-904F-3668ECCE6BBF}"/>
    <cellStyle name="Input 6 2 2 4 4 2 4" xfId="29616" xr:uid="{C561DA39-7218-4B1E-BF3E-11AAB44C57DD}"/>
    <cellStyle name="Input 6 2 2 4 4 2 5" xfId="34185" xr:uid="{4D02063F-F719-4ACE-86C5-BE8B43A5C674}"/>
    <cellStyle name="Input 6 2 2 4 4 3" xfId="10672" xr:uid="{80CCC38C-A060-4218-867E-044D5AFAE477}"/>
    <cellStyle name="Input 6 2 2 4 4 4" xfId="19928" xr:uid="{605396CE-2A22-4717-B7EE-463A2958FC59}"/>
    <cellStyle name="Input 6 2 2 4 4 5" xfId="22577" xr:uid="{3853008D-EC5D-4028-887E-59C733D60560}"/>
    <cellStyle name="Input 6 2 2 4 4 6" xfId="15278" xr:uid="{1E640B43-2A7C-4508-96D5-2EB20BB9E702}"/>
    <cellStyle name="Input 6 2 2 4 5" xfId="3572" xr:uid="{4E1083EC-F439-4908-9376-5A93558DBF12}"/>
    <cellStyle name="Input 6 2 2 4 5 2" xfId="6469" xr:uid="{71076B6C-7484-4E70-94B8-4CB2CFAE79AE}"/>
    <cellStyle name="Input 6 2 2 4 5 2 2" xfId="17031" xr:uid="{4A1BC78F-3CA0-4593-9DF5-47155E5E9CB4}"/>
    <cellStyle name="Input 6 2 2 4 5 2 3" xfId="25314" xr:uid="{E0078F6E-DB18-4064-9C1D-03B4314CE38C}"/>
    <cellStyle name="Input 6 2 2 4 5 2 4" xfId="30464" xr:uid="{3C0815D4-7000-43F8-86D7-BC5D3D29BA51}"/>
    <cellStyle name="Input 6 2 2 4 5 2 5" xfId="35033" xr:uid="{0077E274-118A-4D41-8290-DDF887ED21EB}"/>
    <cellStyle name="Input 6 2 2 4 5 3" xfId="12305" xr:uid="{05259733-F96E-429B-9A3A-4900343893C6}"/>
    <cellStyle name="Input 6 2 2 4 5 4" xfId="21240" xr:uid="{54E21988-4DBF-4CE8-9392-E16A4FB78E5D}"/>
    <cellStyle name="Input 6 2 2 4 5 5" xfId="27027" xr:uid="{8C9B6312-4EA3-44CF-BEB4-2AAD2CE78F23}"/>
    <cellStyle name="Input 6 2 2 4 5 6" xfId="32128" xr:uid="{CED6D2E1-FE82-4709-A24B-4D75EF5DE7A0}"/>
    <cellStyle name="Input 6 2 2 4 6" xfId="4338" xr:uid="{3994B3EF-3EFD-413D-B7A7-65A7644842F6}"/>
    <cellStyle name="Input 6 2 2 4 6 2" xfId="17490" xr:uid="{16678999-FDA9-4FDB-8934-44369AC3D29A}"/>
    <cellStyle name="Input 6 2 2 4 6 2 2" xfId="25773" xr:uid="{28BFEE75-2457-4D75-88C0-FC257F58415D}"/>
    <cellStyle name="Input 6 2 2 4 6 2 3" xfId="30923" xr:uid="{EFDBE890-D284-4236-9DA1-F124BE8DCE54}"/>
    <cellStyle name="Input 6 2 2 4 6 2 4" xfId="35492" xr:uid="{64798142-2B70-4E7F-A9C7-B2CE8654AB7D}"/>
    <cellStyle name="Input 6 2 2 4 6 3" xfId="13810" xr:uid="{067274E3-A3F2-40A3-B7DD-6163649882E8}"/>
    <cellStyle name="Input 6 2 2 4 6 4" xfId="22350" xr:uid="{ED101720-DD3C-4E03-A21E-166D7E6692C7}"/>
    <cellStyle name="Input 6 2 2 4 6 5" xfId="27779" xr:uid="{A780A734-621B-4A01-94C8-086A3104A2D4}"/>
    <cellStyle name="Input 6 2 2 4 6 6" xfId="32587" xr:uid="{B9C7226F-8204-45AD-9F08-571B739AB3A4}"/>
    <cellStyle name="Input 6 2 2 4 7" xfId="7590" xr:uid="{BB2ECCE3-CE81-4724-9069-115B05F957A7}"/>
    <cellStyle name="Input 6 2 2 4 7 2" xfId="17340" xr:uid="{7754881E-E477-48B4-9721-0C3926B4F3B7}"/>
    <cellStyle name="Input 6 2 2 4 7 2 2" xfId="25623" xr:uid="{390D7CF4-4FA0-4FD3-B891-4AB987BCEC56}"/>
    <cellStyle name="Input 6 2 2 4 7 2 3" xfId="30773" xr:uid="{C1C19394-6C37-48FF-82A0-3498F2467B5F}"/>
    <cellStyle name="Input 6 2 2 4 7 2 4" xfId="35342" xr:uid="{1836B93F-0DE4-4C29-B736-C7E49C8454CF}"/>
    <cellStyle name="Input 6 2 2 4 7 3" xfId="13467" xr:uid="{3D6C4C04-3E8E-4E0D-8DE8-9955BB849846}"/>
    <cellStyle name="Input 6 2 2 4 7 4" xfId="22084" xr:uid="{2B4E2EC4-ABB8-4E19-B634-20914DC34A20}"/>
    <cellStyle name="Input 6 2 2 4 7 5" xfId="27581" xr:uid="{C4C78063-1B9A-41BF-A172-75DED975118E}"/>
    <cellStyle name="Input 6 2 2 4 7 6" xfId="32437" xr:uid="{07B8F85E-87A7-43CA-8F8D-7D6F964E0ACB}"/>
    <cellStyle name="Input 6 2 2 4 8" xfId="7769" xr:uid="{3266E989-7B7A-4B83-9964-A5E030B6ABFA}"/>
    <cellStyle name="Input 6 2 2 4 8 2" xfId="18300" xr:uid="{AD3B8AAC-9133-4984-8DB6-3C1A3256EE14}"/>
    <cellStyle name="Input 6 2 2 4 8 2 2" xfId="26583" xr:uid="{6BFDAD48-A6EB-4E46-8E47-CF0F3BB9A531}"/>
    <cellStyle name="Input 6 2 2 4 8 2 3" xfId="31733" xr:uid="{443D1637-8507-40AF-A248-132C489A687A}"/>
    <cellStyle name="Input 6 2 2 4 8 2 4" xfId="36302" xr:uid="{76C0A23F-6F2B-4EC9-869F-AD0515026DE1}"/>
    <cellStyle name="Input 6 2 2 4 8 3" xfId="15042" xr:uid="{BA224F64-A206-4452-B07E-024F4228BA0C}"/>
    <cellStyle name="Input 6 2 2 4 8 4" xfId="23438" xr:uid="{ACC61843-02E2-409F-AF9B-A3C85333DB8C}"/>
    <cellStyle name="Input 6 2 2 4 8 5" xfId="28721" xr:uid="{E533008C-EEE8-47C5-8CED-FCDB19D212A7}"/>
    <cellStyle name="Input 6 2 2 4 8 6" xfId="33397" xr:uid="{1695C067-49D6-4355-A443-E7FA3E851DB8}"/>
    <cellStyle name="Input 6 2 2 4 9" xfId="8012" xr:uid="{FA25EA3B-CCCE-4420-B7E7-AD8C1462D774}"/>
    <cellStyle name="Input 6 2 2 4 9 2" xfId="18558" xr:uid="{CF3AE134-285F-4CF8-AC4E-428575810189}"/>
    <cellStyle name="Input 6 2 2 4 9 2 2" xfId="26841" xr:uid="{911CB5FF-F423-423F-B1AC-0FE54DA98CA3}"/>
    <cellStyle name="Input 6 2 2 4 9 2 3" xfId="31991" xr:uid="{3CF98535-B10B-4061-8981-B1EB43905491}"/>
    <cellStyle name="Input 6 2 2 4 9 2 4" xfId="36560" xr:uid="{29C3F7C5-1BAC-4E15-B178-799ED830FBB2}"/>
    <cellStyle name="Input 6 2 2 4 9 3" xfId="23696" xr:uid="{36CC7FA2-709D-49C2-AFE9-5ED064C02D83}"/>
    <cellStyle name="Input 6 2 2 4 9 4" xfId="28979" xr:uid="{5F3E509C-4DCB-42E7-8133-29CF3D2EEF1D}"/>
    <cellStyle name="Input 6 2 2 4 9 5" xfId="33655" xr:uid="{A99BDCF3-154F-4545-94BB-E512FC888BA9}"/>
    <cellStyle name="Input 6 2 2 5" xfId="1937" xr:uid="{8315192C-7D6E-4344-A404-FE11180D2D6F}"/>
    <cellStyle name="Input 6 2 2 5 2" xfId="4847" xr:uid="{07090133-D589-4318-BE8C-BC8BC69BE745}"/>
    <cellStyle name="Input 6 2 2 5 2 2" xfId="15895" xr:uid="{58C6BFFE-086D-433A-9A35-B4590F62C42E}"/>
    <cellStyle name="Input 6 2 2 5 2 3" xfId="24178" xr:uid="{740C0A77-BF41-4715-8F39-1BA3BAFFBC38}"/>
    <cellStyle name="Input 6 2 2 5 2 4" xfId="29328" xr:uid="{6D32DC21-B7F7-4CF1-A709-CC5008A11533}"/>
    <cellStyle name="Input 6 2 2 5 2 5" xfId="33897" xr:uid="{27594B87-D200-4F1A-9EC2-4A499DCB7535}"/>
    <cellStyle name="Input 6 2 2 5 3" xfId="10314" xr:uid="{B4FAA9BF-C901-4471-80E5-29695189C2E3}"/>
    <cellStyle name="Input 6 2 2 5 4" xfId="19596" xr:uid="{EA8C9C17-2655-4152-AC3B-EBB92B3EC3D5}"/>
    <cellStyle name="Input 6 2 2 5 5" xfId="8721" xr:uid="{462715F9-8C03-400A-8A9A-82869AF8A65A}"/>
    <cellStyle name="Input 6 2 2 5 6" xfId="20789" xr:uid="{70709573-673C-4037-9261-DA0C4329EF46}"/>
    <cellStyle name="Input 6 2 2 6" xfId="3076" xr:uid="{28524DC2-0F6D-4891-B4E4-2DEDACF38802}"/>
    <cellStyle name="Input 6 2 2 6 2" xfId="5977" xr:uid="{5027B885-6D3D-4950-9ADE-4A8634A1EF44}"/>
    <cellStyle name="Input 6 2 2 6 2 2" xfId="16339" xr:uid="{68B0F4C5-ABA4-4092-B122-F4257355E0D7}"/>
    <cellStyle name="Input 6 2 2 6 2 3" xfId="24622" xr:uid="{759B8786-6750-4209-965D-F9084C317C3B}"/>
    <cellStyle name="Input 6 2 2 6 2 4" xfId="29772" xr:uid="{F098577C-7C1D-48B7-A660-EFC3640FD07B}"/>
    <cellStyle name="Input 6 2 2 6 2 5" xfId="34341" xr:uid="{24C51F09-9D76-4B3D-AB2B-C277A538947E}"/>
    <cellStyle name="Input 6 2 2 6 3" xfId="10858" xr:uid="{CB678986-122E-4145-93A6-F5B5571EA896}"/>
    <cellStyle name="Input 6 2 2 6 4" xfId="20103" xr:uid="{C152D70B-E6B2-4D10-A033-CE6EF7AB60FF}"/>
    <cellStyle name="Input 6 2 2 6 5" xfId="19240" xr:uid="{1CD9CA53-D4E3-4121-809C-1CA23D834F62}"/>
    <cellStyle name="Input 6 2 2 6 6" xfId="20766" xr:uid="{7C0AFA67-59A9-426E-8E51-55DD8CB0D299}"/>
    <cellStyle name="Input 6 2 2 7" xfId="2435" xr:uid="{BCDF9DCF-2D62-41D9-A8AB-7847F82A313C}"/>
    <cellStyle name="Input 6 2 2 7 2" xfId="5340" xr:uid="{BCDC3C0F-E970-4533-93B3-BAD542D6F887}"/>
    <cellStyle name="Input 6 2 2 7 2 2" xfId="16324" xr:uid="{1DFABC8E-BA09-4D1C-8451-F810E1639D0D}"/>
    <cellStyle name="Input 6 2 2 7 2 3" xfId="24607" xr:uid="{7C398C23-0E14-4526-9DD5-EC6C6F757A4C}"/>
    <cellStyle name="Input 6 2 2 7 2 4" xfId="29757" xr:uid="{9C71715E-D09E-4384-BD2E-C14A0ED79984}"/>
    <cellStyle name="Input 6 2 2 7 2 5" xfId="34326" xr:uid="{AC2FC8E0-F232-41F2-8827-85A38186CD32}"/>
    <cellStyle name="Input 6 2 2 7 3" xfId="10843" xr:uid="{5F567BA2-59A5-411B-92BB-D603E758CCEB}"/>
    <cellStyle name="Input 6 2 2 7 4" xfId="20088" xr:uid="{1BE46BE4-0EDB-4F9C-B929-FEB91397B056}"/>
    <cellStyle name="Input 6 2 2 7 5" xfId="20747" xr:uid="{C6F0EB8E-936D-4EFC-87EC-5828D0CA77FC}"/>
    <cellStyle name="Input 6 2 2 7 6" xfId="27264" xr:uid="{8C7E5213-AB94-4760-B993-3FEDCC88B095}"/>
    <cellStyle name="Input 6 2 2 8" xfId="3134" xr:uid="{0555F173-D72C-4992-99E5-3A884DAC136B}"/>
    <cellStyle name="Input 6 2 2 8 2" xfId="6032" xr:uid="{7B3CDA57-2478-4D8F-ACFB-56554DCC01D3}"/>
    <cellStyle name="Input 6 2 2 8 2 2" xfId="16808" xr:uid="{86F5A049-A43F-4925-8F79-4E7C159F059B}"/>
    <cellStyle name="Input 6 2 2 8 2 3" xfId="25091" xr:uid="{49980772-1217-4C7B-A665-2808F35B11AC}"/>
    <cellStyle name="Input 6 2 2 8 2 4" xfId="30241" xr:uid="{C053E54C-6F92-41EC-9554-C7A518BB66E7}"/>
    <cellStyle name="Input 6 2 2 8 2 5" xfId="34810" xr:uid="{C31622B4-7BCF-4841-AAE6-64A2A5DD8F94}"/>
    <cellStyle name="Input 6 2 2 8 3" xfId="11385" xr:uid="{F463FDE2-3227-4256-9E99-F74404FEC35E}"/>
    <cellStyle name="Input 6 2 2 8 4" xfId="20612" xr:uid="{E7FF888C-51AB-4B9D-8733-BA2138DC8F54}"/>
    <cellStyle name="Input 6 2 2 8 5" xfId="22183" xr:uid="{B96609F0-A6CC-4F28-A20B-92F8807F34D1}"/>
    <cellStyle name="Input 6 2 2 8 6" xfId="28543" xr:uid="{48498ED7-6049-4AA5-A987-9F1FC1FA6ACA}"/>
    <cellStyle name="Input 6 2 2 9" xfId="4161" xr:uid="{B0380577-7C8D-4EAE-830A-ABF882D0D471}"/>
    <cellStyle name="Input 6 2 2 9 2" xfId="17426" xr:uid="{D4B62A72-445A-43B7-B16C-39454CBF87C9}"/>
    <cellStyle name="Input 6 2 2 9 2 2" xfId="25709" xr:uid="{40A966FF-9356-4DA2-B9B6-D32807E462CD}"/>
    <cellStyle name="Input 6 2 2 9 2 3" xfId="30859" xr:uid="{A1E29667-86F8-490F-A8FA-87A3998630F9}"/>
    <cellStyle name="Input 6 2 2 9 2 4" xfId="35428" xr:uid="{06F8C984-D0DD-4FEC-B86E-36694C6109DA}"/>
    <cellStyle name="Input 6 2 2 9 3" xfId="13679" xr:uid="{389BD7A0-D564-40AF-9AD9-4DD73940FD6E}"/>
    <cellStyle name="Input 6 2 2 9 4" xfId="22244" xr:uid="{C48C1126-C1D5-4AE1-8363-EC82BF5566B0}"/>
    <cellStyle name="Input 6 2 2 9 5" xfId="27703" xr:uid="{57B56DE5-9C1C-4184-92C6-8CC0CE12E406}"/>
    <cellStyle name="Input 6 2 2 9 6" xfId="32523" xr:uid="{7529D873-EFDF-4EAF-844B-EB6ADD2F1B1D}"/>
    <cellStyle name="Input 6 2 3" xfId="791" xr:uid="{B7016421-DF75-449A-8F5D-C2590060453E}"/>
    <cellStyle name="Input 6 2 3 10" xfId="7740" xr:uid="{3051C198-D28B-4F8C-9B0C-82C4703B6B6E}"/>
    <cellStyle name="Input 6 2 3 10 2" xfId="17763" xr:uid="{7F197939-FDA6-4A71-ABB2-779ABD9E96D4}"/>
    <cellStyle name="Input 6 2 3 10 2 2" xfId="26046" xr:uid="{86BB7310-B343-47EC-9502-F8D47A1941FE}"/>
    <cellStyle name="Input 6 2 3 10 2 3" xfId="31196" xr:uid="{F6C8F355-AF1B-451C-80DD-1C486C0B248C}"/>
    <cellStyle name="Input 6 2 3 10 2 4" xfId="35765" xr:uid="{95D53D35-2C69-4AA2-93D3-61AB7F13D550}"/>
    <cellStyle name="Input 6 2 3 10 3" xfId="14146" xr:uid="{409AEB2B-9DEC-448D-9C40-220B0C4A9781}"/>
    <cellStyle name="Input 6 2 3 10 4" xfId="22668" xr:uid="{2E4040DF-7803-4F48-828A-A78B3D766094}"/>
    <cellStyle name="Input 6 2 3 10 5" xfId="28079" xr:uid="{960CFC6A-27C5-4A02-9985-51E777323E1A}"/>
    <cellStyle name="Input 6 2 3 10 6" xfId="32860" xr:uid="{7690CC00-3DDC-4F17-A3FF-13A46A4F7D72}"/>
    <cellStyle name="Input 6 2 3 11" xfId="7177" xr:uid="{E3E41937-819A-4B5B-A10E-2AEBD06D2208}"/>
    <cellStyle name="Input 6 2 3 11 2" xfId="18582" xr:uid="{06436BDE-C7B9-4F35-9B29-7FBD43B64318}"/>
    <cellStyle name="Input 6 2 3 11 2 2" xfId="26865" xr:uid="{ED45B6D5-2F39-4459-854D-DC22A8ED5DB5}"/>
    <cellStyle name="Input 6 2 3 11 2 3" xfId="32015" xr:uid="{A2D77368-607B-4E7C-8717-59DDD563A6EC}"/>
    <cellStyle name="Input 6 2 3 11 2 4" xfId="36584" xr:uid="{955D2BA8-226F-4D4A-BED9-198405F16745}"/>
    <cellStyle name="Input 6 2 3 11 3" xfId="23720" xr:uid="{D5E92059-6A1A-4E5C-AAED-472CF21C8A69}"/>
    <cellStyle name="Input 6 2 3 11 4" xfId="29003" xr:uid="{D3BAA805-179E-4BE1-8051-F9DD62BCA15B}"/>
    <cellStyle name="Input 6 2 3 11 5" xfId="33679" xr:uid="{9F649DEA-B324-4139-9D88-631979B8760D}"/>
    <cellStyle name="Input 6 2 3 12" xfId="9502" xr:uid="{8EE60A32-9F3E-4692-B523-71D733CE2CFA}"/>
    <cellStyle name="Input 6 2 3 12 2" xfId="18918" xr:uid="{607182D3-F09F-4401-A000-5FFA23328C55}"/>
    <cellStyle name="Input 6 2 3 12 3" xfId="14436" xr:uid="{06786705-1DD0-444E-A78B-E2C1292523FB}"/>
    <cellStyle name="Input 6 2 3 13" xfId="8893" xr:uid="{69816DD8-740E-4980-9AE7-11B8026123EB}"/>
    <cellStyle name="Input 6 2 3 14" xfId="22264" xr:uid="{35ED5168-259B-426F-BD67-E85064CBD78B}"/>
    <cellStyle name="Input 6 2 3 2" xfId="883" xr:uid="{5C6453E1-7DB9-4EBB-A6D9-2C7C01F7C8F1}"/>
    <cellStyle name="Input 6 2 3 2 10" xfId="7968" xr:uid="{A9C2F972-4DEF-430A-B4AB-F2EEEC256D30}"/>
    <cellStyle name="Input 6 2 3 2 10 2" xfId="18105" xr:uid="{9BBE5E36-788F-402B-A6E6-CA1B8B09F9C5}"/>
    <cellStyle name="Input 6 2 3 2 10 2 2" xfId="26388" xr:uid="{2954ADBD-DAC4-4CD7-84D5-0A2EF170092A}"/>
    <cellStyle name="Input 6 2 3 2 10 2 3" xfId="31538" xr:uid="{6DDE7403-E7F3-46D6-A97F-44D6D35BF0F5}"/>
    <cellStyle name="Input 6 2 3 2 10 2 4" xfId="36107" xr:uid="{A4F8E2E9-8F5B-4090-A393-58F06ADCF270}"/>
    <cellStyle name="Input 6 2 3 2 10 3" xfId="23012" xr:uid="{88D835A9-4C80-48D6-99E8-54F6DC1F77B9}"/>
    <cellStyle name="Input 6 2 3 2 10 4" xfId="28421" xr:uid="{51F5313E-122F-47BA-A188-88E6DF9AE573}"/>
    <cellStyle name="Input 6 2 3 2 10 5" xfId="33202" xr:uid="{C4076235-F7E5-4D14-8F8D-4B205F3CB6A7}"/>
    <cellStyle name="Input 6 2 3 2 11" xfId="9584" xr:uid="{0649C50E-34E8-445F-939C-6CE0D857F53B}"/>
    <cellStyle name="Input 6 2 3 2 11 2" xfId="19000" xr:uid="{6F7884F0-E95B-4E54-95A3-287AED4AC7CB}"/>
    <cellStyle name="Input 6 2 3 2 11 3" xfId="15251" xr:uid="{95059E3B-4432-48D6-8FC5-3A4ECAEE8393}"/>
    <cellStyle name="Input 6 2 3 2 12" xfId="8930" xr:uid="{00C40E9C-2F07-43D5-A39F-8D966E2AA2C1}"/>
    <cellStyle name="Input 6 2 3 2 13" xfId="8940" xr:uid="{9688FD23-5E71-45A5-A000-16D5BA828A92}"/>
    <cellStyle name="Input 6 2 3 2 2" xfId="1015" xr:uid="{F6FA3E5C-5DA8-45F5-8466-24B45912BB11}"/>
    <cellStyle name="Input 6 2 3 2 2 10" xfId="9716" xr:uid="{88B4236C-4547-40D1-84AA-DAEB36F651A5}"/>
    <cellStyle name="Input 6 2 3 2 2 10 2" xfId="19132" xr:uid="{2C1EEE07-D2EE-4CD9-8AC5-551439AA126F}"/>
    <cellStyle name="Input 6 2 3 2 2 10 3" xfId="21536" xr:uid="{22F078C8-93FD-4A7A-9D78-5BEEF67F2C3D}"/>
    <cellStyle name="Input 6 2 3 2 2 11" xfId="8156" xr:uid="{E3BDCCE1-7249-4AB9-B8E7-EA043E4903DE}"/>
    <cellStyle name="Input 6 2 3 2 2 12" xfId="21772" xr:uid="{5CF9AAF0-E5E3-461D-8C38-1286B1D111F5}"/>
    <cellStyle name="Input 6 2 3 2 2 2" xfId="2181" xr:uid="{7094EAC6-F13A-4613-B014-FB178FBC39A9}"/>
    <cellStyle name="Input 6 2 3 2 2 2 2" xfId="5091" xr:uid="{D537D290-26FB-4709-8988-1B7C1366803C}"/>
    <cellStyle name="Input 6 2 3 2 2 2 2 2" xfId="16136" xr:uid="{4B42B941-AF77-4B53-AEC5-DBC7AD25DC3C}"/>
    <cellStyle name="Input 6 2 3 2 2 2 2 3" xfId="24419" xr:uid="{86483142-1F99-4756-8F8B-E4C25A300E04}"/>
    <cellStyle name="Input 6 2 3 2 2 2 2 4" xfId="29569" xr:uid="{74652805-8C2A-4014-877E-C2A557A3C110}"/>
    <cellStyle name="Input 6 2 3 2 2 2 2 5" xfId="34138" xr:uid="{33179117-CFD1-4772-BAED-D26EBEAD15F0}"/>
    <cellStyle name="Input 6 2 3 2 2 2 3" xfId="10579" xr:uid="{52DFF198-5B4E-4406-A89F-21975E3D7162}"/>
    <cellStyle name="Input 6 2 3 2 2 2 4" xfId="19851" xr:uid="{9700E9C1-F363-446F-BD65-E68A371FC1A2}"/>
    <cellStyle name="Input 6 2 3 2 2 2 5" xfId="22570" xr:uid="{EC7149F4-8A92-4250-8EAB-632314D0F2F0}"/>
    <cellStyle name="Input 6 2 3 2 2 2 6" xfId="27319" xr:uid="{9F4D371A-31C2-47C4-90ED-9D53170EE56F}"/>
    <cellStyle name="Input 6 2 3 2 2 3" xfId="3104" xr:uid="{FFD6DD2C-5FBB-4395-9429-993816B0E47F}"/>
    <cellStyle name="Input 6 2 3 2 2 3 2" xfId="6005" xr:uid="{DAF7269D-B765-4DA7-B2EF-776F058BB461}"/>
    <cellStyle name="Input 6 2 3 2 2 3 2 2" xfId="16592" xr:uid="{11CAB5E1-465E-4D66-A620-C329142C9C7C}"/>
    <cellStyle name="Input 6 2 3 2 2 3 2 3" xfId="24875" xr:uid="{DDB44617-CE05-4B2C-941C-C9EFF1696774}"/>
    <cellStyle name="Input 6 2 3 2 2 3 2 4" xfId="30025" xr:uid="{32A235C0-FA14-4A96-80E2-46CC740DFF00}"/>
    <cellStyle name="Input 6 2 3 2 2 3 2 5" xfId="34594" xr:uid="{F654C519-3275-435F-8AA6-F9222E2183B8}"/>
    <cellStyle name="Input 6 2 3 2 2 3 3" xfId="11112" xr:uid="{658FE4C0-D541-4E4A-BB44-71F92803D0E8}"/>
    <cellStyle name="Input 6 2 3 2 2 3 4" xfId="20357" xr:uid="{24E5F0E4-4221-4B52-9FB4-F7D7A7A91C96}"/>
    <cellStyle name="Input 6 2 3 2 2 3 5" xfId="23873" xr:uid="{E465A27A-6CDE-4BFE-BC72-C04F7356C747}"/>
    <cellStyle name="Input 6 2 3 2 2 3 6" xfId="23253" xr:uid="{9B294814-B76A-456E-A694-E2173E8BC16F}"/>
    <cellStyle name="Input 6 2 3 2 2 4" xfId="3375" xr:uid="{F09743B7-C7A2-4480-A094-560A4280963E}"/>
    <cellStyle name="Input 6 2 3 2 2 4 2" xfId="6273" xr:uid="{D7D2E67E-574D-490F-A036-BB2BE903B3AE}"/>
    <cellStyle name="Input 6 2 3 2 2 4 2 2" xfId="16729" xr:uid="{6A713B12-40CB-441F-8857-B0618808C7B0}"/>
    <cellStyle name="Input 6 2 3 2 2 4 2 3" xfId="25012" xr:uid="{E6F95227-084F-4D09-A65F-A1361F1AF670}"/>
    <cellStyle name="Input 6 2 3 2 2 4 2 4" xfId="30162" xr:uid="{A6C5CA12-9E50-4BA2-8397-629A38DA5B60}"/>
    <cellStyle name="Input 6 2 3 2 2 4 2 5" xfId="34731" xr:uid="{49AF8E93-2E2E-4CCB-93B7-7D9531FDFAA3}"/>
    <cellStyle name="Input 6 2 3 2 2 4 3" xfId="11252" xr:uid="{69F61273-2920-43A4-AFDE-47E26EEDADBF}"/>
    <cellStyle name="Input 6 2 3 2 2 4 4" xfId="20498" xr:uid="{FA0015F0-5468-47D5-BA43-E1DE68012906}"/>
    <cellStyle name="Input 6 2 3 2 2 4 5" xfId="21894" xr:uid="{B7BAE117-AFA2-41C7-BB2C-33A089E419A5}"/>
    <cellStyle name="Input 6 2 3 2 2 4 6" xfId="27660" xr:uid="{7994EF24-623F-4D6C-A527-C77FC100E152}"/>
    <cellStyle name="Input 6 2 3 2 2 5" xfId="3660" xr:uid="{701253C2-00EC-44CE-9D6A-ECD58A0BB361}"/>
    <cellStyle name="Input 6 2 3 2 2 5 2" xfId="6557" xr:uid="{10C44EF8-58C8-4067-9CD1-7F99ACCCAE72}"/>
    <cellStyle name="Input 6 2 3 2 2 5 2 2" xfId="17119" xr:uid="{1CB88D95-4BD9-4027-A800-7AC72C80DC38}"/>
    <cellStyle name="Input 6 2 3 2 2 5 2 3" xfId="25402" xr:uid="{169B5CC4-0B26-4444-AF40-F8E53A7196CF}"/>
    <cellStyle name="Input 6 2 3 2 2 5 2 4" xfId="30552" xr:uid="{18781F62-8243-4CFC-A10B-ECC37C212AA1}"/>
    <cellStyle name="Input 6 2 3 2 2 5 2 5" xfId="35121" xr:uid="{8F81130E-629A-46EA-A05B-02F3D2B01E72}"/>
    <cellStyle name="Input 6 2 3 2 2 5 3" xfId="12393" xr:uid="{79AEEE2C-1C78-4A90-BF46-C43E09FBF485}"/>
    <cellStyle name="Input 6 2 3 2 2 5 4" xfId="21328" xr:uid="{9507FBDC-1F0C-4B0B-B333-CF081C08B3E0}"/>
    <cellStyle name="Input 6 2 3 2 2 5 5" xfId="27115" xr:uid="{343EE6BC-C048-4059-B651-F863820FAB61}"/>
    <cellStyle name="Input 6 2 3 2 2 5 6" xfId="32216" xr:uid="{D6B93CC5-33B8-43A3-9EBB-05BCEF00C55C}"/>
    <cellStyle name="Input 6 2 3 2 2 6" xfId="4426" xr:uid="{98CFFD0F-3852-4611-827C-D3F71546A5A7}"/>
    <cellStyle name="Input 6 2 3 2 2 6 2" xfId="17961" xr:uid="{C69758B2-3B03-4867-AAB7-4FE99F397754}"/>
    <cellStyle name="Input 6 2 3 2 2 6 2 2" xfId="26244" xr:uid="{F822D8C4-FCF0-44B3-8696-19C25D307087}"/>
    <cellStyle name="Input 6 2 3 2 2 6 2 3" xfId="31394" xr:uid="{E83C0766-0B94-4C57-A79A-70EB7866414D}"/>
    <cellStyle name="Input 6 2 3 2 2 6 2 4" xfId="35963" xr:uid="{43B03178-A8EA-4582-A640-B5CBD739E300}"/>
    <cellStyle name="Input 6 2 3 2 2 6 3" xfId="14339" xr:uid="{A180572E-5784-43F3-97DE-DEBF700B49A0}"/>
    <cellStyle name="Input 6 2 3 2 2 6 4" xfId="22867" xr:uid="{CB64B36F-6AC6-4A18-8E23-4A92DB975DD3}"/>
    <cellStyle name="Input 6 2 3 2 2 6 5" xfId="28277" xr:uid="{8C34E753-2394-40F7-9220-D6EFA0284A5F}"/>
    <cellStyle name="Input 6 2 3 2 2 6 6" xfId="33058" xr:uid="{228FF3C0-A479-4C9E-9764-52DACA48C85F}"/>
    <cellStyle name="Input 6 2 3 2 2 7" xfId="7670" xr:uid="{90454C95-956F-4446-A124-26A3E37586D1}"/>
    <cellStyle name="Input 6 2 3 2 2 7 2" xfId="17338" xr:uid="{C56D11F0-3EB0-45AD-9173-EF92980DBA7E}"/>
    <cellStyle name="Input 6 2 3 2 2 7 2 2" xfId="25621" xr:uid="{1930F52E-9481-48F4-99C3-674C11F379DC}"/>
    <cellStyle name="Input 6 2 3 2 2 7 2 3" xfId="30771" xr:uid="{07AC7D8E-D956-4565-A223-9F964795A630}"/>
    <cellStyle name="Input 6 2 3 2 2 7 2 4" xfId="35340" xr:uid="{5F6E4A89-CF73-4828-B446-EB1F82345935}"/>
    <cellStyle name="Input 6 2 3 2 2 7 3" xfId="13465" xr:uid="{645AAB55-B9B6-44A7-8E6A-4C60CE6C25A3}"/>
    <cellStyle name="Input 6 2 3 2 2 7 4" xfId="22082" xr:uid="{C1D65EBF-48AA-4133-9338-01743BF69462}"/>
    <cellStyle name="Input 6 2 3 2 2 7 5" xfId="27579" xr:uid="{F66D4526-70C4-42A2-8D5E-2505BE24F6DE}"/>
    <cellStyle name="Input 6 2 3 2 2 7 6" xfId="32435" xr:uid="{EAE181FB-6CA5-4977-864A-310A8E86B96B}"/>
    <cellStyle name="Input 6 2 3 2 2 8" xfId="7728" xr:uid="{BA4F73C0-666C-4418-B52E-0DC51818AB66}"/>
    <cellStyle name="Input 6 2 3 2 2 8 2" xfId="18388" xr:uid="{9D5230D3-07B6-4BBC-A908-04A64DD24A20}"/>
    <cellStyle name="Input 6 2 3 2 2 8 2 2" xfId="26671" xr:uid="{29A3E8BE-BD60-4EE9-9497-9FE674FC33CF}"/>
    <cellStyle name="Input 6 2 3 2 2 8 2 3" xfId="31821" xr:uid="{4F156457-CC40-427B-B1CE-34F533DD58E8}"/>
    <cellStyle name="Input 6 2 3 2 2 8 2 4" xfId="36390" xr:uid="{97BA7090-FC8D-4037-A995-BCD06D931F55}"/>
    <cellStyle name="Input 6 2 3 2 2 8 3" xfId="15127" xr:uid="{5DF89EE7-7BAF-4D3C-9687-6D4C3964CA8C}"/>
    <cellStyle name="Input 6 2 3 2 2 8 4" xfId="23526" xr:uid="{2D645E98-5A39-47A5-BF65-44D457AC64D5}"/>
    <cellStyle name="Input 6 2 3 2 2 8 5" xfId="28809" xr:uid="{985C9D8B-87F2-4A92-9BE7-6B8433AB2D8B}"/>
    <cellStyle name="Input 6 2 3 2 2 8 6" xfId="33485" xr:uid="{27BCA7EE-66F3-4855-AF9D-698686A56757}"/>
    <cellStyle name="Input 6 2 3 2 2 9" xfId="8100" xr:uid="{0F4020C2-F470-4AF5-BE34-15CAAA361BB5}"/>
    <cellStyle name="Input 6 2 3 2 2 9 2" xfId="18541" xr:uid="{3758F429-C4EA-4E4D-9087-C4B3009E8C6E}"/>
    <cellStyle name="Input 6 2 3 2 2 9 2 2" xfId="26824" xr:uid="{032726EB-9452-46B8-A9DF-F2F7EF41ACCC}"/>
    <cellStyle name="Input 6 2 3 2 2 9 2 3" xfId="31974" xr:uid="{64105850-0512-4854-983D-E432F60A5A8B}"/>
    <cellStyle name="Input 6 2 3 2 2 9 2 4" xfId="36543" xr:uid="{A5DE9E01-152F-4A85-830E-F8C366ED3024}"/>
    <cellStyle name="Input 6 2 3 2 2 9 3" xfId="23679" xr:uid="{CE5674F3-98EB-4221-84A0-F38EC9E65FA1}"/>
    <cellStyle name="Input 6 2 3 2 2 9 4" xfId="28962" xr:uid="{2169EDC1-8AED-49EF-B4FF-391E0C5CAB23}"/>
    <cellStyle name="Input 6 2 3 2 2 9 5" xfId="33638" xr:uid="{9DFB5EA1-6CE4-44DD-8A1A-55BA696468E1}"/>
    <cellStyle name="Input 6 2 3 2 3" xfId="2058" xr:uid="{92827FF9-CA1C-4C1E-994F-91C9B47525E6}"/>
    <cellStyle name="Input 6 2 3 2 3 2" xfId="4968" xr:uid="{409855BC-FF5B-48C2-AC5E-6B6AEB0708D5}"/>
    <cellStyle name="Input 6 2 3 2 3 2 2" xfId="16004" xr:uid="{FEFDFD01-920D-4007-8477-CBF81732C3BA}"/>
    <cellStyle name="Input 6 2 3 2 3 2 3" xfId="24287" xr:uid="{5CCC0A83-A511-48AB-9A01-5EF1215914A7}"/>
    <cellStyle name="Input 6 2 3 2 3 2 4" xfId="29437" xr:uid="{88DDC801-724E-4610-B82D-89CAC429E5A2}"/>
    <cellStyle name="Input 6 2 3 2 3 2 5" xfId="34006" xr:uid="{BB36B1F2-8837-4EEA-9D6F-BC01830F89B3}"/>
    <cellStyle name="Input 6 2 3 2 3 3" xfId="10447" xr:uid="{A096D038-1E92-4600-B39A-2086FF317BE0}"/>
    <cellStyle name="Input 6 2 3 2 3 4" xfId="19719" xr:uid="{D70CCFCE-E5DA-48F1-BA3D-CBA9E9A29DBF}"/>
    <cellStyle name="Input 6 2 3 2 3 5" xfId="18688" xr:uid="{9DDAF061-BF56-4EB0-8935-46478827C7A0}"/>
    <cellStyle name="Input 6 2 3 2 3 6" xfId="27199" xr:uid="{EBF7AC74-18D7-4057-BFF5-2BA19D5D29D1}"/>
    <cellStyle name="Input 6 2 3 2 4" xfId="2488" xr:uid="{19EFADB7-4E45-481A-AAC3-0AD226EB86DE}"/>
    <cellStyle name="Input 6 2 3 2 4 2" xfId="5393" xr:uid="{C7A6B1C5-1FE4-4D7A-BF32-CEF47C1A3CFF}"/>
    <cellStyle name="Input 6 2 3 2 4 2 2" xfId="16460" xr:uid="{3D9422A5-1E14-456E-9C7C-2BB2BF6FCAE7}"/>
    <cellStyle name="Input 6 2 3 2 4 2 3" xfId="24743" xr:uid="{58A11713-AD7D-4B47-9B9C-943DB7660C29}"/>
    <cellStyle name="Input 6 2 3 2 4 2 4" xfId="29893" xr:uid="{E39BBC16-A08B-47A9-AEDA-427C804838C5}"/>
    <cellStyle name="Input 6 2 3 2 4 2 5" xfId="34462" xr:uid="{62236628-233E-4341-AE48-BB0327F0A340}"/>
    <cellStyle name="Input 6 2 3 2 4 3" xfId="10980" xr:uid="{BBBA8D64-5B26-4C0A-B7C2-22EBAEA25647}"/>
    <cellStyle name="Input 6 2 3 2 4 4" xfId="20225" xr:uid="{FCE3A043-7F85-499A-BE1B-68426B4D1192}"/>
    <cellStyle name="Input 6 2 3 2 4 5" xfId="20934" xr:uid="{FC70FCDE-82CE-4C10-ABDE-53DAA3396701}"/>
    <cellStyle name="Input 6 2 3 2 4 6" xfId="18717" xr:uid="{04FE3F4E-F2B6-418C-8F48-413B27B671E8}"/>
    <cellStyle name="Input 6 2 3 2 5" xfId="3243" xr:uid="{48355B4A-0B23-4F8A-B4D3-3784F9FB8A17}"/>
    <cellStyle name="Input 6 2 3 2 5 2" xfId="6141" xr:uid="{4117C501-7883-44D7-9135-3889C9722DEB}"/>
    <cellStyle name="Input 6 2 3 2 5 2 2" xfId="16185" xr:uid="{F8ED397F-CCB4-4B78-97BD-B6C0AD7803E0}"/>
    <cellStyle name="Input 6 2 3 2 5 2 3" xfId="24468" xr:uid="{9548CB5B-63F1-4300-8A5B-ECABADD1A7D4}"/>
    <cellStyle name="Input 6 2 3 2 5 2 4" xfId="29618" xr:uid="{53944D29-73B4-4A28-B170-ABAED39AA26F}"/>
    <cellStyle name="Input 6 2 3 2 5 2 5" xfId="34187" xr:uid="{69528664-9533-42BE-88BB-B88576FBB3B1}"/>
    <cellStyle name="Input 6 2 3 2 5 3" xfId="10675" xr:uid="{B55C27ED-B3C8-4F8B-8B8B-35BA97838CDD}"/>
    <cellStyle name="Input 6 2 3 2 5 4" xfId="19931" xr:uid="{7406F079-A6EC-41D1-BA95-7CF98C7517B4}"/>
    <cellStyle name="Input 6 2 3 2 5 5" xfId="23314" xr:uid="{5FC00079-90FD-46D7-AC61-F593105F1610}"/>
    <cellStyle name="Input 6 2 3 2 5 6" xfId="27721" xr:uid="{B0EC3A94-8B73-49F0-9DFB-22028030C884}"/>
    <cellStyle name="Input 6 2 3 2 6" xfId="3528" xr:uid="{B9054E0D-BB9F-4FA8-8ECD-F41FFF5DD1F5}"/>
    <cellStyle name="Input 6 2 3 2 6 2" xfId="6425" xr:uid="{F7F22781-7E20-456D-934B-0517F87922B0}"/>
    <cellStyle name="Input 6 2 3 2 6 2 2" xfId="16987" xr:uid="{FCB0BBD6-BC6F-4DF0-A917-FFC6F8FAB528}"/>
    <cellStyle name="Input 6 2 3 2 6 2 3" xfId="25270" xr:uid="{D0645874-1F1D-4EF2-BF08-A433282E0939}"/>
    <cellStyle name="Input 6 2 3 2 6 2 4" xfId="30420" xr:uid="{F2BDD4AD-369D-4143-B273-FFA304A8D194}"/>
    <cellStyle name="Input 6 2 3 2 6 2 5" xfId="34989" xr:uid="{EA3D79C2-D3C0-42A2-86C1-A9EEA960684A}"/>
    <cellStyle name="Input 6 2 3 2 6 3" xfId="12261" xr:uid="{B257BA1C-1CD7-443B-AE7D-F68B19FE0194}"/>
    <cellStyle name="Input 6 2 3 2 6 4" xfId="21196" xr:uid="{D0D6EC43-0951-46D6-86AE-B8B87366D629}"/>
    <cellStyle name="Input 6 2 3 2 6 5" xfId="26983" xr:uid="{81D6C2BE-F284-4A03-9A69-572EA6F97476}"/>
    <cellStyle name="Input 6 2 3 2 6 6" xfId="32084" xr:uid="{8FF608A4-C91B-49FE-A3D1-2DEF9ABD6CDB}"/>
    <cellStyle name="Input 6 2 3 2 7" xfId="4294" xr:uid="{73F35D85-C99D-4604-9981-4CBB1766C95F}"/>
    <cellStyle name="Input 6 2 3 2 7 2" xfId="17823" xr:uid="{333A3B21-BA53-41D9-B2D6-BEA9206421CD}"/>
    <cellStyle name="Input 6 2 3 2 7 2 2" xfId="26106" xr:uid="{CFD3D358-1049-4CC7-A5C8-BE67098DB019}"/>
    <cellStyle name="Input 6 2 3 2 7 2 3" xfId="31256" xr:uid="{472B83A4-0363-4FB2-9672-5F6B7C3850FB}"/>
    <cellStyle name="Input 6 2 3 2 7 2 4" xfId="35825" xr:uid="{520B01A1-CED5-4305-A4D5-48BCBD729787}"/>
    <cellStyle name="Input 6 2 3 2 7 3" xfId="14203" xr:uid="{AED9AD8A-466D-4453-B40B-CB347958F57A}"/>
    <cellStyle name="Input 6 2 3 2 7 4" xfId="22728" xr:uid="{0419E98B-067B-469A-8083-41CDE231F5B7}"/>
    <cellStyle name="Input 6 2 3 2 7 5" xfId="28139" xr:uid="{57D8C11C-435C-47C1-B765-AF440440EDB4}"/>
    <cellStyle name="Input 6 2 3 2 7 6" xfId="32920" xr:uid="{A79F5D4F-FC1A-4889-8297-0D75FCA784D0}"/>
    <cellStyle name="Input 6 2 3 2 8" xfId="7549" xr:uid="{09D3A59A-E967-49FA-8C2B-986893CF478C}"/>
    <cellStyle name="Input 6 2 3 2 8 2" xfId="17616" xr:uid="{80092D8D-F880-4C79-B971-17388D486B62}"/>
    <cellStyle name="Input 6 2 3 2 8 2 2" xfId="25899" xr:uid="{0E969E77-3E37-4093-AEC6-A4FEB32D537C}"/>
    <cellStyle name="Input 6 2 3 2 8 2 3" xfId="31049" xr:uid="{6572A800-2299-4C8F-B0D8-F93D8AF37611}"/>
    <cellStyle name="Input 6 2 3 2 8 2 4" xfId="35618" xr:uid="{A86DDC0B-59B4-47F2-9EE6-00342E49089D}"/>
    <cellStyle name="Input 6 2 3 2 8 3" xfId="13931" xr:uid="{1DC7C063-EDBA-4CD4-B483-E512152BFB5C}"/>
    <cellStyle name="Input 6 2 3 2 8 4" xfId="22476" xr:uid="{F4EB406C-06E0-4696-8D65-4B59447F9581}"/>
    <cellStyle name="Input 6 2 3 2 8 5" xfId="27905" xr:uid="{2F572A6D-FBA2-46EE-9AE1-728D17C25920}"/>
    <cellStyle name="Input 6 2 3 2 8 6" xfId="32713" xr:uid="{1A66FAB9-55E9-452B-AB1E-E15BC26E79B3}"/>
    <cellStyle name="Input 6 2 3 2 9" xfId="6900" xr:uid="{E05C98AA-3FFC-4711-ADD6-565A3BAF0DA7}"/>
    <cellStyle name="Input 6 2 3 2 9 2" xfId="18256" xr:uid="{8C219D50-0A70-4491-9836-B2429685929F}"/>
    <cellStyle name="Input 6 2 3 2 9 2 2" xfId="26539" xr:uid="{1BEDC654-CD82-4A9B-A38D-7628D0FA4A58}"/>
    <cellStyle name="Input 6 2 3 2 9 2 3" xfId="31689" xr:uid="{1C7BC7FD-9718-4C1A-909E-83EA0F653F37}"/>
    <cellStyle name="Input 6 2 3 2 9 2 4" xfId="36258" xr:uid="{F8F3EFA1-5B1D-469F-BAE5-FA9CFD7BB2BB}"/>
    <cellStyle name="Input 6 2 3 2 9 3" xfId="14999" xr:uid="{E252AEE4-B736-48CB-AF4E-AE482FE07C44}"/>
    <cellStyle name="Input 6 2 3 2 9 4" xfId="23394" xr:uid="{03213E02-6B24-481C-8BB6-9E57AB29420C}"/>
    <cellStyle name="Input 6 2 3 2 9 5" xfId="28677" xr:uid="{36E9314A-5580-405B-8B15-936D9228036C}"/>
    <cellStyle name="Input 6 2 3 2 9 6" xfId="33353" xr:uid="{4B42A5A7-C811-42D0-B289-7F4187609936}"/>
    <cellStyle name="Input 6 2 3 3" xfId="943" xr:uid="{86542C3F-08E7-4D90-8B23-3E6C160CB2F8}"/>
    <cellStyle name="Input 6 2 3 3 10" xfId="9644" xr:uid="{6D96FF21-67B6-48C4-A20B-E281437FF539}"/>
    <cellStyle name="Input 6 2 3 3 10 2" xfId="19060" xr:uid="{B499A25B-BE4E-4379-9BEE-F34F6F2E4457}"/>
    <cellStyle name="Input 6 2 3 3 10 3" xfId="13642" xr:uid="{DA4755F4-3028-4CF1-AB9F-F3A5AF9E72D8}"/>
    <cellStyle name="Input 6 2 3 3 11" xfId="8290" xr:uid="{3F6F34E4-BFAD-476B-B63E-B0313D96D151}"/>
    <cellStyle name="Input 6 2 3 3 12" xfId="21011" xr:uid="{6B9D48D3-DB37-4156-A162-E1EB88F7F211}"/>
    <cellStyle name="Input 6 2 3 3 2" xfId="2114" xr:uid="{EB15829E-3532-4CE5-8C72-B89EF9383862}"/>
    <cellStyle name="Input 6 2 3 3 2 2" xfId="5024" xr:uid="{861E0147-35C7-48E8-B2D4-1EDB81379836}"/>
    <cellStyle name="Input 6 2 3 3 2 2 2" xfId="16064" xr:uid="{B2F07519-FD40-47F8-AEBA-811496BD9FD2}"/>
    <cellStyle name="Input 6 2 3 3 2 2 3" xfId="24347" xr:uid="{3B1B49B6-DBAB-4B8E-91C7-56C9222B87D6}"/>
    <cellStyle name="Input 6 2 3 3 2 2 4" xfId="29497" xr:uid="{F716CF34-E899-4F59-A1E3-E5C7EE30525F}"/>
    <cellStyle name="Input 6 2 3 3 2 2 5" xfId="34066" xr:uid="{49F01A1B-B72C-487D-B44C-42129AC0D090}"/>
    <cellStyle name="Input 6 2 3 3 2 3" xfId="10507" xr:uid="{F081DC4F-1475-4EBE-8F0F-110544BE783C}"/>
    <cellStyle name="Input 6 2 3 3 2 4" xfId="19779" xr:uid="{B984E290-A6FB-44C4-AA55-C393644DE9B1}"/>
    <cellStyle name="Input 6 2 3 3 2 5" xfId="22551" xr:uid="{B7B19260-75C9-43C5-BCD2-7A623C00BA77}"/>
    <cellStyle name="Input 6 2 3 3 2 6" xfId="27690" xr:uid="{D85D1D32-EB67-4CC6-B14E-D6A120E7CEC6}"/>
    <cellStyle name="Input 6 2 3 3 3" xfId="2594" xr:uid="{7FC2CB9E-6B95-4592-BD52-58EBAF0822EE}"/>
    <cellStyle name="Input 6 2 3 3 3 2" xfId="5499" xr:uid="{6F703E81-4B43-46F5-973F-DE8927BF0F58}"/>
    <cellStyle name="Input 6 2 3 3 3 2 2" xfId="16520" xr:uid="{EF1897CC-4F82-40D1-95C4-1C75A270771A}"/>
    <cellStyle name="Input 6 2 3 3 3 2 3" xfId="24803" xr:uid="{3842B277-F38C-4F32-ABCD-AE7216751732}"/>
    <cellStyle name="Input 6 2 3 3 3 2 4" xfId="29953" xr:uid="{509167E2-B573-4999-B1A8-7D87D42BB449}"/>
    <cellStyle name="Input 6 2 3 3 3 2 5" xfId="34522" xr:uid="{7D12A00D-40DF-468D-A82E-C74FFBFE5F89}"/>
    <cellStyle name="Input 6 2 3 3 3 3" xfId="11040" xr:uid="{BAACCEC7-30B4-4186-9D55-30113AEE426B}"/>
    <cellStyle name="Input 6 2 3 3 3 4" xfId="20285" xr:uid="{46DA2E0B-0939-4B7B-88AA-86A0E4DFEC42}"/>
    <cellStyle name="Input 6 2 3 3 3 5" xfId="21477" xr:uid="{EA8C24F3-E408-4999-838C-85CF3276EBCA}"/>
    <cellStyle name="Input 6 2 3 3 3 6" xfId="21423" xr:uid="{97A17460-ADDA-477E-AC5D-2028B5A1FD35}"/>
    <cellStyle name="Input 6 2 3 3 4" xfId="3303" xr:uid="{41B8FEBD-9819-46CB-B15A-629DCCFAE10F}"/>
    <cellStyle name="Input 6 2 3 3 4 2" xfId="6201" xr:uid="{957ED83F-6933-4D72-A2C4-BD4ACB7A7A89}"/>
    <cellStyle name="Input 6 2 3 3 4 2 2" xfId="16278" xr:uid="{88698655-10BA-46CA-A0A5-0C043CCB803E}"/>
    <cellStyle name="Input 6 2 3 3 4 2 3" xfId="24561" xr:uid="{7F2F7FAC-EB19-4F7E-B485-0062FA63EFD0}"/>
    <cellStyle name="Input 6 2 3 3 4 2 4" xfId="29711" xr:uid="{D450DDEE-2A87-4130-8045-9CE427D7DD2C}"/>
    <cellStyle name="Input 6 2 3 3 4 2 5" xfId="34280" xr:uid="{0FD2E495-1BE5-42F5-8564-54FCB6651108}"/>
    <cellStyle name="Input 6 2 3 3 4 3" xfId="10797" xr:uid="{32EC2F39-D4EC-4894-975F-CECAD3B26E81}"/>
    <cellStyle name="Input 6 2 3 3 4 4" xfId="20042" xr:uid="{794C0D47-AC11-48BC-9C33-76F3F01FC85E}"/>
    <cellStyle name="Input 6 2 3 3 4 5" xfId="18752" xr:uid="{73F927D6-2168-43B3-9587-866B5AA9EF69}"/>
    <cellStyle name="Input 6 2 3 3 4 6" xfId="23240" xr:uid="{5A4D821C-3BC2-43E7-91EB-7DE1430B6AD9}"/>
    <cellStyle name="Input 6 2 3 3 5" xfId="3588" xr:uid="{57F4B3BC-0C2D-4B2F-A01F-880A7F9D5ED2}"/>
    <cellStyle name="Input 6 2 3 3 5 2" xfId="6485" xr:uid="{55CEAEA8-CA65-4B64-87DE-42E4E60E84B7}"/>
    <cellStyle name="Input 6 2 3 3 5 2 2" xfId="17047" xr:uid="{96310CD6-3CDF-472D-ABF0-7467DB3DC15E}"/>
    <cellStyle name="Input 6 2 3 3 5 2 3" xfId="25330" xr:uid="{482F07A2-9EAB-49EB-9D24-69CFD3C741CB}"/>
    <cellStyle name="Input 6 2 3 3 5 2 4" xfId="30480" xr:uid="{5401E5D1-EDD6-4BFD-B540-F549E01F2321}"/>
    <cellStyle name="Input 6 2 3 3 5 2 5" xfId="35049" xr:uid="{076DBAE3-949C-4D0D-8AC3-817C4E49D08B}"/>
    <cellStyle name="Input 6 2 3 3 5 3" xfId="12321" xr:uid="{7D35CE71-6F14-403F-BABF-BDF8BA954A15}"/>
    <cellStyle name="Input 6 2 3 3 5 4" xfId="21256" xr:uid="{3B7C2CD5-C249-41DA-9352-0396EC06845A}"/>
    <cellStyle name="Input 6 2 3 3 5 5" xfId="27043" xr:uid="{EE754D3A-B872-4A6E-BDB7-A458B074D9FD}"/>
    <cellStyle name="Input 6 2 3 3 5 6" xfId="32144" xr:uid="{925D9256-6FD5-40DD-9DF8-BA3F00C8F156}"/>
    <cellStyle name="Input 6 2 3 3 6" xfId="4354" xr:uid="{A45FD01E-509D-4C3B-9677-7A2C10581F45}"/>
    <cellStyle name="Input 6 2 3 3 6 2" xfId="17367" xr:uid="{798B6557-5C44-405A-A6D4-3E3E5D459FF9}"/>
    <cellStyle name="Input 6 2 3 3 6 2 2" xfId="25650" xr:uid="{6870CAEC-E8F0-459D-91B3-81A6C4703513}"/>
    <cellStyle name="Input 6 2 3 3 6 2 3" xfId="30800" xr:uid="{7A6DB73D-32BE-499C-ADF4-B401B638C646}"/>
    <cellStyle name="Input 6 2 3 3 6 2 4" xfId="35369" xr:uid="{978EEE87-635A-4BE2-833F-8A0F569276E3}"/>
    <cellStyle name="Input 6 2 3 3 6 3" xfId="13493" xr:uid="{62BD08BE-D29A-456D-8B0C-2020CF0D3FED}"/>
    <cellStyle name="Input 6 2 3 3 6 4" xfId="22111" xr:uid="{0BC190FC-5250-4A7E-A1B5-58833A592060}"/>
    <cellStyle name="Input 6 2 3 3 6 5" xfId="27608" xr:uid="{E1C653B3-71BB-46DC-97FF-4F9CB9D40255}"/>
    <cellStyle name="Input 6 2 3 3 6 6" xfId="32464" xr:uid="{F50391ED-8DD7-4FCA-904E-4974C23BEECA}"/>
    <cellStyle name="Input 6 2 3 3 7" xfId="7604" xr:uid="{1922F8A1-B0CB-492A-9A41-3F02F07238B2}"/>
    <cellStyle name="Input 6 2 3 3 7 2" xfId="17171" xr:uid="{A815C140-5D94-4088-AE09-42D4B288AD81}"/>
    <cellStyle name="Input 6 2 3 3 7 2 2" xfId="25454" xr:uid="{35076AB9-1CBA-40F0-8CE6-E5A2973F43B6}"/>
    <cellStyle name="Input 6 2 3 3 7 2 3" xfId="30604" xr:uid="{C09C12C9-EBDD-4FCC-B92C-4D2C47B7E63A}"/>
    <cellStyle name="Input 6 2 3 3 7 2 4" xfId="35173" xr:uid="{A3642A74-9C6C-4BC2-AEC6-686D76C50D0A}"/>
    <cellStyle name="Input 6 2 3 3 7 3" xfId="13199" xr:uid="{444B9F68-FDA1-4E5A-A38E-D9D9D66350BE}"/>
    <cellStyle name="Input 6 2 3 3 7 4" xfId="21835" xr:uid="{0F9913CB-EFEC-4AAC-8DE7-EDC2AEED7BF6}"/>
    <cellStyle name="Input 6 2 3 3 7 5" xfId="27377" xr:uid="{78371774-8EFC-46F3-AE2C-6DF5F40B3105}"/>
    <cellStyle name="Input 6 2 3 3 7 6" xfId="32268" xr:uid="{C973A624-7C6E-4A3B-AA23-B91871EAB4FF}"/>
    <cellStyle name="Input 6 2 3 3 8" xfId="7754" xr:uid="{1A6013E2-C9A0-487C-BE3B-4123858AA1CB}"/>
    <cellStyle name="Input 6 2 3 3 8 2" xfId="18316" xr:uid="{F298DBBC-7E81-4537-B868-16E2712AB602}"/>
    <cellStyle name="Input 6 2 3 3 8 2 2" xfId="26599" xr:uid="{F4F7CD64-879D-4D8D-9B7A-3E301278C9F3}"/>
    <cellStyle name="Input 6 2 3 3 8 2 3" xfId="31749" xr:uid="{E4F9AB12-E296-4F17-BAD1-54BB0E032BE4}"/>
    <cellStyle name="Input 6 2 3 3 8 2 4" xfId="36318" xr:uid="{8276EF89-32BC-4F29-9D2D-F610AC90B014}"/>
    <cellStyle name="Input 6 2 3 3 8 3" xfId="15057" xr:uid="{5CF5E7F2-AE6A-4DB0-88D7-F0896AC503AE}"/>
    <cellStyle name="Input 6 2 3 3 8 4" xfId="23454" xr:uid="{72D826FD-88D2-419D-AE6F-A59DFC97EFBE}"/>
    <cellStyle name="Input 6 2 3 3 8 5" xfId="28737" xr:uid="{F58C1327-22F3-4043-8CEB-8089B898CDF4}"/>
    <cellStyle name="Input 6 2 3 3 8 6" xfId="33413" xr:uid="{D4317C2F-33D3-4D98-9E8A-9F3335A019E6}"/>
    <cellStyle name="Input 6 2 3 3 9" xfId="8028" xr:uid="{FEEA62FA-91F9-40D4-826C-2A069D022820}"/>
    <cellStyle name="Input 6 2 3 3 9 2" xfId="18000" xr:uid="{0C7344A4-08CE-4909-BF96-F56B2D08E8A8}"/>
    <cellStyle name="Input 6 2 3 3 9 2 2" xfId="26283" xr:uid="{DD62D89C-C22D-4F90-95C3-18B2399C43C2}"/>
    <cellStyle name="Input 6 2 3 3 9 2 3" xfId="31433" xr:uid="{DD462BDE-EA20-4F72-9E94-D4DA8A834E34}"/>
    <cellStyle name="Input 6 2 3 3 9 2 4" xfId="36002" xr:uid="{ECA12FCB-9365-4BC4-8259-DEAB248721DD}"/>
    <cellStyle name="Input 6 2 3 3 9 3" xfId="22906" xr:uid="{9B0DADE5-0598-46D7-A35D-AF3326701E6B}"/>
    <cellStyle name="Input 6 2 3 3 9 4" xfId="28316" xr:uid="{FFDA51D3-6FD0-4C47-A552-D5DDF3E6D13F}"/>
    <cellStyle name="Input 6 2 3 3 9 5" xfId="33097" xr:uid="{BF571EEA-EB28-4B8C-8D6C-26904153064B}"/>
    <cellStyle name="Input 6 2 3 4" xfId="1981" xr:uid="{2214E8ED-B33F-4037-B8AF-08F25F9F5220}"/>
    <cellStyle name="Input 6 2 3 4 2" xfId="4891" xr:uid="{08635515-A8B0-4398-B006-F154FE2C14BF}"/>
    <cellStyle name="Input 6 2 3 4 2 2" xfId="15920" xr:uid="{11F49709-3587-4257-A245-D9729B5C35D6}"/>
    <cellStyle name="Input 6 2 3 4 2 3" xfId="24203" xr:uid="{A922987C-70E5-40A7-AA00-63E92766DA6D}"/>
    <cellStyle name="Input 6 2 3 4 2 4" xfId="29353" xr:uid="{703403A3-DB49-4A8B-B39C-A945B4EA0A4C}"/>
    <cellStyle name="Input 6 2 3 4 2 5" xfId="33922" xr:uid="{1CE6A40A-2480-4926-9FBD-BDB00EBE46E0}"/>
    <cellStyle name="Input 6 2 3 4 3" xfId="10362" xr:uid="{206BE6CF-A96F-4782-AF08-1370D39EA9E0}"/>
    <cellStyle name="Input 6 2 3 4 4" xfId="19634" xr:uid="{13FEFCB7-3EE2-4F11-B7B4-3CDCBE4BF7B4}"/>
    <cellStyle name="Input 6 2 3 4 5" xfId="8498" xr:uid="{C02473D8-4A78-4F27-A6CC-DA1254CEFEF0}"/>
    <cellStyle name="Input 6 2 3 4 6" xfId="20687" xr:uid="{1C46FE28-5ED9-43C1-90A0-7F43D1C35B0C}"/>
    <cellStyle name="Input 6 2 3 5" xfId="2355" xr:uid="{C90F77C0-4516-4B9F-B969-95E93FCFA822}"/>
    <cellStyle name="Input 6 2 3 5 2" xfId="5260" xr:uid="{FE0E6A3F-FCD7-44DB-8AED-F52C58655430}"/>
    <cellStyle name="Input 6 2 3 5 2 2" xfId="16375" xr:uid="{0166928E-E613-438A-BB1A-DF236766AEE5}"/>
    <cellStyle name="Input 6 2 3 5 2 3" xfId="24658" xr:uid="{23FBEF2A-CE88-4FC0-B3D5-196D85BB6938}"/>
    <cellStyle name="Input 6 2 3 5 2 4" xfId="29808" xr:uid="{FE1CD1E4-F601-48D4-AD98-208E524E7008}"/>
    <cellStyle name="Input 6 2 3 5 2 5" xfId="34377" xr:uid="{FB9CD457-39B5-4CAE-B3BD-08FC6E303E88}"/>
    <cellStyle name="Input 6 2 3 5 3" xfId="10895" xr:uid="{15F3C95B-74DD-4704-A827-80D15F800147}"/>
    <cellStyle name="Input 6 2 3 5 4" xfId="20140" xr:uid="{7D31C905-E82B-4E22-A1E3-175052F8A3DF}"/>
    <cellStyle name="Input 6 2 3 5 5" xfId="8486" xr:uid="{CFF6100E-CC97-4E56-B283-C317877A770B}"/>
    <cellStyle name="Input 6 2 3 5 6" xfId="19180" xr:uid="{29FB71FA-B2E6-49CD-A9C1-A97F6F35EAD9}"/>
    <cellStyle name="Input 6 2 3 6" xfId="3161" xr:uid="{E4E02053-9212-4011-AA18-6A6262731A45}"/>
    <cellStyle name="Input 6 2 3 6 2" xfId="6059" xr:uid="{4D81836C-87B3-49EB-A24C-4620F22FB098}"/>
    <cellStyle name="Input 6 2 3 6 2 2" xfId="16655" xr:uid="{A58DB2D8-985B-464A-8FFB-C1555B7CCCFB}"/>
    <cellStyle name="Input 6 2 3 6 2 3" xfId="24938" xr:uid="{7F024C0F-93C5-4E54-8E12-16742661A30E}"/>
    <cellStyle name="Input 6 2 3 6 2 4" xfId="30088" xr:uid="{4BCFB9F1-EF5E-4C62-9A66-C78F72C92F6B}"/>
    <cellStyle name="Input 6 2 3 6 2 5" xfId="34657" xr:uid="{71A6FAA9-5597-496D-851E-FA5EBE22ECCF}"/>
    <cellStyle name="Input 6 2 3 6 3" xfId="11175" xr:uid="{E36FB40E-C52E-4A01-88E7-D962EE9D9C68}"/>
    <cellStyle name="Input 6 2 3 6 4" xfId="20421" xr:uid="{C22CA415-0F7A-4F16-8CCC-EDEEA6A4BFA7}"/>
    <cellStyle name="Input 6 2 3 6 5" xfId="20995" xr:uid="{B3B3BAEF-9705-4053-9569-AD5A71476514}"/>
    <cellStyle name="Input 6 2 3 6 6" xfId="27296" xr:uid="{CFC26361-25EE-4A8C-A607-EB83CC0F302A}"/>
    <cellStyle name="Input 6 2 3 7" xfId="3446" xr:uid="{079AE3DC-BD4F-40C3-BAC9-04F0D55BCE16}"/>
    <cellStyle name="Input 6 2 3 7 2" xfId="6343" xr:uid="{956C8329-576B-4DD7-B7C9-D24F37D23F4C}"/>
    <cellStyle name="Input 6 2 3 7 2 2" xfId="16905" xr:uid="{38014647-5797-4076-B0B4-E889D94F56EF}"/>
    <cellStyle name="Input 6 2 3 7 2 3" xfId="25188" xr:uid="{B6077BDA-018D-4323-898F-D6E68F5CE395}"/>
    <cellStyle name="Input 6 2 3 7 2 4" xfId="30338" xr:uid="{43740900-96E5-45EB-A97D-2FDA57D05044}"/>
    <cellStyle name="Input 6 2 3 7 2 5" xfId="34907" xr:uid="{178E9E4B-4366-494C-B6A1-DB5BA2D6D63B}"/>
    <cellStyle name="Input 6 2 3 7 3" xfId="12179" xr:uid="{F1235A36-8549-4363-9E55-7530F5D0A600}"/>
    <cellStyle name="Input 6 2 3 7 4" xfId="21114" xr:uid="{FCB3693F-3B2A-4E0F-B0C5-D02A195C7C20}"/>
    <cellStyle name="Input 6 2 3 7 5" xfId="8952" xr:uid="{C66996C0-81B0-4E28-A55F-DBEB74A675F6}"/>
    <cellStyle name="Input 6 2 3 7 6" xfId="27742" xr:uid="{054002C1-5A3C-4763-820B-8DCBAC709BAB}"/>
    <cellStyle name="Input 6 2 3 8" xfId="4212" xr:uid="{F589A962-E3B9-42FE-B2E0-A1D5C4FB80D8}"/>
    <cellStyle name="Input 6 2 3 8 2" xfId="17222" xr:uid="{16829244-06A9-4CD5-A009-5054EB4FB76E}"/>
    <cellStyle name="Input 6 2 3 8 2 2" xfId="25505" xr:uid="{D8BB374A-7A51-483E-AF3E-BDA6F8F0858E}"/>
    <cellStyle name="Input 6 2 3 8 2 3" xfId="30655" xr:uid="{CC5FFC65-7C96-4AD3-BF00-389D0B6D362C}"/>
    <cellStyle name="Input 6 2 3 8 2 4" xfId="35224" xr:uid="{229562FD-2C81-491F-ABA0-A501716EAA0D}"/>
    <cellStyle name="Input 6 2 3 8 3" xfId="13301" xr:uid="{0B2747CD-AEE2-444C-96AC-276883D42745}"/>
    <cellStyle name="Input 6 2 3 8 4" xfId="21923" xr:uid="{E26DD329-F131-4539-96AB-A2C2D895792C}"/>
    <cellStyle name="Input 6 2 3 8 5" xfId="27447" xr:uid="{EB23C34D-106E-43B8-8889-FDC2D0A39428}"/>
    <cellStyle name="Input 6 2 3 8 6" xfId="32319" xr:uid="{AACC4A34-D219-44DC-826E-1DBEF035D97A}"/>
    <cellStyle name="Input 6 2 3 9" xfId="7473" xr:uid="{A971C67C-8399-44F9-8D6B-12C61A71B4E4}"/>
    <cellStyle name="Input 6 2 3 9 2" xfId="18097" xr:uid="{33D58F34-A5E8-448A-B89F-EA992E1B9A0F}"/>
    <cellStyle name="Input 6 2 3 9 2 2" xfId="26380" xr:uid="{D411DE7D-B43E-4E79-BC26-2787DF070F4B}"/>
    <cellStyle name="Input 6 2 3 9 2 3" xfId="31530" xr:uid="{FABEA6A1-A16B-4F25-B95E-9BE9322609F5}"/>
    <cellStyle name="Input 6 2 3 9 2 4" xfId="36099" xr:uid="{E42CEE14-3A39-4A5F-BEBD-453231D06DF9}"/>
    <cellStyle name="Input 6 2 3 9 3" xfId="14466" xr:uid="{CBAB0311-BD67-457B-AB1C-B4F573A7F06A}"/>
    <cellStyle name="Input 6 2 3 9 4" xfId="23004" xr:uid="{49E4C913-168F-42E6-88F6-1A9A27E1EECC}"/>
    <cellStyle name="Input 6 2 3 9 5" xfId="28413" xr:uid="{1A2385F9-663A-452F-BAE9-7785F5F94EB6}"/>
    <cellStyle name="Input 6 2 3 9 6" xfId="33194" xr:uid="{4E2C386E-E479-4CAD-B44F-0A6B3DC706F6}"/>
    <cellStyle name="Input 6 2 4" xfId="2645" xr:uid="{77D4322B-3A15-45F9-B50E-99988D6F6393}"/>
    <cellStyle name="Input 6 2 4 2" xfId="5550" xr:uid="{E0C8D837-4A25-449D-B51C-EA44F8CD4608}"/>
    <cellStyle name="Input 6 2 4 2 2" xfId="15826" xr:uid="{277C9B4E-73CC-461D-BE01-052AB4A724D7}"/>
    <cellStyle name="Input 6 2 4 2 3" xfId="24109" xr:uid="{1AEEB54C-FF48-4D2C-A012-AAFE397517F3}"/>
    <cellStyle name="Input 6 2 4 2 4" xfId="29259" xr:uid="{B45CF346-A349-415F-B532-C3A9616B3403}"/>
    <cellStyle name="Input 6 2 4 2 5" xfId="33828" xr:uid="{B12D1847-05FC-4784-A5CD-ACD715CA59BD}"/>
    <cellStyle name="Input 6 2 4 3" xfId="10088" xr:uid="{B7FA1302-E0A8-40BC-A43B-5B6072E3D296}"/>
    <cellStyle name="Input 6 2 4 4" xfId="19423" xr:uid="{92321678-730E-49DB-9D77-39A4D6912AD2}"/>
    <cellStyle name="Input 6 2 4 5" xfId="21643" xr:uid="{983B2BC2-19B3-45A5-875E-5E5A49316277}"/>
    <cellStyle name="Input 6 2 4 6" xfId="29062" xr:uid="{4DB1C923-46EB-46E7-AE4C-BDBDE8E6BC4E}"/>
    <cellStyle name="Input 6 2 5" xfId="2690" xr:uid="{1252FD66-B8F6-4A26-A3ED-B7BB4ED41556}"/>
    <cellStyle name="Input 6 2 5 2" xfId="5595" xr:uid="{DF2D2608-9EAB-43C6-9F62-A1B508216D4A}"/>
    <cellStyle name="Input 6 2 5 2 2" xfId="16222" xr:uid="{194A75BA-E783-4ECC-A1D0-9CDEBD3E5AB1}"/>
    <cellStyle name="Input 6 2 5 2 3" xfId="24505" xr:uid="{6AB160BB-3E2E-461E-8B42-02598EB384DD}"/>
    <cellStyle name="Input 6 2 5 2 4" xfId="29655" xr:uid="{9ABC9340-B546-484F-902E-7F96D6EA5366}"/>
    <cellStyle name="Input 6 2 5 2 5" xfId="34224" xr:uid="{7E1414C0-0B3E-44E9-BEB0-95D460D57322}"/>
    <cellStyle name="Input 6 2 5 3" xfId="10741" xr:uid="{AD3AB63D-1DDA-4F27-8EF3-809ECC05E2E8}"/>
    <cellStyle name="Input 6 2 5 4" xfId="19986" xr:uid="{5558CE4C-F93B-47D0-90F5-E17972214093}"/>
    <cellStyle name="Input 6 2 5 5" xfId="22218" xr:uid="{95F249DF-6C08-48CA-A23A-E5C61252D48F}"/>
    <cellStyle name="Input 6 2 5 6" xfId="23105" xr:uid="{DFAE347F-3E95-4918-BE60-5F3768984B02}"/>
    <cellStyle name="Input 6 2 6" xfId="2783" xr:uid="{6F8C8884-A1C8-4523-8F7F-8B151D375D17}"/>
    <cellStyle name="Input 6 2 6 2" xfId="5687" xr:uid="{CE47A828-534B-4B06-A891-F4849457574F}"/>
    <cellStyle name="Input 6 2 6 2 2" xfId="15779" xr:uid="{04315DF6-E37F-415E-AA48-73B8F38889B9}"/>
    <cellStyle name="Input 6 2 6 2 3" xfId="24062" xr:uid="{9CB29F54-93A3-4803-9DB6-2F98A2D6ECF6}"/>
    <cellStyle name="Input 6 2 6 2 4" xfId="29212" xr:uid="{D48CEBAD-B07D-4BC4-A547-B33046E5C6F8}"/>
    <cellStyle name="Input 6 2 6 2 5" xfId="33781" xr:uid="{1F176DA5-7F35-4663-B955-18E1EE10530D}"/>
    <cellStyle name="Input 6 2 6 3" xfId="10006" xr:uid="{86582F4F-57F2-4B35-A4AB-BEB58792D003}"/>
    <cellStyle name="Input 6 2 6 4" xfId="19355" xr:uid="{2A7FC25C-FCEE-4517-AF77-E7C418C42DE7}"/>
    <cellStyle name="Input 6 2 6 5" xfId="19533" xr:uid="{D02A3E9E-22B5-4F47-A755-D473E6343B66}"/>
    <cellStyle name="Input 6 2 6 6" xfId="20733" xr:uid="{DC238B66-C318-421D-9483-07E887880B4C}"/>
    <cellStyle name="Input 6 2 7" xfId="3934" xr:uid="{79788306-4CED-4A6E-A1E7-999FFA688545}"/>
    <cellStyle name="Input 6 2 7 2" xfId="16879" xr:uid="{E7AF03C0-D399-4ECC-BC8D-3836C443997D}"/>
    <cellStyle name="Input 6 2 7 2 2" xfId="25162" xr:uid="{8AD2B8AF-DBAF-4008-A6DC-8CAAE7317DCF}"/>
    <cellStyle name="Input 6 2 7 2 3" xfId="30312" xr:uid="{4B578426-1AA8-478B-80A3-B5A51CFFBE73}"/>
    <cellStyle name="Input 6 2 7 2 4" xfId="34881" xr:uid="{399AF59C-324E-416B-A320-CDA962274724}"/>
    <cellStyle name="Input 6 2 7 3" xfId="11705" xr:uid="{FF7833E5-99E8-426D-A36D-E8DF87368C1F}"/>
    <cellStyle name="Input 6 2 7 4" xfId="20823" xr:uid="{F6D672F8-DEEA-4DB3-960C-1FDE1C3FBE1F}"/>
    <cellStyle name="Input 6 2 7 5" xfId="23789" xr:uid="{21B5638F-5FE8-4708-AB3F-5176373CFDAD}"/>
    <cellStyle name="Input 6 2 7 6" xfId="29085" xr:uid="{C7272861-F3AF-4736-AD84-759B7856B3AA}"/>
    <cellStyle name="Input 6 2 8" xfId="7287" xr:uid="{836DDEB4-D853-45D2-AF05-1A7167BE900F}"/>
    <cellStyle name="Input 6 2 8 2" xfId="17505" xr:uid="{D150D54F-8A0B-488E-A1C8-E4E893E30984}"/>
    <cellStyle name="Input 6 2 8 2 2" xfId="25788" xr:uid="{DF6219C9-2C43-465A-BCF8-3F8405C61E8A}"/>
    <cellStyle name="Input 6 2 8 2 3" xfId="30938" xr:uid="{06ADF672-A4FD-42E8-8623-046A6FF65D32}"/>
    <cellStyle name="Input 6 2 8 2 4" xfId="35507" xr:uid="{00C8F9C7-F567-4AE6-928A-ADC9387AA867}"/>
    <cellStyle name="Input 6 2 8 3" xfId="13825" xr:uid="{6FF83FE5-7A7D-42C9-B03A-B6C5F8383B64}"/>
    <cellStyle name="Input 6 2 8 4" xfId="22365" xr:uid="{01F6E447-F0F4-4008-AA7D-5CCFF68FE3FE}"/>
    <cellStyle name="Input 6 2 8 5" xfId="27794" xr:uid="{31B09572-020D-46EB-82F9-CD4DC5CBECD8}"/>
    <cellStyle name="Input 6 2 8 6" xfId="32602" xr:uid="{7A1DA004-8BCF-40A5-B66E-E3AEBF27A41A}"/>
    <cellStyle name="Input 6 2 9" xfId="6849" xr:uid="{0E86668E-A5D4-4794-B5EB-11FE4C7CB972}"/>
    <cellStyle name="Input 6 2 9 2" xfId="17563" xr:uid="{5BC47383-B54E-4A22-AFF6-5D9666AB0C5B}"/>
    <cellStyle name="Input 6 2 9 2 2" xfId="25846" xr:uid="{4639F2C9-28B2-45CE-B5D0-4E9796D73240}"/>
    <cellStyle name="Input 6 2 9 2 3" xfId="30996" xr:uid="{A696D1A2-176A-41CA-8C3C-C60D05B28BD7}"/>
    <cellStyle name="Input 6 2 9 2 4" xfId="35565" xr:uid="{4AB6B7A0-788C-4768-B994-3A6672E1975C}"/>
    <cellStyle name="Input 6 2 9 3" xfId="13881" xr:uid="{759BD6D0-2AFC-4638-A9CC-8B0C25BF9354}"/>
    <cellStyle name="Input 6 2 9 4" xfId="22423" xr:uid="{F597A42E-171C-42B8-BB84-74C587AFAB00}"/>
    <cellStyle name="Input 6 2 9 5" xfId="27852" xr:uid="{7C88A6D8-697A-4E09-9957-5B71104CB388}"/>
    <cellStyle name="Input 6 2 9 6" xfId="32660" xr:uid="{2F4C3C2C-DDEC-47D8-B45C-D5A2335ACC1E}"/>
    <cellStyle name="Input 6 3" xfId="637" xr:uid="{564F1D53-0683-49FC-AD15-8B0B634FEAB7}"/>
    <cellStyle name="Input 6 3 10" xfId="6805" xr:uid="{BBF74861-01A9-4CC6-A579-B5AE3B258D29}"/>
    <cellStyle name="Input 6 3 10 2" xfId="18091" xr:uid="{688387FA-12DB-4E74-A0F0-D1C76172FF43}"/>
    <cellStyle name="Input 6 3 10 2 2" xfId="26374" xr:uid="{EBBE05C6-EFA3-4174-AF77-B08B1CFD382E}"/>
    <cellStyle name="Input 6 3 10 2 3" xfId="31524" xr:uid="{D41D57CC-89A9-45EE-9E5B-B6BEF6F1F0F1}"/>
    <cellStyle name="Input 6 3 10 2 4" xfId="36093" xr:uid="{A79BEAC5-B4CD-4E78-8A97-3094C8E176A6}"/>
    <cellStyle name="Input 6 3 10 3" xfId="14460" xr:uid="{BD08D7C0-7332-49DC-9669-98E85588E83D}"/>
    <cellStyle name="Input 6 3 10 4" xfId="22998" xr:uid="{D7BDA73E-466F-4C6D-BC9C-2D6B405B4F53}"/>
    <cellStyle name="Input 6 3 10 5" xfId="28407" xr:uid="{97E458DD-C5E2-44BC-B140-9B2E25FB0907}"/>
    <cellStyle name="Input 6 3 10 6" xfId="33188" xr:uid="{52D5241D-C0E8-4523-B6E4-DEA8158870F7}"/>
    <cellStyle name="Input 6 3 11" xfId="7746" xr:uid="{F09A401A-AB91-40F8-ACB6-C3AF2A339C14}"/>
    <cellStyle name="Input 6 3 11 2" xfId="18027" xr:uid="{3638AE70-3866-438D-BB70-3B517D1AB362}"/>
    <cellStyle name="Input 6 3 11 2 2" xfId="26310" xr:uid="{9F8EF71E-59DF-4E86-95DB-5BE93CD09750}"/>
    <cellStyle name="Input 6 3 11 2 3" xfId="31460" xr:uid="{7823BE2A-AF74-476A-9D44-900845A308DD}"/>
    <cellStyle name="Input 6 3 11 2 4" xfId="36029" xr:uid="{36A1000B-29E1-42E1-AF34-5573788199C5}"/>
    <cellStyle name="Input 6 3 11 3" xfId="14399" xr:uid="{23FD15F2-1634-43BD-BE90-176799149F52}"/>
    <cellStyle name="Input 6 3 11 4" xfId="22933" xr:uid="{5589165A-B5B5-4135-A065-C617FF98BB2F}"/>
    <cellStyle name="Input 6 3 11 5" xfId="28343" xr:uid="{F9CD1EB1-0F35-4FE1-A96C-767598464721}"/>
    <cellStyle name="Input 6 3 11 6" xfId="33124" xr:uid="{834E6994-F64F-40AF-B58C-8115689D4672}"/>
    <cellStyle name="Input 6 3 12" xfId="7284" xr:uid="{451AF8BA-885A-47E8-89A7-09D75A651FD1}"/>
    <cellStyle name="Input 6 3 12 2" xfId="17425" xr:uid="{AD5F2728-D016-421F-8952-2E39EE7788A4}"/>
    <cellStyle name="Input 6 3 12 2 2" xfId="25708" xr:uid="{4A0A7ECD-3C96-4052-AC7B-1ABEE81FD0BB}"/>
    <cellStyle name="Input 6 3 12 2 3" xfId="30858" xr:uid="{A66E4021-D318-4AEE-95E0-E0AC3B142D36}"/>
    <cellStyle name="Input 6 3 12 2 4" xfId="35427" xr:uid="{F45A2AD8-1B66-46DD-95F4-D1F963664466}"/>
    <cellStyle name="Input 6 3 12 3" xfId="22243" xr:uid="{5C78AD38-DE28-40C5-B8E9-FFDC1177993B}"/>
    <cellStyle name="Input 6 3 12 4" xfId="27702" xr:uid="{EEE3E199-6620-49AB-9389-707452623115}"/>
    <cellStyle name="Input 6 3 12 5" xfId="32522" xr:uid="{CB4829CC-C2F4-482F-B44B-36936682D2BB}"/>
    <cellStyle name="Input 6 3 13" xfId="9359" xr:uid="{B18EE5FE-FFAA-4D8F-862D-CFEB6D088817}"/>
    <cellStyle name="Input 6 3 13 2" xfId="18817" xr:uid="{9A6980DE-AF36-4E76-AC8D-5EA1A959EF8E}"/>
    <cellStyle name="Input 6 3 13 3" xfId="21620" xr:uid="{77AB8FA0-D2A8-41EE-A5CC-ECD5BFC19C55}"/>
    <cellStyle name="Input 6 3 14" xfId="8945" xr:uid="{75080126-69C5-4A81-8D96-1EB27FC5B715}"/>
    <cellStyle name="Input 6 3 15" xfId="23086" xr:uid="{9B4D0F36-F243-421A-9574-19CF53996408}"/>
    <cellStyle name="Input 6 3 2" xfId="817" xr:uid="{1FBB170C-C593-4621-8FB0-A8409FF4331B}"/>
    <cellStyle name="Input 6 3 2 10" xfId="7353" xr:uid="{3570DF4F-CEA6-44C8-AE46-6E4E8CD7C32F}"/>
    <cellStyle name="Input 6 3 2 10 2" xfId="18197" xr:uid="{4D595B5C-51EB-4085-A71F-33666DC63778}"/>
    <cellStyle name="Input 6 3 2 10 2 2" xfId="26480" xr:uid="{BD013884-A383-4FB8-A1ED-80F7317F5D69}"/>
    <cellStyle name="Input 6 3 2 10 2 3" xfId="31630" xr:uid="{493D7644-D25D-4C4A-BA67-1F1C5B081F63}"/>
    <cellStyle name="Input 6 3 2 10 2 4" xfId="36199" xr:uid="{949D3C20-40C6-4255-8E27-AC4B25978CDF}"/>
    <cellStyle name="Input 6 3 2 10 3" xfId="14941" xr:uid="{2F7788FB-C4C3-4548-AD0B-37850DF8FF1D}"/>
    <cellStyle name="Input 6 3 2 10 4" xfId="23335" xr:uid="{978B92F7-1447-4853-A478-EE3AB0F362E5}"/>
    <cellStyle name="Input 6 3 2 10 5" xfId="28618" xr:uid="{6CDE5BEB-BA0A-459D-803C-02D103213A25}"/>
    <cellStyle name="Input 6 3 2 10 6" xfId="33294" xr:uid="{5D67F15F-0901-43BD-9EAB-5166FE330881}"/>
    <cellStyle name="Input 6 3 2 11" xfId="7908" xr:uid="{878C19FF-E7C0-490F-BD9F-6B622FB87B11}"/>
    <cellStyle name="Input 6 3 2 11 2" xfId="18063" xr:uid="{7EE503FD-A733-47C7-895E-E5E4C0FCAAC2}"/>
    <cellStyle name="Input 6 3 2 11 2 2" xfId="26346" xr:uid="{6467CCFB-8EB5-4ACE-9554-18A7E1561180}"/>
    <cellStyle name="Input 6 3 2 11 2 3" xfId="31496" xr:uid="{6E0902B0-D84C-4D54-B8FD-0DC744D42D9B}"/>
    <cellStyle name="Input 6 3 2 11 2 4" xfId="36065" xr:uid="{E1AFF14E-0344-4B7C-B809-FE5F3DBE1CB2}"/>
    <cellStyle name="Input 6 3 2 11 3" xfId="22970" xr:uid="{53265DA8-05BE-44D4-9044-EFF9301D65CB}"/>
    <cellStyle name="Input 6 3 2 11 4" xfId="28379" xr:uid="{C3EB8ABF-0AA5-46F1-8EB1-ADA2C5C65A9E}"/>
    <cellStyle name="Input 6 3 2 11 5" xfId="33160" xr:uid="{0E958437-4B54-4463-85AB-F316EF2FD5E1}"/>
    <cellStyle name="Input 6 3 2 12" xfId="9525" xr:uid="{A6283603-DA66-4DEC-9998-DCC489C3AFAC}"/>
    <cellStyle name="Input 6 3 2 12 2" xfId="18941" xr:uid="{E8E0B92F-B150-4A7D-9C12-91D787AC6B88}"/>
    <cellStyle name="Input 6 3 2 12 3" xfId="23835" xr:uid="{351ED761-94CC-4746-93BC-3EF13876940A}"/>
    <cellStyle name="Input 6 3 2 13" xfId="8578" xr:uid="{A9FF9DF5-60F8-4FA3-BC8A-A0EA2768C3B1}"/>
    <cellStyle name="Input 6 3 2 14" xfId="8785" xr:uid="{944798A9-C1CD-4925-A7E5-56A94863E6AF}"/>
    <cellStyle name="Input 6 3 2 2" xfId="895" xr:uid="{C3726287-341C-4ECD-8595-A0FCEAC0DAFD}"/>
    <cellStyle name="Input 6 3 2 2 10" xfId="7980" xr:uid="{891BA5E7-3EFC-4FAB-9730-80ACE5349E2D}"/>
    <cellStyle name="Input 6 3 2 2 10 2" xfId="18440" xr:uid="{8106E95E-9C08-47A8-9639-8580C359649B}"/>
    <cellStyle name="Input 6 3 2 2 10 2 2" xfId="26723" xr:uid="{7F1E877A-441E-4E95-B4B6-62C074BD34C6}"/>
    <cellStyle name="Input 6 3 2 2 10 2 3" xfId="31873" xr:uid="{1D2ADCEE-F3FD-4B88-AA76-809F5BFC9723}"/>
    <cellStyle name="Input 6 3 2 2 10 2 4" xfId="36442" xr:uid="{03BA1511-A424-4957-B0FB-857BC4B4D473}"/>
    <cellStyle name="Input 6 3 2 2 10 3" xfId="23578" xr:uid="{51710136-063E-495B-A142-5B1E5CE9F8BB}"/>
    <cellStyle name="Input 6 3 2 2 10 4" xfId="28861" xr:uid="{879F5CB6-3FD7-4F2A-9136-5826132AAAA0}"/>
    <cellStyle name="Input 6 3 2 2 10 5" xfId="33537" xr:uid="{B4E8E29D-5551-4632-8678-EC0BD84415D4}"/>
    <cellStyle name="Input 6 3 2 2 11" xfId="9596" xr:uid="{6679DEA8-833E-4351-9962-77A382423B2F}"/>
    <cellStyle name="Input 6 3 2 2 11 2" xfId="19012" xr:uid="{F709D7A7-9E39-488F-A779-04D35337C529}"/>
    <cellStyle name="Input 6 3 2 2 11 3" xfId="22198" xr:uid="{B55570F3-18A3-4AC2-A485-9C26695BE6C9}"/>
    <cellStyle name="Input 6 3 2 2 12" xfId="15120" xr:uid="{54F5F550-DF2D-4F1E-9493-F3F9CE3CA2F8}"/>
    <cellStyle name="Input 6 3 2 2 13" xfId="23915" xr:uid="{83B45BE0-F402-4355-A792-4C0568F63747}"/>
    <cellStyle name="Input 6 3 2 2 2" xfId="1027" xr:uid="{DF2A8943-3DD8-4DDD-B282-82D1746A6388}"/>
    <cellStyle name="Input 6 3 2 2 2 10" xfId="9728" xr:uid="{CCD41C29-F73E-4EE0-B7E4-1DE0C6FC859E}"/>
    <cellStyle name="Input 6 3 2 2 2 10 2" xfId="19144" xr:uid="{A88BD51F-D5ED-4529-B38C-FE3E3EF69F5E}"/>
    <cellStyle name="Input 6 3 2 2 2 10 3" xfId="8966" xr:uid="{76D45280-DAA8-4AD1-86ED-21D539361546}"/>
    <cellStyle name="Input 6 3 2 2 2 11" xfId="8388" xr:uid="{4F8DF3AC-13F2-44C3-8ABB-1925935385CB}"/>
    <cellStyle name="Input 6 3 2 2 2 12" xfId="20947" xr:uid="{07228478-9559-4A87-9D07-8991FF1E4434}"/>
    <cellStyle name="Input 6 3 2 2 2 2" xfId="2193" xr:uid="{87140C18-0980-468E-A77F-FDD6AE4E0837}"/>
    <cellStyle name="Input 6 3 2 2 2 2 2" xfId="5103" xr:uid="{887B5912-4F7C-4E39-8287-704E38AF7E07}"/>
    <cellStyle name="Input 6 3 2 2 2 2 2 2" xfId="16148" xr:uid="{5AB4B06D-07B1-4D6F-AA22-C014C198EBE4}"/>
    <cellStyle name="Input 6 3 2 2 2 2 2 3" xfId="24431" xr:uid="{D1EDB819-298B-4502-B310-399DB10DA67E}"/>
    <cellStyle name="Input 6 3 2 2 2 2 2 4" xfId="29581" xr:uid="{37095778-0D32-4A8B-807E-CBFAD3AA7CE1}"/>
    <cellStyle name="Input 6 3 2 2 2 2 2 5" xfId="34150" xr:uid="{4F97A089-1CF4-4BB6-8E58-E9D8E92F8D2D}"/>
    <cellStyle name="Input 6 3 2 2 2 2 3" xfId="10591" xr:uid="{19B2CFC5-2920-43A9-99E8-FFB57B14C5BD}"/>
    <cellStyle name="Input 6 3 2 2 2 2 4" xfId="19863" xr:uid="{7AA05F7A-BE71-4F66-B268-2BC5828B3CAB}"/>
    <cellStyle name="Input 6 3 2 2 2 2 5" xfId="20621" xr:uid="{090EFDAB-56D7-4655-A80A-B755C797B422}"/>
    <cellStyle name="Input 6 3 2 2 2 2 6" xfId="21398" xr:uid="{C3841763-CCA3-4780-BF22-AE6CAB9F9AB1}"/>
    <cellStyle name="Input 6 3 2 2 2 3" xfId="2826" xr:uid="{EC2278DA-7F94-4A7D-A0D4-15DDD14162FA}"/>
    <cellStyle name="Input 6 3 2 2 2 3 2" xfId="5730" xr:uid="{44B928D4-9BCE-41CC-AADD-ECDDBD8A369D}"/>
    <cellStyle name="Input 6 3 2 2 2 3 2 2" xfId="16604" xr:uid="{0B143479-95AD-4767-B79F-C37FD75DD47A}"/>
    <cellStyle name="Input 6 3 2 2 2 3 2 3" xfId="24887" xr:uid="{51F1BD60-E1FC-4D15-9739-A25E638FBD6B}"/>
    <cellStyle name="Input 6 3 2 2 2 3 2 4" xfId="30037" xr:uid="{CB57BDB2-13F7-4B2D-A6C8-34B02220E864}"/>
    <cellStyle name="Input 6 3 2 2 2 3 2 5" xfId="34606" xr:uid="{FA846128-1FFA-4BDA-902F-F47B5321383A}"/>
    <cellStyle name="Input 6 3 2 2 2 3 3" xfId="11124" xr:uid="{A7BC81F1-075E-4C15-BD57-1CBFF33E86E7}"/>
    <cellStyle name="Input 6 3 2 2 2 3 4" xfId="20369" xr:uid="{E2C67923-44DF-4249-8059-C995CB4B3F1D}"/>
    <cellStyle name="Input 6 3 2 2 2 3 5" xfId="21457" xr:uid="{59290933-2CAB-41C0-82C1-DD40E0C70A43}"/>
    <cellStyle name="Input 6 3 2 2 2 3 6" xfId="19381" xr:uid="{B4548592-05D7-4C23-8C85-CAE89411388E}"/>
    <cellStyle name="Input 6 3 2 2 2 4" xfId="3387" xr:uid="{4A4B632C-CE4E-4DC6-9B8F-77E80C4AA3B8}"/>
    <cellStyle name="Input 6 3 2 2 2 4 2" xfId="6285" xr:uid="{6B72537B-94DD-420F-8DEF-CE7D4FF10114}"/>
    <cellStyle name="Input 6 3 2 2 2 4 2 2" xfId="16725" xr:uid="{BFCB84DE-EB8F-45C8-A8BD-700FE5C5CC3B}"/>
    <cellStyle name="Input 6 3 2 2 2 4 2 3" xfId="25008" xr:uid="{DA4AC1AA-E95F-4FDF-9A20-CBC04F1360A3}"/>
    <cellStyle name="Input 6 3 2 2 2 4 2 4" xfId="30158" xr:uid="{A8B6A279-7B2E-425A-B14C-47FC4C98088D}"/>
    <cellStyle name="Input 6 3 2 2 2 4 2 5" xfId="34727" xr:uid="{A8FCABDF-5D96-407A-80D3-DD87D5435B14}"/>
    <cellStyle name="Input 6 3 2 2 2 4 3" xfId="11248" xr:uid="{7DF9D9B0-F549-4392-8118-2D3299FD3B3A}"/>
    <cellStyle name="Input 6 3 2 2 2 4 4" xfId="20494" xr:uid="{EBCB2709-A9B6-412C-895A-61960FDC0F56}"/>
    <cellStyle name="Input 6 3 2 2 2 4 5" xfId="19490" xr:uid="{E170BEE9-B107-4202-AC95-49EF43E234D6}"/>
    <cellStyle name="Input 6 3 2 2 2 4 6" xfId="23254" xr:uid="{00242752-720D-49EE-8863-94369F19220C}"/>
    <cellStyle name="Input 6 3 2 2 2 5" xfId="3672" xr:uid="{8DB42B63-5500-405B-B092-B11B4648D1A9}"/>
    <cellStyle name="Input 6 3 2 2 2 5 2" xfId="6569" xr:uid="{33B904A7-2C5D-47D9-9C97-72E82C3C4D4F}"/>
    <cellStyle name="Input 6 3 2 2 2 5 2 2" xfId="17131" xr:uid="{72C756BF-A12A-4850-A869-6D9B293B4C8F}"/>
    <cellStyle name="Input 6 3 2 2 2 5 2 3" xfId="25414" xr:uid="{D51DDD6B-405A-4F6A-8575-0C259138D558}"/>
    <cellStyle name="Input 6 3 2 2 2 5 2 4" xfId="30564" xr:uid="{8477D750-4561-4AB9-9042-8120CF1563D2}"/>
    <cellStyle name="Input 6 3 2 2 2 5 2 5" xfId="35133" xr:uid="{77D8062C-1E72-4CB6-819A-245EEC8C1E4D}"/>
    <cellStyle name="Input 6 3 2 2 2 5 3" xfId="12405" xr:uid="{3CF87ACE-53F1-4839-9F70-FCA0703D61E5}"/>
    <cellStyle name="Input 6 3 2 2 2 5 4" xfId="21340" xr:uid="{EC394947-2A26-4DC3-9BCD-9A5A7E9B1F61}"/>
    <cellStyle name="Input 6 3 2 2 2 5 5" xfId="27127" xr:uid="{79F2C079-4CFC-4730-BCF1-4927BF8F15A5}"/>
    <cellStyle name="Input 6 3 2 2 2 5 6" xfId="32228" xr:uid="{454ED04C-125E-4804-A451-E7DF5C0FF429}"/>
    <cellStyle name="Input 6 3 2 2 2 6" xfId="4438" xr:uid="{7DDF3ECE-5C57-44EC-8578-5B3B359256B0}"/>
    <cellStyle name="Input 6 3 2 2 2 6 2" xfId="17805" xr:uid="{A72814CB-9A7B-4F27-9957-EDD0AED4E3A8}"/>
    <cellStyle name="Input 6 3 2 2 2 6 2 2" xfId="26088" xr:uid="{104F82C0-4984-4947-A7EA-7F455E9FA656}"/>
    <cellStyle name="Input 6 3 2 2 2 6 2 3" xfId="31238" xr:uid="{9141FB83-CDE4-449F-81A9-E068BA2C5244}"/>
    <cellStyle name="Input 6 3 2 2 2 6 2 4" xfId="35807" xr:uid="{BEC60634-581B-4A7E-8366-436E3DB7000D}"/>
    <cellStyle name="Input 6 3 2 2 2 6 3" xfId="14185" xr:uid="{25BDC027-CAFE-47DB-965D-6B0DA2B0EF4F}"/>
    <cellStyle name="Input 6 3 2 2 2 6 4" xfId="22710" xr:uid="{3C5039E7-FA63-4020-84BC-F98B2837A2AC}"/>
    <cellStyle name="Input 6 3 2 2 2 6 5" xfId="28121" xr:uid="{FEB47661-6BF2-4426-92F2-EEB81B80140C}"/>
    <cellStyle name="Input 6 3 2 2 2 6 6" xfId="32902" xr:uid="{1795308F-574F-4D92-B8AF-CC74A39022BD}"/>
    <cellStyle name="Input 6 3 2 2 2 7" xfId="7682" xr:uid="{6E75DB4E-ACCD-4B5D-B48D-656C8CB1CF9E}"/>
    <cellStyle name="Input 6 3 2 2 2 7 2" xfId="17619" xr:uid="{535C2DF9-158B-43BB-895A-BE7FF6FCC359}"/>
    <cellStyle name="Input 6 3 2 2 2 7 2 2" xfId="25902" xr:uid="{52B205D7-7A6F-42DB-8D69-9227544B6495}"/>
    <cellStyle name="Input 6 3 2 2 2 7 2 3" xfId="31052" xr:uid="{9820B102-0857-4E7C-88F4-369370DD0D21}"/>
    <cellStyle name="Input 6 3 2 2 2 7 2 4" xfId="35621" xr:uid="{177E31C5-68E7-4C00-897B-02DAC1CBA2D3}"/>
    <cellStyle name="Input 6 3 2 2 2 7 3" xfId="13934" xr:uid="{17E9F605-1109-47AA-96DE-3862EB486364}"/>
    <cellStyle name="Input 6 3 2 2 2 7 4" xfId="22479" xr:uid="{745E8EA7-0ADB-4ED4-BCCF-CDD9E3E1AA19}"/>
    <cellStyle name="Input 6 3 2 2 2 7 5" xfId="27908" xr:uid="{85635022-11A3-4D52-9480-2C26B5B319E1}"/>
    <cellStyle name="Input 6 3 2 2 2 7 6" xfId="32716" xr:uid="{3B31B246-3A51-45F7-9D54-73C1B1618B60}"/>
    <cellStyle name="Input 6 3 2 2 2 8" xfId="7176" xr:uid="{32C028DB-6889-4CB2-B8E8-6173F14577BF}"/>
    <cellStyle name="Input 6 3 2 2 2 8 2" xfId="18400" xr:uid="{19B46A99-BAF9-478E-B56E-D5E99A90B447}"/>
    <cellStyle name="Input 6 3 2 2 2 8 2 2" xfId="26683" xr:uid="{632D4884-6076-43E3-B706-F94F6AFD7DD6}"/>
    <cellStyle name="Input 6 3 2 2 2 8 2 3" xfId="31833" xr:uid="{560FF72D-A8A0-4BA6-90DE-581A61089D13}"/>
    <cellStyle name="Input 6 3 2 2 2 8 2 4" xfId="36402" xr:uid="{C7CE5404-A4BB-4E78-8AA1-19E22BA32DCB}"/>
    <cellStyle name="Input 6 3 2 2 2 8 3" xfId="15139" xr:uid="{0CF22C5F-C78E-4C76-9E84-F84800982A8A}"/>
    <cellStyle name="Input 6 3 2 2 2 8 4" xfId="23538" xr:uid="{107CB85D-9089-40E5-B0E1-A39D27B7068C}"/>
    <cellStyle name="Input 6 3 2 2 2 8 5" xfId="28821" xr:uid="{53911E98-D074-466A-A46E-112A3A874E62}"/>
    <cellStyle name="Input 6 3 2 2 2 8 6" xfId="33497" xr:uid="{160E83DA-0CE4-4BE2-85B4-0E3DD30B8E50}"/>
    <cellStyle name="Input 6 3 2 2 2 9" xfId="8112" xr:uid="{F6904683-804B-4E76-939F-D761D3D71D0F}"/>
    <cellStyle name="Input 6 3 2 2 2 9 2" xfId="18545" xr:uid="{A87C52A0-EF5D-4E93-BF26-E011A34D4986}"/>
    <cellStyle name="Input 6 3 2 2 2 9 2 2" xfId="26828" xr:uid="{F130449C-CA2D-4384-BC3C-FA9FC338C902}"/>
    <cellStyle name="Input 6 3 2 2 2 9 2 3" xfId="31978" xr:uid="{3DEE59FF-D8B9-4D9A-A64E-1A48F523F5C1}"/>
    <cellStyle name="Input 6 3 2 2 2 9 2 4" xfId="36547" xr:uid="{C630CD05-4EDD-4A8B-A967-CB8FCF6E6B9C}"/>
    <cellStyle name="Input 6 3 2 2 2 9 3" xfId="23683" xr:uid="{99B1D9D8-2DF2-4202-B212-C237FA4FB477}"/>
    <cellStyle name="Input 6 3 2 2 2 9 4" xfId="28966" xr:uid="{288BDAE2-EFB2-4D14-A2EB-B8707C72D8EE}"/>
    <cellStyle name="Input 6 3 2 2 2 9 5" xfId="33642" xr:uid="{0490326E-ACF1-41D7-A206-C189886BD665}"/>
    <cellStyle name="Input 6 3 2 2 3" xfId="2070" xr:uid="{04138489-F60C-4654-BAE9-B7D8A8698118}"/>
    <cellStyle name="Input 6 3 2 2 3 2" xfId="4980" xr:uid="{0077361C-D533-401D-BA28-66744399C5E0}"/>
    <cellStyle name="Input 6 3 2 2 3 2 2" xfId="16016" xr:uid="{9795A1BE-CE4B-4E16-AFC5-34EBED1DA679}"/>
    <cellStyle name="Input 6 3 2 2 3 2 3" xfId="24299" xr:uid="{F1D7F37B-C51F-48E4-9453-0B6F82456596}"/>
    <cellStyle name="Input 6 3 2 2 3 2 4" xfId="29449" xr:uid="{85E60ECE-C77D-4E4F-88A9-45649D152118}"/>
    <cellStyle name="Input 6 3 2 2 3 2 5" xfId="34018" xr:uid="{D085E92E-FE48-4615-8CCB-BBC45E2F9272}"/>
    <cellStyle name="Input 6 3 2 2 3 3" xfId="10459" xr:uid="{8D0DDB80-FBCB-4721-AA18-1C03EBDDD0F0}"/>
    <cellStyle name="Input 6 3 2 2 3 4" xfId="19731" xr:uid="{5EE047E9-625C-494E-B0CF-0CD093FD182C}"/>
    <cellStyle name="Input 6 3 2 2 3 5" xfId="21507" xr:uid="{16E9C579-5326-44F9-8400-1FBC1DAC8E11}"/>
    <cellStyle name="Input 6 3 2 2 3 6" xfId="27158" xr:uid="{6AD9C4CD-CD9B-4983-B6B2-EC672EE66B8A}"/>
    <cellStyle name="Input 6 3 2 2 4" xfId="2985" xr:uid="{F9BEDB46-29EC-4118-956C-3B8935E99D1A}"/>
    <cellStyle name="Input 6 3 2 2 4 2" xfId="5887" xr:uid="{72AEAE31-F2CF-4722-BFC6-AED3E6352990}"/>
    <cellStyle name="Input 6 3 2 2 4 2 2" xfId="16472" xr:uid="{B7E5DCDF-1548-484D-BAF3-A97D42A48F91}"/>
    <cellStyle name="Input 6 3 2 2 4 2 3" xfId="24755" xr:uid="{EAD524CB-E8CE-4E54-884C-51869619C8EA}"/>
    <cellStyle name="Input 6 3 2 2 4 2 4" xfId="29905" xr:uid="{99F3E6E4-777E-4208-8347-E44504BC2CBA}"/>
    <cellStyle name="Input 6 3 2 2 4 2 5" xfId="34474" xr:uid="{F9C019AA-64D6-4C3A-AD86-A18576C5FD9F}"/>
    <cellStyle name="Input 6 3 2 2 4 3" xfId="10992" xr:uid="{C643BEF7-6773-4506-A95E-D890CFDAE0B0}"/>
    <cellStyle name="Input 6 3 2 2 4 4" xfId="20237" xr:uid="{453A2A6D-37BC-45B1-AB3E-4FC680BEF099}"/>
    <cellStyle name="Input 6 3 2 2 4 5" xfId="8340" xr:uid="{968F0800-1A18-4109-9E42-652B13147013}"/>
    <cellStyle name="Input 6 3 2 2 4 6" xfId="29121" xr:uid="{A209DBE9-148C-498C-AABB-63AF7B26B819}"/>
    <cellStyle name="Input 6 3 2 2 5" xfId="3255" xr:uid="{A78B1CA3-865E-44DE-BCDA-38EABBADDB96}"/>
    <cellStyle name="Input 6 3 2 2 5 2" xfId="6153" xr:uid="{8BBAA35A-2B6E-4AAE-A53D-A1ECD719265B}"/>
    <cellStyle name="Input 6 3 2 2 5 2 2" xfId="15814" xr:uid="{EF745EDB-6E6C-4F22-BF7E-378459EA4A45}"/>
    <cellStyle name="Input 6 3 2 2 5 2 3" xfId="24097" xr:uid="{1418488E-72E5-486F-8657-19836E64CF17}"/>
    <cellStyle name="Input 6 3 2 2 5 2 4" xfId="29247" xr:uid="{D0162418-13EE-48FC-8F8C-7EA937FD6702}"/>
    <cellStyle name="Input 6 3 2 2 5 2 5" xfId="33816" xr:uid="{46DEA125-4D0B-4EEE-85C8-CFE6E9755DB2}"/>
    <cellStyle name="Input 6 3 2 2 5 3" xfId="10062" xr:uid="{CDB66CE0-8442-46FE-8A5C-3192918B762E}"/>
    <cellStyle name="Input 6 3 2 2 5 4" xfId="19405" xr:uid="{BF00BB83-BBB8-4168-B2BF-0766B3BF8D9D}"/>
    <cellStyle name="Input 6 3 2 2 5 5" xfId="18691" xr:uid="{3D58D360-7E75-4847-854F-C0191C57AEE8}"/>
    <cellStyle name="Input 6 3 2 2 5 6" xfId="21984" xr:uid="{3F373C07-181C-4A50-9EB8-C07952B74944}"/>
    <cellStyle name="Input 6 3 2 2 6" xfId="3540" xr:uid="{C379DFB2-1028-4F8C-9474-0C840AE35F69}"/>
    <cellStyle name="Input 6 3 2 2 6 2" xfId="6437" xr:uid="{A92E17EE-F913-47D8-A6DB-F413CB0BB467}"/>
    <cellStyle name="Input 6 3 2 2 6 2 2" xfId="16999" xr:uid="{54C0D911-72FD-42F4-BD64-9CDC9FD4397C}"/>
    <cellStyle name="Input 6 3 2 2 6 2 3" xfId="25282" xr:uid="{99BEA8E7-2754-4DA7-A9AC-E6F1DBEAEA91}"/>
    <cellStyle name="Input 6 3 2 2 6 2 4" xfId="30432" xr:uid="{294DEF8D-2AAC-40D7-B0BC-7157569E1E79}"/>
    <cellStyle name="Input 6 3 2 2 6 2 5" xfId="35001" xr:uid="{94F5229F-431F-45DA-A23D-4A81AB506B2F}"/>
    <cellStyle name="Input 6 3 2 2 6 3" xfId="12273" xr:uid="{B5D01B06-F50E-4D10-B1BA-1863FB7DCC68}"/>
    <cellStyle name="Input 6 3 2 2 6 4" xfId="21208" xr:uid="{876F585F-80CE-4B6B-BC41-901C05345B38}"/>
    <cellStyle name="Input 6 3 2 2 6 5" xfId="26995" xr:uid="{3E87009A-A2F9-45C9-A8A4-EEB6D0B9091A}"/>
    <cellStyle name="Input 6 3 2 2 6 6" xfId="32096" xr:uid="{9CA57CCF-2C53-441C-83B9-212AFC319829}"/>
    <cellStyle name="Input 6 3 2 2 7" xfId="4306" xr:uid="{08FF0C72-E154-4F53-8FEB-4DAAE3F61B12}"/>
    <cellStyle name="Input 6 3 2 2 7 2" xfId="17913" xr:uid="{3A4CDCC4-0B6C-4032-B61B-AB8E426F3E44}"/>
    <cellStyle name="Input 6 3 2 2 7 2 2" xfId="26196" xr:uid="{7162EE10-DE3A-4A21-ACD6-615B632F541D}"/>
    <cellStyle name="Input 6 3 2 2 7 2 3" xfId="31346" xr:uid="{4056008E-6C2B-4FED-861A-7F49572E5210}"/>
    <cellStyle name="Input 6 3 2 2 7 2 4" xfId="35915" xr:uid="{03117EF6-83A0-42E2-A448-73143D87EFA0}"/>
    <cellStyle name="Input 6 3 2 2 7 3" xfId="14290" xr:uid="{2CB1E2D1-E343-444F-B52B-281260E259CD}"/>
    <cellStyle name="Input 6 3 2 2 7 4" xfId="22818" xr:uid="{E612D7E9-D750-4050-8ABC-11B1D23285FD}"/>
    <cellStyle name="Input 6 3 2 2 7 5" xfId="28229" xr:uid="{2271DA95-FF20-414E-B083-E74B128BB3BD}"/>
    <cellStyle name="Input 6 3 2 2 7 6" xfId="33010" xr:uid="{88C19F0B-2622-496E-902F-94ECDC7D080E}"/>
    <cellStyle name="Input 6 3 2 2 8" xfId="7560" xr:uid="{25970A54-FEF7-4153-AE96-D30EB3B24B96}"/>
    <cellStyle name="Input 6 3 2 2 8 2" xfId="18169" xr:uid="{486989C4-146B-4D36-9F7F-77C286B43826}"/>
    <cellStyle name="Input 6 3 2 2 8 2 2" xfId="26452" xr:uid="{68926679-1531-4B20-B761-ECEC3B619466}"/>
    <cellStyle name="Input 6 3 2 2 8 2 3" xfId="31602" xr:uid="{C600FAC8-AF5F-4AC2-B2BA-44F3413E4AEE}"/>
    <cellStyle name="Input 6 3 2 2 8 2 4" xfId="36171" xr:uid="{BC6030ED-9BF3-4148-A55B-A7025330D1E9}"/>
    <cellStyle name="Input 6 3 2 2 8 3" xfId="14538" xr:uid="{7F4258F8-7014-47E0-AC17-BA00BD446BC6}"/>
    <cellStyle name="Input 6 3 2 2 8 4" xfId="23077" xr:uid="{22E31EBA-C4F1-48A2-85CE-00009BC15D5A}"/>
    <cellStyle name="Input 6 3 2 2 8 5" xfId="28485" xr:uid="{2940D27F-3BFC-49E3-AED9-3D333A856AFA}"/>
    <cellStyle name="Input 6 3 2 2 8 6" xfId="33266" xr:uid="{0DC19C19-D5B6-48BD-BCC0-284DF3B30C77}"/>
    <cellStyle name="Input 6 3 2 2 9" xfId="7824" xr:uid="{375F6479-5F08-4323-9277-C810F710E0F9}"/>
    <cellStyle name="Input 6 3 2 2 9 2" xfId="18268" xr:uid="{953C2CEE-4E54-4CE8-9C93-B222DA135820}"/>
    <cellStyle name="Input 6 3 2 2 9 2 2" xfId="26551" xr:uid="{71B9BA26-34CE-4AE6-BEE3-2974426BECE5}"/>
    <cellStyle name="Input 6 3 2 2 9 2 3" xfId="31701" xr:uid="{AF04EB07-4E31-4A43-A88B-C85B82BDB134}"/>
    <cellStyle name="Input 6 3 2 2 9 2 4" xfId="36270" xr:uid="{994AD4C8-43E2-427A-B0AB-A55BE6D09132}"/>
    <cellStyle name="Input 6 3 2 2 9 3" xfId="15011" xr:uid="{8739CDB3-0081-44FD-BF88-2E68603BFCEB}"/>
    <cellStyle name="Input 6 3 2 2 9 4" xfId="23406" xr:uid="{04063963-7196-468F-A1E6-53210BA0126E}"/>
    <cellStyle name="Input 6 3 2 2 9 5" xfId="28689" xr:uid="{B5A628F0-C2EE-4A44-9398-90708CD6D3DE}"/>
    <cellStyle name="Input 6 3 2 2 9 6" xfId="33365" xr:uid="{73EB0BA3-CA33-465F-A8AA-AE8ECAAA77E4}"/>
    <cellStyle name="Input 6 3 2 3" xfId="963" xr:uid="{F50A5D30-8242-4200-AF80-9DA4120354A3}"/>
    <cellStyle name="Input 6 3 2 3 10" xfId="9664" xr:uid="{8D79F204-0D51-41E4-89D1-F8874D1F51E9}"/>
    <cellStyle name="Input 6 3 2 3 10 2" xfId="19080" xr:uid="{6C4975C4-8DDC-448D-8B1A-E118D9A5C9D8}"/>
    <cellStyle name="Input 6 3 2 3 10 3" xfId="8715" xr:uid="{D353EAD6-3E97-4155-85A5-6CBACB46FF45}"/>
    <cellStyle name="Input 6 3 2 3 11" xfId="8396" xr:uid="{5E9E3DCE-1DA6-45B5-A20F-9F84C4AC6F27}"/>
    <cellStyle name="Input 6 3 2 3 12" xfId="21459" xr:uid="{CB6199A8-EE6B-4B40-9751-AB168F1EA363}"/>
    <cellStyle name="Input 6 3 2 3 2" xfId="2133" xr:uid="{88289B4E-0859-4387-8F64-6504071A262E}"/>
    <cellStyle name="Input 6 3 2 3 2 2" xfId="5043" xr:uid="{9284476D-DE1B-43D2-9496-6AF614B80065}"/>
    <cellStyle name="Input 6 3 2 3 2 2 2" xfId="16084" xr:uid="{DE64DACC-B19F-4546-BCC3-D1D16B81FCBF}"/>
    <cellStyle name="Input 6 3 2 3 2 2 3" xfId="24367" xr:uid="{97E5D61D-5F97-4004-887A-A6940A7E0FD5}"/>
    <cellStyle name="Input 6 3 2 3 2 2 4" xfId="29517" xr:uid="{E677D712-6B11-4FA7-8CC8-77843E85D810}"/>
    <cellStyle name="Input 6 3 2 3 2 2 5" xfId="34086" xr:uid="{A0CAFE05-4274-46FC-B550-5283620B6DAD}"/>
    <cellStyle name="Input 6 3 2 3 2 3" xfId="10527" xr:uid="{0874BEA5-A956-47A1-A665-6B1F865BB9ED}"/>
    <cellStyle name="Input 6 3 2 3 2 4" xfId="19799" xr:uid="{43A8FD79-7D7A-4663-BC52-8C94C6481061}"/>
    <cellStyle name="Input 6 3 2 3 2 5" xfId="21505" xr:uid="{940A4776-9CB7-4B18-A605-537A356AA757}"/>
    <cellStyle name="Input 6 3 2 3 2 6" xfId="21592" xr:uid="{BF480F2A-7CB6-4DEA-8115-35F80341CF07}"/>
    <cellStyle name="Input 6 3 2 3 3" xfId="3056" xr:uid="{706E4F9C-3A72-489B-BBCF-65AD7AEBD5ED}"/>
    <cellStyle name="Input 6 3 2 3 3 2" xfId="5957" xr:uid="{E5CAA8E6-9FD4-45B2-AE1B-994C94D360AC}"/>
    <cellStyle name="Input 6 3 2 3 3 2 2" xfId="16540" xr:uid="{13E5D10D-02F7-4940-9834-C43C98C48AA1}"/>
    <cellStyle name="Input 6 3 2 3 3 2 3" xfId="24823" xr:uid="{A74C44C4-F4BE-4731-AAB2-5C4D865E0A40}"/>
    <cellStyle name="Input 6 3 2 3 3 2 4" xfId="29973" xr:uid="{67BCFC19-D87C-462D-A513-FF2898F9BAEC}"/>
    <cellStyle name="Input 6 3 2 3 3 2 5" xfId="34542" xr:uid="{94458880-2428-4E42-A02F-37D3CF98BEEE}"/>
    <cellStyle name="Input 6 3 2 3 3 3" xfId="11060" xr:uid="{8D99F276-7717-461B-A012-8B7A7A873241}"/>
    <cellStyle name="Input 6 3 2 3 3 4" xfId="20305" xr:uid="{7AEBF2AE-2246-4AE1-BF17-D860249546E5}"/>
    <cellStyle name="Input 6 3 2 3 3 5" xfId="8777" xr:uid="{61AF5D42-FB72-4A05-A529-6460523A187D}"/>
    <cellStyle name="Input 6 3 2 3 3 6" xfId="23181" xr:uid="{568C24EB-F8BF-4DBA-A4EA-5934CE1685FE}"/>
    <cellStyle name="Input 6 3 2 3 4" xfId="3323" xr:uid="{F5AB20CB-A298-42E0-85AA-3B716CBB9E66}"/>
    <cellStyle name="Input 6 3 2 3 4 2" xfId="6221" xr:uid="{1DAB1FA6-7DC5-4DEC-A073-4E36C204D3BE}"/>
    <cellStyle name="Input 6 3 2 3 4 2 2" xfId="15760" xr:uid="{89B61CAD-91EA-46FA-92C2-1C87C43C6535}"/>
    <cellStyle name="Input 6 3 2 3 4 2 3" xfId="24043" xr:uid="{4274EDF2-689D-4537-8E8A-66D7C33EF2F5}"/>
    <cellStyle name="Input 6 3 2 3 4 2 4" xfId="29193" xr:uid="{A1DD75D6-5E1A-47AE-BABA-0D5979C6385C}"/>
    <cellStyle name="Input 6 3 2 3 4 2 5" xfId="33762" xr:uid="{4E80BE16-2ACF-42A3-B8DE-A024953BF6FF}"/>
    <cellStyle name="Input 6 3 2 3 4 3" xfId="9965" xr:uid="{C994D5E4-7038-4BB2-B356-1FBD98CF5D26}"/>
    <cellStyle name="Input 6 3 2 3 4 4" xfId="19324" xr:uid="{57310357-DA2B-4D82-B581-13C82791F57E}"/>
    <cellStyle name="Input 6 3 2 3 4 5" xfId="18642" xr:uid="{9B91E428-2C58-4C70-AEC9-0558326FEFC0}"/>
    <cellStyle name="Input 6 3 2 3 4 6" xfId="19891" xr:uid="{44582CEF-AD94-45D3-A324-10D0CA8BE1F6}"/>
    <cellStyle name="Input 6 3 2 3 5" xfId="3608" xr:uid="{F1F0EF3C-67D8-464D-B2B2-1E7BBF197F51}"/>
    <cellStyle name="Input 6 3 2 3 5 2" xfId="6505" xr:uid="{D69FE4CA-7C74-46E8-8B95-D9BF7949C3C3}"/>
    <cellStyle name="Input 6 3 2 3 5 2 2" xfId="17067" xr:uid="{7821D885-2E32-4AD6-830E-20773ACD4FF7}"/>
    <cellStyle name="Input 6 3 2 3 5 2 3" xfId="25350" xr:uid="{BF88ACBF-E59B-496C-97B8-2283FABA6742}"/>
    <cellStyle name="Input 6 3 2 3 5 2 4" xfId="30500" xr:uid="{4EB605A6-2F69-4369-950C-6108B0631C11}"/>
    <cellStyle name="Input 6 3 2 3 5 2 5" xfId="35069" xr:uid="{F6D65C59-897E-41C5-A765-B3523402C8C8}"/>
    <cellStyle name="Input 6 3 2 3 5 3" xfId="12341" xr:uid="{DC315AFE-89F7-4C87-AB80-231DF8A90F94}"/>
    <cellStyle name="Input 6 3 2 3 5 4" xfId="21276" xr:uid="{D25D16B5-332E-415B-947D-787CF338721B}"/>
    <cellStyle name="Input 6 3 2 3 5 5" xfId="27063" xr:uid="{6115F937-477E-4E93-9D49-1107068B241E}"/>
    <cellStyle name="Input 6 3 2 3 5 6" xfId="32164" xr:uid="{C7E5BA76-B05A-420A-B35C-EF150A9FE2AC}"/>
    <cellStyle name="Input 6 3 2 3 6" xfId="4374" xr:uid="{DF21E0A1-4A16-42D7-AA72-ED1B8F9B772E}"/>
    <cellStyle name="Input 6 3 2 3 6 2" xfId="17723" xr:uid="{7E04B270-3118-4474-ABAC-6151BC6DE58A}"/>
    <cellStyle name="Input 6 3 2 3 6 2 2" xfId="26006" xr:uid="{5701412A-FDD1-4ACA-8E10-45A6FBAC0E15}"/>
    <cellStyle name="Input 6 3 2 3 6 2 3" xfId="31156" xr:uid="{899CD91E-9E06-404B-BE91-488121A3B317}"/>
    <cellStyle name="Input 6 3 2 3 6 2 4" xfId="35725" xr:uid="{8981C589-352B-4C07-BE06-186B657A7640}"/>
    <cellStyle name="Input 6 3 2 3 6 3" xfId="14106" xr:uid="{BC9CB74D-7DEC-47C6-A81D-41777D02AD25}"/>
    <cellStyle name="Input 6 3 2 3 6 4" xfId="22628" xr:uid="{488B27DE-3E22-4E1C-8E9C-55BFC96DBE6B}"/>
    <cellStyle name="Input 6 3 2 3 6 5" xfId="28039" xr:uid="{57DF223D-58A8-4CE7-AB14-E84D52F3FC8D}"/>
    <cellStyle name="Input 6 3 2 3 6 6" xfId="32820" xr:uid="{D1E347AC-838F-43C3-9642-D25CA9C37D35}"/>
    <cellStyle name="Input 6 3 2 3 7" xfId="7624" xr:uid="{BEEE014C-5E8A-4FA1-8326-98C4DC856996}"/>
    <cellStyle name="Input 6 3 2 3 7 2" xfId="17342" xr:uid="{2FFE2A08-A03D-47C4-B680-70D2107AF819}"/>
    <cellStyle name="Input 6 3 2 3 7 2 2" xfId="25625" xr:uid="{40220B4D-CC46-4AEA-A0FA-6AB42A691D80}"/>
    <cellStyle name="Input 6 3 2 3 7 2 3" xfId="30775" xr:uid="{9ED96BE6-F211-4337-9DFC-4F92F6721553}"/>
    <cellStyle name="Input 6 3 2 3 7 2 4" xfId="35344" xr:uid="{B905C2D4-C9E1-45D1-B680-579AD4DBB28B}"/>
    <cellStyle name="Input 6 3 2 3 7 3" xfId="13469" xr:uid="{003A1375-34F4-4299-8A67-6BDC0ABB3F6A}"/>
    <cellStyle name="Input 6 3 2 3 7 4" xfId="22086" xr:uid="{429D5FEE-095E-464A-9A9D-12C293D55FC0}"/>
    <cellStyle name="Input 6 3 2 3 7 5" xfId="27583" xr:uid="{43F8DAFD-436D-41FA-B348-6D57FCC13B85}"/>
    <cellStyle name="Input 6 3 2 3 7 6" xfId="32439" xr:uid="{35B0B7C6-6287-4D0B-862D-9029064F5FA5}"/>
    <cellStyle name="Input 6 3 2 3 8" xfId="7058" xr:uid="{5DF8C50A-0CBD-433B-B033-05FAC5CCCB6E}"/>
    <cellStyle name="Input 6 3 2 3 8 2" xfId="18336" xr:uid="{93E2B895-665D-43BC-9862-7C5641BF4DDD}"/>
    <cellStyle name="Input 6 3 2 3 8 2 2" xfId="26619" xr:uid="{76EBDCD6-6D6C-4C63-9D5F-82373DA00299}"/>
    <cellStyle name="Input 6 3 2 3 8 2 3" xfId="31769" xr:uid="{BA7B558F-D7BE-4A8A-86EA-6ED5915A2FF7}"/>
    <cellStyle name="Input 6 3 2 3 8 2 4" xfId="36338" xr:uid="{5804E3F5-4BC9-4B12-B31D-D7E681A9DE10}"/>
    <cellStyle name="Input 6 3 2 3 8 3" xfId="15077" xr:uid="{31F8592B-BE1D-4153-93DA-3A9C7F0B13A5}"/>
    <cellStyle name="Input 6 3 2 3 8 4" xfId="23474" xr:uid="{E83C76E3-3743-4610-827E-529673EE0A1B}"/>
    <cellStyle name="Input 6 3 2 3 8 5" xfId="28757" xr:uid="{8AE1429F-9F9B-4101-AAE7-678FBF82CFA0}"/>
    <cellStyle name="Input 6 3 2 3 8 6" xfId="33433" xr:uid="{1D5AEFC5-2C02-4DE4-8C81-DA9E096DF71C}"/>
    <cellStyle name="Input 6 3 2 3 9" xfId="8048" xr:uid="{D2E701A8-96DC-44A3-ACF7-18F876099A7A}"/>
    <cellStyle name="Input 6 3 2 3 9 2" xfId="17852" xr:uid="{AC3832E8-30F5-4DDB-8036-36D79D5FFB86}"/>
    <cellStyle name="Input 6 3 2 3 9 2 2" xfId="26135" xr:uid="{A336A92B-E34D-47B2-A593-2D898A49FEE3}"/>
    <cellStyle name="Input 6 3 2 3 9 2 3" xfId="31285" xr:uid="{284C306E-22EC-4B1A-9E93-C440FD78B4BE}"/>
    <cellStyle name="Input 6 3 2 3 9 2 4" xfId="35854" xr:uid="{9E261F54-A460-49E9-8120-5A09A848AF77}"/>
    <cellStyle name="Input 6 3 2 3 9 3" xfId="22757" xr:uid="{05CE8736-921A-4A01-A150-19FAAD50F740}"/>
    <cellStyle name="Input 6 3 2 3 9 4" xfId="28168" xr:uid="{B80DE768-9A2A-4B91-90B7-590F49C94EE1}"/>
    <cellStyle name="Input 6 3 2 3 9 5" xfId="32949" xr:uid="{C2C8593E-6120-44AA-A535-6D3C0B80EBF6}"/>
    <cellStyle name="Input 6 3 2 4" xfId="2003" xr:uid="{C93A776B-03A1-4141-8FCA-4EB7A4948DBD}"/>
    <cellStyle name="Input 6 3 2 4 2" xfId="4913" xr:uid="{3D871923-1834-416D-BF32-BCB34A56CCC4}"/>
    <cellStyle name="Input 6 3 2 4 2 2" xfId="15944" xr:uid="{343423D7-2856-45C4-B991-C718B929C290}"/>
    <cellStyle name="Input 6 3 2 4 2 3" xfId="24227" xr:uid="{C295FBD7-A14B-4707-8761-0E6BC4895518}"/>
    <cellStyle name="Input 6 3 2 4 2 4" xfId="29377" xr:uid="{351DA514-468A-4198-874E-322E6D2530AF}"/>
    <cellStyle name="Input 6 3 2 4 2 5" xfId="33946" xr:uid="{9A4A4454-5880-4F02-99D0-A0C21C978F3A}"/>
    <cellStyle name="Input 6 3 2 4 3" xfId="10387" xr:uid="{93CC2011-D5D8-44AE-A2FA-EEEE9EFF3579}"/>
    <cellStyle name="Input 6 3 2 4 4" xfId="19659" xr:uid="{AFF17ABF-D17A-4644-A761-B3E11F717337}"/>
    <cellStyle name="Input 6 3 2 4 5" xfId="23762" xr:uid="{F4942034-98AF-4E78-A5B4-2E60B39A9699}"/>
    <cellStyle name="Input 6 3 2 4 6" xfId="21427" xr:uid="{B66EA1D0-763B-4CCD-B0ED-E44CA9617D28}"/>
    <cellStyle name="Input 6 3 2 5" xfId="3065" xr:uid="{A107E38E-057F-496A-8B27-A65BBB059E64}"/>
    <cellStyle name="Input 6 3 2 5 2" xfId="5966" xr:uid="{F3EACF5B-F6C9-4B28-939F-E654D933E8C4}"/>
    <cellStyle name="Input 6 3 2 5 2 2" xfId="16398" xr:uid="{55A89DDA-0046-4FB6-A7F8-B54A02E226F9}"/>
    <cellStyle name="Input 6 3 2 5 2 3" xfId="24681" xr:uid="{90B0C8FF-EE97-4052-B893-E725DC5052DE}"/>
    <cellStyle name="Input 6 3 2 5 2 4" xfId="29831" xr:uid="{5A5E421A-4E14-4610-8442-055C3A950132}"/>
    <cellStyle name="Input 6 3 2 5 2 5" xfId="34400" xr:uid="{DE367816-5AA1-460E-98F3-4F1DFA677E98}"/>
    <cellStyle name="Input 6 3 2 5 3" xfId="10918" xr:uid="{682100A6-C604-4998-8A47-941705932DE6}"/>
    <cellStyle name="Input 6 3 2 5 4" xfId="20163" xr:uid="{1D62B85D-19CA-4232-9C02-39005323B990}"/>
    <cellStyle name="Input 6 3 2 5 5" xfId="21066" xr:uid="{A2EAB4FF-2C82-49F1-9E50-D9A44D6F556A}"/>
    <cellStyle name="Input 6 3 2 5 6" xfId="18664" xr:uid="{A22A9635-8E94-4417-A3C0-A4086036D73F}"/>
    <cellStyle name="Input 6 3 2 6" xfId="3184" xr:uid="{D21CB2E7-746F-4B06-A2F6-92DCC832A64B}"/>
    <cellStyle name="Input 6 3 2 6 2" xfId="6082" xr:uid="{FC6FB91A-298D-4B4F-A8FB-CB2F7E6FA27C}"/>
    <cellStyle name="Input 6 3 2 6 2 2" xfId="16787" xr:uid="{3AA346B8-5B7A-4B9D-9B79-5BD66ECB8DFC}"/>
    <cellStyle name="Input 6 3 2 6 2 3" xfId="25070" xr:uid="{8882FFC9-84F2-4ED8-8C4D-D49449FF9EFD}"/>
    <cellStyle name="Input 6 3 2 6 2 4" xfId="30220" xr:uid="{B91F5F7F-85FD-4986-9679-C2BDE141D3FA}"/>
    <cellStyle name="Input 6 3 2 6 2 5" xfId="34789" xr:uid="{F7A8AD40-F934-4777-9C8B-F2062F087598}"/>
    <cellStyle name="Input 6 3 2 6 3" xfId="11310" xr:uid="{3CEDF16C-49D2-48A6-9406-8778DD0539A1}"/>
    <cellStyle name="Input 6 3 2 6 4" xfId="20556" xr:uid="{0FDEBBF4-4AEF-4306-B9EF-33F09A2CAC32}"/>
    <cellStyle name="Input 6 3 2 6 5" xfId="19438" xr:uid="{8B0BC536-2E59-4F50-A29D-2A0FAA162E53}"/>
    <cellStyle name="Input 6 3 2 6 6" xfId="27679" xr:uid="{144698DD-71D9-4AFA-9F57-AE930AA20104}"/>
    <cellStyle name="Input 6 3 2 7" xfId="3469" xr:uid="{B230FB23-6476-4772-BE9D-4E0AE60DA7F6}"/>
    <cellStyle name="Input 6 3 2 7 2" xfId="6366" xr:uid="{BABFF8B8-F850-4B1F-9138-3932486A3DAC}"/>
    <cellStyle name="Input 6 3 2 7 2 2" xfId="16928" xr:uid="{2FCB3A7A-377E-4021-95E7-8216359547F3}"/>
    <cellStyle name="Input 6 3 2 7 2 3" xfId="25211" xr:uid="{8DCC0476-2B16-4E01-B278-7F21016C3AD7}"/>
    <cellStyle name="Input 6 3 2 7 2 4" xfId="30361" xr:uid="{5B086B65-F9F1-4BE4-9A8A-3D9B88891944}"/>
    <cellStyle name="Input 6 3 2 7 2 5" xfId="34930" xr:uid="{836BE87E-0746-4C1B-9CF4-A0C7A225FF17}"/>
    <cellStyle name="Input 6 3 2 7 3" xfId="12202" xr:uid="{B2C9CFBD-75F2-4ECA-9C4C-CE9AB6053092}"/>
    <cellStyle name="Input 6 3 2 7 4" xfId="21137" xr:uid="{180C120D-DB03-44CF-BC27-9F8D198B7A47}"/>
    <cellStyle name="Input 6 3 2 7 5" xfId="26924" xr:uid="{971C2EBB-D320-4B12-960F-DACDF715F0F9}"/>
    <cellStyle name="Input 6 3 2 7 6" xfId="28541" xr:uid="{CF95ADF0-474A-4EC3-A1A8-51D32E78708C}"/>
    <cellStyle name="Input 6 3 2 8" xfId="4235" xr:uid="{8DA6523A-771C-4AF0-A62B-8DC7E8ACC1C2}"/>
    <cellStyle name="Input 6 3 2 8 2" xfId="17632" xr:uid="{46AD1472-84E9-46F9-856D-9587AD93F47F}"/>
    <cellStyle name="Input 6 3 2 8 2 2" xfId="25915" xr:uid="{706CE020-413F-4E07-8DB8-D13B5BC1C1B0}"/>
    <cellStyle name="Input 6 3 2 8 2 3" xfId="31065" xr:uid="{349A12A3-2A7B-47FF-A38E-7E67109335D2}"/>
    <cellStyle name="Input 6 3 2 8 2 4" xfId="35634" xr:uid="{AD23430B-AC75-401C-9D99-371B9710795A}"/>
    <cellStyle name="Input 6 3 2 8 3" xfId="13947" xr:uid="{EAD6414B-E4AE-4FF0-B6F1-CD52B584BFFF}"/>
    <cellStyle name="Input 6 3 2 8 4" xfId="22492" xr:uid="{F46FEF89-6A9B-4C53-BEA7-1123E5787621}"/>
    <cellStyle name="Input 6 3 2 8 5" xfId="27921" xr:uid="{B39CA45E-121A-4B6E-9D6B-9335010AF39E}"/>
    <cellStyle name="Input 6 3 2 8 6" xfId="32729" xr:uid="{58920E4A-FC67-4A3E-9DBE-DA78C042CD11}"/>
    <cellStyle name="Input 6 3 2 9" xfId="7497" xr:uid="{E21B5384-648C-4808-9C1A-7BF7D92D5EDF}"/>
    <cellStyle name="Input 6 3 2 9 2" xfId="17324" xr:uid="{E2DEEB2B-6DC6-4D7E-93E3-1A0E3F322CB0}"/>
    <cellStyle name="Input 6 3 2 9 2 2" xfId="25607" xr:uid="{A68D3C02-2B4E-4296-8EEB-225ED59AF99A}"/>
    <cellStyle name="Input 6 3 2 9 2 3" xfId="30757" xr:uid="{0DC6F142-E048-4C5D-BA8D-44FB0D0776AE}"/>
    <cellStyle name="Input 6 3 2 9 2 4" xfId="35326" xr:uid="{D16B3332-266F-46CE-99F6-FE1094AE49A2}"/>
    <cellStyle name="Input 6 3 2 9 3" xfId="13435" xr:uid="{2A0A6838-B026-4E98-AA56-7D0D5FDE6D51}"/>
    <cellStyle name="Input 6 3 2 9 4" xfId="22055" xr:uid="{B418AD32-B9E0-4987-B266-B2A4B2FFB47E}"/>
    <cellStyle name="Input 6 3 2 9 5" xfId="27561" xr:uid="{E8A95AEE-3804-4FF0-BF53-89E75B554CCD}"/>
    <cellStyle name="Input 6 3 2 9 6" xfId="32421" xr:uid="{DEB28524-B337-45A6-9839-35B38E16821D}"/>
    <cellStyle name="Input 6 3 3" xfId="803" xr:uid="{39647683-C268-41BB-B393-C177EA41C667}"/>
    <cellStyle name="Input 6 3 3 10" xfId="7894" xr:uid="{93992134-DF1D-49C0-A4F1-0DCCB9009C00}"/>
    <cellStyle name="Input 6 3 3 10 2" xfId="18148" xr:uid="{5A774D0A-7DBC-47BC-96EC-7E89150035C5}"/>
    <cellStyle name="Input 6 3 3 10 2 2" xfId="26431" xr:uid="{A4C9B83A-726C-4A21-AEE5-7B108938F1C1}"/>
    <cellStyle name="Input 6 3 3 10 2 3" xfId="31581" xr:uid="{8E79283F-7965-458F-939D-CA80A80FF13B}"/>
    <cellStyle name="Input 6 3 3 10 2 4" xfId="36150" xr:uid="{9531CDC9-366C-4091-8D61-6ADFF39DF8EF}"/>
    <cellStyle name="Input 6 3 3 10 3" xfId="23056" xr:uid="{C7FA0E27-6C9A-4294-99E6-5C1647C030E7}"/>
    <cellStyle name="Input 6 3 3 10 4" xfId="28464" xr:uid="{E14AC625-B4BC-45C8-ACC3-C8D82EF22067}"/>
    <cellStyle name="Input 6 3 3 10 5" xfId="33245" xr:uid="{5A5A6774-2EE5-4C41-88D2-B1AA1C3AAE4E}"/>
    <cellStyle name="Input 6 3 3 11" xfId="9511" xr:uid="{CC054683-F85E-4686-8C57-A57680A37743}"/>
    <cellStyle name="Input 6 3 3 11 2" xfId="18927" xr:uid="{97FDBA8C-8B9A-4C14-B780-AE043B88308D}"/>
    <cellStyle name="Input 6 3 3 11 3" xfId="21617" xr:uid="{9BEA6C32-491B-49DA-97F8-EDC588CCC7A9}"/>
    <cellStyle name="Input 6 3 3 12" xfId="8832" xr:uid="{8A32F228-4493-4A0B-B4B8-D1DA8C61C581}"/>
    <cellStyle name="Input 6 3 3 13" xfId="22574" xr:uid="{4DB84E1A-82F7-46CD-93E5-08D675D0D82C}"/>
    <cellStyle name="Input 6 3 3 2" xfId="950" xr:uid="{A25F004B-D046-49BB-9046-728557941F31}"/>
    <cellStyle name="Input 6 3 3 2 10" xfId="9651" xr:uid="{139CCFE0-AB4B-4ECA-8AC9-BB3F2D583699}"/>
    <cellStyle name="Input 6 3 3 2 10 2" xfId="19067" xr:uid="{E6EEB264-D62E-41E7-A6E0-A33D687148AF}"/>
    <cellStyle name="Input 6 3 3 2 10 3" xfId="21613" xr:uid="{B149C81D-6B9B-4CB1-B429-6A0CAB569122}"/>
    <cellStyle name="Input 6 3 3 2 11" xfId="8287" xr:uid="{E6182C8C-D8E9-4953-9E58-C30451CFEEBA}"/>
    <cellStyle name="Input 6 3 3 2 12" xfId="18698" xr:uid="{47FCB1C0-96A8-4F9C-8DF4-22DC5D96A1F2}"/>
    <cellStyle name="Input 6 3 3 2 2" xfId="2121" xr:uid="{77C4BEE7-0A83-42C1-B5F1-56F8957C120D}"/>
    <cellStyle name="Input 6 3 3 2 2 2" xfId="5031" xr:uid="{5DDB98E6-F9F2-4778-8A77-DBBE51B7B419}"/>
    <cellStyle name="Input 6 3 3 2 2 2 2" xfId="16071" xr:uid="{B783E43B-92EA-4AD1-9356-F9E64AA3E39B}"/>
    <cellStyle name="Input 6 3 3 2 2 2 3" xfId="24354" xr:uid="{4814A4C9-7F8B-4C1F-B131-2D1A4E59019B}"/>
    <cellStyle name="Input 6 3 3 2 2 2 4" xfId="29504" xr:uid="{44BF5620-3672-4BD0-9258-C16032673BA9}"/>
    <cellStyle name="Input 6 3 3 2 2 2 5" xfId="34073" xr:uid="{363C7EBE-A468-4DEF-8680-17BC67C0C330}"/>
    <cellStyle name="Input 6 3 3 2 2 3" xfId="10514" xr:uid="{AE21B33F-6A5E-483C-A353-EC102BB18E0B}"/>
    <cellStyle name="Input 6 3 3 2 2 4" xfId="19786" xr:uid="{71938BAF-CE98-40AE-81B5-2A86E46CED3A}"/>
    <cellStyle name="Input 6 3 3 2 2 5" xfId="8360" xr:uid="{245BF8DD-4E86-40A7-B84D-A6F726E9285C}"/>
    <cellStyle name="Input 6 3 3 2 2 6" xfId="8237" xr:uid="{9F79398F-68A5-43A0-A194-AC4518E3ACDF}"/>
    <cellStyle name="Input 6 3 3 2 3" xfId="2829" xr:uid="{71BF364B-D1ED-4914-AFA6-2B1BFDF8211C}"/>
    <cellStyle name="Input 6 3 3 2 3 2" xfId="5733" xr:uid="{4F95681B-6968-4CFD-938D-ED7A339D354E}"/>
    <cellStyle name="Input 6 3 3 2 3 2 2" xfId="16527" xr:uid="{CCD63819-A761-47C9-AF17-0B239360EBE8}"/>
    <cellStyle name="Input 6 3 3 2 3 2 3" xfId="24810" xr:uid="{06D45247-D755-4C9F-A4EF-6DACF27CBA99}"/>
    <cellStyle name="Input 6 3 3 2 3 2 4" xfId="29960" xr:uid="{ADD52490-90A5-4DC6-8952-F1FB44AC7AE6}"/>
    <cellStyle name="Input 6 3 3 2 3 2 5" xfId="34529" xr:uid="{82AD48E8-3646-44C2-BF41-18B10E15731D}"/>
    <cellStyle name="Input 6 3 3 2 3 3" xfId="11047" xr:uid="{7F3D25DB-2638-44A7-B0D9-D2584985F184}"/>
    <cellStyle name="Input 6 3 3 2 3 4" xfId="20292" xr:uid="{79BB9D5A-F143-47D0-9C77-BF88A581207C}"/>
    <cellStyle name="Input 6 3 3 2 3 5" xfId="19212" xr:uid="{771BC768-C9AC-4435-8125-35F5B03E1EDF}"/>
    <cellStyle name="Input 6 3 3 2 3 6" xfId="28520" xr:uid="{89D347BB-6EAC-4404-9DE3-7143ECE6F8D0}"/>
    <cellStyle name="Input 6 3 3 2 4" xfId="3310" xr:uid="{06692867-CCA0-44BD-9665-EB227AA19171}"/>
    <cellStyle name="Input 6 3 3 2 4 2" xfId="6208" xr:uid="{C6949ACB-815D-4B8B-ABB3-9D71020D7AE0}"/>
    <cellStyle name="Input 6 3 3 2 4 2 2" xfId="16634" xr:uid="{F05F6657-2B97-4DC6-B8C9-B32F434E94F9}"/>
    <cellStyle name="Input 6 3 3 2 4 2 3" xfId="24917" xr:uid="{23B0EEBB-1C93-4FD3-88FC-3D3FA6EF25CE}"/>
    <cellStyle name="Input 6 3 3 2 4 2 4" xfId="30067" xr:uid="{2244A073-8221-4FDB-A0F4-C4879681E6E5}"/>
    <cellStyle name="Input 6 3 3 2 4 2 5" xfId="34636" xr:uid="{C367A682-0DCD-4CC3-ABD3-E60D52146F01}"/>
    <cellStyle name="Input 6 3 3 2 4 3" xfId="11154" xr:uid="{4A2C547E-3906-4A84-BB72-2530CD942D10}"/>
    <cellStyle name="Input 6 3 3 2 4 4" xfId="20399" xr:uid="{8364E935-FEBE-4EBC-AFCB-1CB1BDE226F8}"/>
    <cellStyle name="Input 6 3 3 2 4 5" xfId="20738" xr:uid="{DBE9CDB0-EB6E-4F39-9480-F9EB0A324FED}"/>
    <cellStyle name="Input 6 3 3 2 4 6" xfId="20992" xr:uid="{2991700D-075D-4A07-AF5E-592C442786D2}"/>
    <cellStyle name="Input 6 3 3 2 5" xfId="3595" xr:uid="{200CC2FF-9A43-41F7-98FF-BE302DF1EB97}"/>
    <cellStyle name="Input 6 3 3 2 5 2" xfId="6492" xr:uid="{5EBB55AA-0A1B-427D-8073-2D7979C54FE9}"/>
    <cellStyle name="Input 6 3 3 2 5 2 2" xfId="17054" xr:uid="{2166FC0D-108A-490A-BA32-E2FF2AE1A16A}"/>
    <cellStyle name="Input 6 3 3 2 5 2 3" xfId="25337" xr:uid="{1C8C825C-7436-4494-83DF-8756EA642633}"/>
    <cellStyle name="Input 6 3 3 2 5 2 4" xfId="30487" xr:uid="{90C14E8F-DEF9-48DD-84C0-7DD8766F89C8}"/>
    <cellStyle name="Input 6 3 3 2 5 2 5" xfId="35056" xr:uid="{61F6CC66-757B-4333-872A-893277204434}"/>
    <cellStyle name="Input 6 3 3 2 5 3" xfId="12328" xr:uid="{4524EB26-97B6-4E4E-9158-562BF565D9DF}"/>
    <cellStyle name="Input 6 3 3 2 5 4" xfId="21263" xr:uid="{262F6599-A299-4E54-92DE-CE32C4E0FA2D}"/>
    <cellStyle name="Input 6 3 3 2 5 5" xfId="27050" xr:uid="{E0EE4FFF-61C0-4244-B298-8B55FF2571C5}"/>
    <cellStyle name="Input 6 3 3 2 5 6" xfId="32151" xr:uid="{20FBDCD9-33D2-4812-969A-37087E76AAB3}"/>
    <cellStyle name="Input 6 3 3 2 6" xfId="4361" xr:uid="{F65E49B2-E678-4F0A-8F89-C1078E8349BF}"/>
    <cellStyle name="Input 6 3 3 2 6 2" xfId="17357" xr:uid="{D5005458-4E87-466F-A3B6-D3FFA5C5CAC7}"/>
    <cellStyle name="Input 6 3 3 2 6 2 2" xfId="25640" xr:uid="{10B334E8-9F7B-4A83-9579-43C320DE3272}"/>
    <cellStyle name="Input 6 3 3 2 6 2 3" xfId="30790" xr:uid="{F74F9B6C-73C6-488C-991F-56231242EBAB}"/>
    <cellStyle name="Input 6 3 3 2 6 2 4" xfId="35359" xr:uid="{4F218A44-3491-44A2-B2ED-382214E255CE}"/>
    <cellStyle name="Input 6 3 3 2 6 3" xfId="13483" xr:uid="{FF4E0C93-4C68-4EC4-8283-485F8A3DE03B}"/>
    <cellStyle name="Input 6 3 3 2 6 4" xfId="22101" xr:uid="{E32DA555-9E50-4925-92FC-DD704B95F463}"/>
    <cellStyle name="Input 6 3 3 2 6 5" xfId="27598" xr:uid="{8CF73925-DB8C-4B50-B3B5-33BC44B200AE}"/>
    <cellStyle name="Input 6 3 3 2 6 6" xfId="32454" xr:uid="{BC9F5DB0-102A-46D0-BB72-60A233A0AF2C}"/>
    <cellStyle name="Input 6 3 3 2 7" xfId="7611" xr:uid="{EB2DFCFA-6A8E-4F5B-8EDD-1D94096DDF0D}"/>
    <cellStyle name="Input 6 3 3 2 7 2" xfId="18156" xr:uid="{668674CE-CD5F-4AF1-8475-1E707ED8E00D}"/>
    <cellStyle name="Input 6 3 3 2 7 2 2" xfId="26439" xr:uid="{7AC51333-0792-4314-8CCC-451C474DFC1F}"/>
    <cellStyle name="Input 6 3 3 2 7 2 3" xfId="31589" xr:uid="{8667379F-E4E0-4FC7-A620-A99F7B4B6BE2}"/>
    <cellStyle name="Input 6 3 3 2 7 2 4" xfId="36158" xr:uid="{CF23C87E-7A4F-458E-AFAA-49C1683C9390}"/>
    <cellStyle name="Input 6 3 3 2 7 3" xfId="14525" xr:uid="{0046955A-DBCE-4C41-BFBE-675F61CE6884}"/>
    <cellStyle name="Input 6 3 3 2 7 4" xfId="23064" xr:uid="{CA00F7C7-ED74-4367-ABFC-A8B3BFC42559}"/>
    <cellStyle name="Input 6 3 3 2 7 5" xfId="28472" xr:uid="{90080F3A-0FF0-4FBE-BB8B-68297DC66E6D}"/>
    <cellStyle name="Input 6 3 3 2 7 6" xfId="33253" xr:uid="{A691ACBD-DCB9-48E7-881A-6BCBB9A2476D}"/>
    <cellStyle name="Input 6 3 3 2 8" xfId="6924" xr:uid="{0504DCF2-7CA3-41C6-A847-48F7591156A6}"/>
    <cellStyle name="Input 6 3 3 2 8 2" xfId="18323" xr:uid="{7277A9BF-A3DF-4E1A-9335-9E757C3E308D}"/>
    <cellStyle name="Input 6 3 3 2 8 2 2" xfId="26606" xr:uid="{B1EAE857-0AAF-442A-B5F6-8227F761E415}"/>
    <cellStyle name="Input 6 3 3 2 8 2 3" xfId="31756" xr:uid="{4E0FC53D-4FC2-4161-8C53-8C7BDDD737F9}"/>
    <cellStyle name="Input 6 3 3 2 8 2 4" xfId="36325" xr:uid="{5D3C4257-226E-4257-A65D-13B5BC46F976}"/>
    <cellStyle name="Input 6 3 3 2 8 3" xfId="15064" xr:uid="{D8D8ECBD-1934-4E89-BB33-7BC6F1FE45BA}"/>
    <cellStyle name="Input 6 3 3 2 8 4" xfId="23461" xr:uid="{1B36669C-744E-4341-BBBA-9D883E0B8C8F}"/>
    <cellStyle name="Input 6 3 3 2 8 5" xfId="28744" xr:uid="{D4AE138C-7457-4F1C-B080-C3E2BF3B8876}"/>
    <cellStyle name="Input 6 3 3 2 8 6" xfId="33420" xr:uid="{F0FDF153-F0B9-429C-BEE1-E2A09F48897C}"/>
    <cellStyle name="Input 6 3 3 2 9" xfId="8035" xr:uid="{C55C1C0F-7562-4DC7-B050-A004CDE135C0}"/>
    <cellStyle name="Input 6 3 3 2 9 2" xfId="17263" xr:uid="{57F5039D-C085-408A-A4FE-6A4410F3F034}"/>
    <cellStyle name="Input 6 3 3 2 9 2 2" xfId="25546" xr:uid="{AAD36207-FB1E-4BE5-82FD-A216AB638C25}"/>
    <cellStyle name="Input 6 3 3 2 9 2 3" xfId="30696" xr:uid="{E94FBA58-DFD9-4F4C-8DEF-D726791BCA17}"/>
    <cellStyle name="Input 6 3 3 2 9 2 4" xfId="35265" xr:uid="{AE5EC194-7666-471F-967F-53FF903FDB52}"/>
    <cellStyle name="Input 6 3 3 2 9 3" xfId="21985" xr:uid="{7FBE6DC3-81C4-4AAC-9D71-1DE496BD7E60}"/>
    <cellStyle name="Input 6 3 3 2 9 4" xfId="27499" xr:uid="{30D89536-24D2-43D5-9A8D-1404BE16F5A1}"/>
    <cellStyle name="Input 6 3 3 2 9 5" xfId="32360" xr:uid="{7D8EE2DD-6723-4CC6-82EE-4EA33CF58D2D}"/>
    <cellStyle name="Input 6 3 3 3" xfId="1990" xr:uid="{AEA7DEAE-1F1D-4EE8-83A4-A83AC3214D99}"/>
    <cellStyle name="Input 6 3 3 3 2" xfId="4900" xr:uid="{0527BB16-A948-4061-A262-89B847F22F1D}"/>
    <cellStyle name="Input 6 3 3 3 2 2" xfId="15930" xr:uid="{68FFD16D-FD3E-48B8-860F-0D9179BF8200}"/>
    <cellStyle name="Input 6 3 3 3 2 3" xfId="24213" xr:uid="{C4069162-0849-4C7D-AB83-77259108BD3F}"/>
    <cellStyle name="Input 6 3 3 3 2 4" xfId="29363" xr:uid="{251CF925-52BC-4186-9FF8-EA353A69AD5F}"/>
    <cellStyle name="Input 6 3 3 3 2 5" xfId="33932" xr:uid="{7E069081-29FF-4B8D-820F-5E71C00C1B4E}"/>
    <cellStyle name="Input 6 3 3 3 3" xfId="10373" xr:uid="{557CFCBF-FC3A-4AF5-BB2A-035B61C42BB8}"/>
    <cellStyle name="Input 6 3 3 3 4" xfId="19645" xr:uid="{FC40B5F1-4ECD-4846-BCA9-7DAEA0B8FE60}"/>
    <cellStyle name="Input 6 3 3 3 5" xfId="23862" xr:uid="{8ACE6D0B-7447-4FD2-B980-B58CB0CD9029}"/>
    <cellStyle name="Input 6 3 3 3 6" xfId="23877" xr:uid="{F52BBBE1-47EB-4E8F-8F4B-40514262BC58}"/>
    <cellStyle name="Input 6 3 3 4" xfId="3019" xr:uid="{723467F4-ACFA-4A55-A25A-A226DE3BD407}"/>
    <cellStyle name="Input 6 3 3 4 2" xfId="5920" xr:uid="{9B42145D-FE5A-4C5D-A567-43B4547B6B16}"/>
    <cellStyle name="Input 6 3 3 4 2 2" xfId="16384" xr:uid="{DE860F76-A78E-4862-BD57-E2D9F22509D1}"/>
    <cellStyle name="Input 6 3 3 4 2 3" xfId="24667" xr:uid="{8F0296E6-C2D3-4BED-B380-DC1124963968}"/>
    <cellStyle name="Input 6 3 3 4 2 4" xfId="29817" xr:uid="{B0EB2B45-F24C-42E4-9080-781C5E460B61}"/>
    <cellStyle name="Input 6 3 3 4 2 5" xfId="34386" xr:uid="{7A2A5DE7-5F97-4215-A3BD-D769F50368AC}"/>
    <cellStyle name="Input 6 3 3 4 3" xfId="10904" xr:uid="{65F494A8-E418-41E0-9F1A-3D70C497627A}"/>
    <cellStyle name="Input 6 3 3 4 4" xfId="20149" xr:uid="{898BFD5F-C49B-418C-82C3-3FAFFBB884A4}"/>
    <cellStyle name="Input 6 3 3 4 5" xfId="21084" xr:uid="{9326D78E-FA9F-460D-9FCC-D96DD76B7DC0}"/>
    <cellStyle name="Input 6 3 3 4 6" xfId="28497" xr:uid="{4E8DCDAF-B8C5-4F10-85D4-E907DBD4E122}"/>
    <cellStyle name="Input 6 3 3 5" xfId="3170" xr:uid="{365074B9-8B19-4A81-B89F-3C18EDDB45FD}"/>
    <cellStyle name="Input 6 3 3 5 2" xfId="6068" xr:uid="{6B276641-890C-48EC-B1B8-CFDCE45E1F35}"/>
    <cellStyle name="Input 6 3 3 5 2 2" xfId="16716" xr:uid="{E64ECFD3-3890-43FC-9840-DCC2DAA84A73}"/>
    <cellStyle name="Input 6 3 3 5 2 3" xfId="24999" xr:uid="{7DC2742D-91F3-4C2E-A7B4-7A86166BDFBE}"/>
    <cellStyle name="Input 6 3 3 5 2 4" xfId="30149" xr:uid="{FE5626AC-68D3-4813-A4F6-831FA2CBB1A1}"/>
    <cellStyle name="Input 6 3 3 5 2 5" xfId="34718" xr:uid="{5A328CD1-2F84-4E90-9C01-EC054A1E445C}"/>
    <cellStyle name="Input 6 3 3 5 3" xfId="11239" xr:uid="{4CF7E5DB-B91F-44A3-9883-90212A0774D5}"/>
    <cellStyle name="Input 6 3 3 5 4" xfId="20485" xr:uid="{A67BA0AA-26F5-494B-A3EB-C40435D83BEF}"/>
    <cellStyle name="Input 6 3 3 5 5" xfId="19260" xr:uid="{18D64937-7941-4786-BB6D-17381A0D8B04}"/>
    <cellStyle name="Input 6 3 3 5 6" xfId="14205" xr:uid="{8B7CC5C0-F0A1-4A10-BB0E-83B68608098A}"/>
    <cellStyle name="Input 6 3 3 6" xfId="3455" xr:uid="{828330F1-8E6D-4CDB-92B6-F076E0BA7C13}"/>
    <cellStyle name="Input 6 3 3 6 2" xfId="6352" xr:uid="{63399E0E-177E-4F99-8289-0A03CE386952}"/>
    <cellStyle name="Input 6 3 3 6 2 2" xfId="16914" xr:uid="{AED34EDF-5DEB-4A85-A36E-012C604A036C}"/>
    <cellStyle name="Input 6 3 3 6 2 3" xfId="25197" xr:uid="{7285EC6A-9408-4C2B-945B-EA50E02DBC33}"/>
    <cellStyle name="Input 6 3 3 6 2 4" xfId="30347" xr:uid="{C0996AFD-E78D-4390-9FC2-ABAAAB3D3EBF}"/>
    <cellStyle name="Input 6 3 3 6 2 5" xfId="34916" xr:uid="{ECEAB284-6355-4AD6-B60E-A9B60DC19047}"/>
    <cellStyle name="Input 6 3 3 6 3" xfId="12188" xr:uid="{43E7518F-66D2-4F2C-AC48-F2A264AFA7A5}"/>
    <cellStyle name="Input 6 3 3 6 4" xfId="21123" xr:uid="{8571990F-113E-4008-86FD-250C8B04D9AC}"/>
    <cellStyle name="Input 6 3 3 6 5" xfId="26910" xr:uid="{24558069-394F-4967-A8E8-2B47865B9F92}"/>
    <cellStyle name="Input 6 3 3 6 6" xfId="21036" xr:uid="{FD0287D7-B658-44B3-BE52-8BA7DA7BC9CB}"/>
    <cellStyle name="Input 6 3 3 7" xfId="4221" xr:uid="{CF7F3729-59D6-49E9-88BC-04CBE8344390}"/>
    <cellStyle name="Input 6 3 3 7 2" xfId="17870" xr:uid="{0642ECB7-5B95-45CB-A4E1-B4C85C78CE9E}"/>
    <cellStyle name="Input 6 3 3 7 2 2" xfId="26153" xr:uid="{994C6220-F106-4CA0-8944-92C040E1A6D1}"/>
    <cellStyle name="Input 6 3 3 7 2 3" xfId="31303" xr:uid="{0F255E79-3A18-4BD4-B85B-C3C78A2D9041}"/>
    <cellStyle name="Input 6 3 3 7 2 4" xfId="35872" xr:uid="{2B6CA85A-73CD-4B34-9038-ABDC34E9D3AF}"/>
    <cellStyle name="Input 6 3 3 7 3" xfId="14246" xr:uid="{013A32B9-1CEF-497D-8703-FFEED7A01A54}"/>
    <cellStyle name="Input 6 3 3 7 4" xfId="22775" xr:uid="{948496BB-C684-4D38-B9A7-C9A035BA1E11}"/>
    <cellStyle name="Input 6 3 3 7 5" xfId="28186" xr:uid="{8BDD00B7-DDA3-4733-BAC6-CC57D193E669}"/>
    <cellStyle name="Input 6 3 3 7 6" xfId="32967" xr:uid="{C28BF374-5E10-4C2C-B1DE-5B946427177D}"/>
    <cellStyle name="Input 6 3 3 8" xfId="7484" xr:uid="{95481DEC-4FC2-422F-B794-365D953100A8}"/>
    <cellStyle name="Input 6 3 3 8 2" xfId="17230" xr:uid="{E30DAE51-F459-4558-905E-9D665F1BA15F}"/>
    <cellStyle name="Input 6 3 3 8 2 2" xfId="25513" xr:uid="{720D5B83-51A5-44A4-A1F1-05F30D8D4890}"/>
    <cellStyle name="Input 6 3 3 8 2 3" xfId="30663" xr:uid="{4C9A26AF-C97B-4D05-A445-3C7E8985CB7D}"/>
    <cellStyle name="Input 6 3 3 8 2 4" xfId="35232" xr:uid="{42050FDA-6554-43F0-BFEA-4E0EDD80F181}"/>
    <cellStyle name="Input 6 3 3 8 3" xfId="13310" xr:uid="{57C15225-0980-43CE-A74D-DF38809EC297}"/>
    <cellStyle name="Input 6 3 3 8 4" xfId="21932" xr:uid="{DCCA1805-918A-4A63-8A24-73B19EC233EA}"/>
    <cellStyle name="Input 6 3 3 8 5" xfId="27456" xr:uid="{DA64B620-00EE-452E-9D3B-95EE074C4172}"/>
    <cellStyle name="Input 6 3 3 8 6" xfId="32327" xr:uid="{927093E7-0032-4D5F-AD56-61D564C2B065}"/>
    <cellStyle name="Input 6 3 3 9" xfId="7283" xr:uid="{A6AB6CD3-805D-4D93-B8C8-9C3DD307B571}"/>
    <cellStyle name="Input 6 3 3 9 2" xfId="18183" xr:uid="{2CE30FD6-6317-4BFE-A4BC-81BA63709EA5}"/>
    <cellStyle name="Input 6 3 3 9 2 2" xfId="26466" xr:uid="{8E374EE7-EBF9-4FA6-B4A5-727D09000C1D}"/>
    <cellStyle name="Input 6 3 3 9 2 3" xfId="31616" xr:uid="{51964F0C-8018-48CC-BFBB-04934A42CEBE}"/>
    <cellStyle name="Input 6 3 3 9 2 4" xfId="36185" xr:uid="{7F4C47B8-6FE3-40EE-916F-FC7099909EA2}"/>
    <cellStyle name="Input 6 3 3 9 3" xfId="14927" xr:uid="{9CF58F16-51F9-491D-8534-FC8CCB922FE1}"/>
    <cellStyle name="Input 6 3 3 9 4" xfId="23321" xr:uid="{58DF12E9-7F7C-4E64-9DB1-F3BC93CFB537}"/>
    <cellStyle name="Input 6 3 3 9 5" xfId="28604" xr:uid="{1FED8422-E72A-447A-910B-BD05B94ACE24}"/>
    <cellStyle name="Input 6 3 3 9 6" xfId="33280" xr:uid="{DB7A0A11-E189-409B-A2D9-FF41022CFB44}"/>
    <cellStyle name="Input 6 3 4" xfId="683" xr:uid="{807C00CA-6073-409A-840A-EE94688FCC77}"/>
    <cellStyle name="Input 6 3 4 10" xfId="9404" xr:uid="{0320BE36-6D05-456F-85A9-49EE4C2742D0}"/>
    <cellStyle name="Input 6 3 4 10 2" xfId="18847" xr:uid="{7889C2A8-F612-4E90-92B4-7AAF4A4BBE91}"/>
    <cellStyle name="Input 6 3 4 10 3" xfId="18779" xr:uid="{C2261AC1-95DE-4104-8618-DE627F0677A2}"/>
    <cellStyle name="Input 6 3 4 11" xfId="8861" xr:uid="{A8087F06-19B6-41A2-94A7-3B6A874D735C}"/>
    <cellStyle name="Input 6 3 4 12" xfId="21374" xr:uid="{C44AF700-07E3-4E4F-95C2-83CA35BAE7BF}"/>
    <cellStyle name="Input 6 3 4 2" xfId="1888" xr:uid="{CA61691A-93F4-4039-B23A-4CB852A8AA9D}"/>
    <cellStyle name="Input 6 3 4 2 2" xfId="4798" xr:uid="{BD68A675-0FFA-4E36-A569-2F194B8A9E34}"/>
    <cellStyle name="Input 6 3 4 2 2 2" xfId="15875" xr:uid="{D7BBF591-D103-4B11-98F6-06727CF5A34B}"/>
    <cellStyle name="Input 6 3 4 2 2 3" xfId="24158" xr:uid="{74740D47-E626-4D1D-881B-DB5BFB70C095}"/>
    <cellStyle name="Input 6 3 4 2 2 4" xfId="29308" xr:uid="{55A293A8-A254-4EE9-8665-E5F73FE2F735}"/>
    <cellStyle name="Input 6 3 4 2 2 5" xfId="33877" xr:uid="{46AA6A4D-7667-4DB7-A430-27503E7A46BA}"/>
    <cellStyle name="Input 6 3 4 2 3" xfId="10262" xr:uid="{3882A104-D26E-4589-BE51-89E8F64AC800}"/>
    <cellStyle name="Input 6 3 4 2 4" xfId="19555" xr:uid="{37928221-2343-4822-8A24-4B3085070863}"/>
    <cellStyle name="Input 6 3 4 2 5" xfId="21733" xr:uid="{025CE1EE-4E3D-441C-8DD7-0E777D8FE935}"/>
    <cellStyle name="Input 6 3 4 2 6" xfId="28554" xr:uid="{CCCB9EC0-DCF5-4CFB-B587-9682D684502C}"/>
    <cellStyle name="Input 6 3 4 3" xfId="2797" xr:uid="{34750F06-713F-46CF-A615-DFEFC9DF930E}"/>
    <cellStyle name="Input 6 3 4 3 2" xfId="5701" xr:uid="{DF8397DA-BD74-4E2C-821F-E2FCBFE6306C}"/>
    <cellStyle name="Input 6 3 4 3 2 2" xfId="16313" xr:uid="{794E58A5-383A-4184-9FAA-E5C018C58367}"/>
    <cellStyle name="Input 6 3 4 3 2 3" xfId="24596" xr:uid="{EAC1470F-B302-4223-9560-DF16002E80FC}"/>
    <cellStyle name="Input 6 3 4 3 2 4" xfId="29746" xr:uid="{0E0B3FE6-3230-4BD3-8826-D6DCEC2EA741}"/>
    <cellStyle name="Input 6 3 4 3 2 5" xfId="34315" xr:uid="{22801562-8F7E-4425-BB6A-03B9E2C40A52}"/>
    <cellStyle name="Input 6 3 4 3 3" xfId="10832" xr:uid="{12F32409-9964-442B-BD62-D726AA5D9A84}"/>
    <cellStyle name="Input 6 3 4 3 4" xfId="20077" xr:uid="{D634B22E-1D60-41D0-9F04-10AC6444ACE8}"/>
    <cellStyle name="Input 6 3 4 3 5" xfId="21929" xr:uid="{30AB4246-E1EE-4814-8B29-AC796564C10F}"/>
    <cellStyle name="Input 6 3 4 3 6" xfId="21469" xr:uid="{67ABC89E-BA93-4260-9E77-ECDE3D07BB3F}"/>
    <cellStyle name="Input 6 3 4 4" xfId="3110" xr:uid="{940E6A5A-B140-483C-9AC2-E098B0A534AD}"/>
    <cellStyle name="Input 6 3 4 4 2" xfId="6011" xr:uid="{C4A53961-7200-4DFD-8497-E6D859BE9006}"/>
    <cellStyle name="Input 6 3 4 4 2 2" xfId="15768" xr:uid="{FACEAC58-7D07-4B96-895D-42EED245C439}"/>
    <cellStyle name="Input 6 3 4 4 2 3" xfId="24051" xr:uid="{91F649C1-DDFE-4A18-99A1-B38458EE6C46}"/>
    <cellStyle name="Input 6 3 4 4 2 4" xfId="29201" xr:uid="{7E193348-1E1D-4451-89EA-4F709BAB0244}"/>
    <cellStyle name="Input 6 3 4 4 2 5" xfId="33770" xr:uid="{AC395225-F83C-4971-9E8F-7C05AA36315E}"/>
    <cellStyle name="Input 6 3 4 4 3" xfId="9991" xr:uid="{033E679B-ED82-4028-B4D3-22E9A0EDD090}"/>
    <cellStyle name="Input 6 3 4 4 4" xfId="19342" xr:uid="{F78C2065-BF66-4206-B80B-E45C5594406A}"/>
    <cellStyle name="Input 6 3 4 4 5" xfId="21966" xr:uid="{9A40C25A-B516-4E12-8D31-B00EC99F6867}"/>
    <cellStyle name="Input 6 3 4 4 6" xfId="8265" xr:uid="{6D4BF288-0C05-4579-9610-AAEFB92FA1A3}"/>
    <cellStyle name="Input 6 3 4 5" xfId="2955" xr:uid="{3A8285E5-A031-4926-AE78-2ACEDE495ADD}"/>
    <cellStyle name="Input 6 3 4 5 2" xfId="5857" xr:uid="{4DC0545A-6546-4A57-960C-C7F5A59DA4F0}"/>
    <cellStyle name="Input 6 3 4 5 2 2" xfId="16827" xr:uid="{11A75C8D-6E21-41CB-9352-05F215AFF5A6}"/>
    <cellStyle name="Input 6 3 4 5 2 3" xfId="25110" xr:uid="{3C3AA98A-2975-4A18-AEFA-27E06994CD51}"/>
    <cellStyle name="Input 6 3 4 5 2 4" xfId="30260" xr:uid="{3C80B57B-4931-4020-BF5C-419917A4A20B}"/>
    <cellStyle name="Input 6 3 4 5 2 5" xfId="34829" xr:uid="{4FFBF8C5-BEA3-482C-A151-61D3C7D38702}"/>
    <cellStyle name="Input 6 3 4 5 3" xfId="11441" xr:uid="{63765A64-6EAA-42EC-9508-8611FB5D2C61}"/>
    <cellStyle name="Input 6 3 4 5 4" xfId="20650" xr:uid="{9F4CC570-80B4-4960-94FA-F29EDBA84166}"/>
    <cellStyle name="Input 6 3 4 5 5" xfId="18795" xr:uid="{F00D8BB0-9512-496B-A607-EC93B30245B2}"/>
    <cellStyle name="Input 6 3 4 5 6" xfId="21583" xr:uid="{89C84FEB-3A4F-4DF8-9037-69507FCAAEF5}"/>
    <cellStyle name="Input 6 3 4 6" xfId="4107" xr:uid="{566A5A9E-6BA0-46B9-9056-89C53618BD7E}"/>
    <cellStyle name="Input 6 3 4 6 2" xfId="17469" xr:uid="{499BDAEF-6E44-4D56-9342-2E139CB4B417}"/>
    <cellStyle name="Input 6 3 4 6 2 2" xfId="25752" xr:uid="{30655AAF-AD2C-43B5-9789-13164811BF1D}"/>
    <cellStyle name="Input 6 3 4 6 2 3" xfId="30902" xr:uid="{070AAFCB-0D92-4A29-9B6A-36A59CB04C6A}"/>
    <cellStyle name="Input 6 3 4 6 2 4" xfId="35471" xr:uid="{7DC2308F-926D-490C-A724-B2B137EE02DD}"/>
    <cellStyle name="Input 6 3 4 6 3" xfId="13789" xr:uid="{D3AA75AA-4399-4B00-92B7-AECD68B2F9CE}"/>
    <cellStyle name="Input 6 3 4 6 4" xfId="22329" xr:uid="{10A82C54-B04F-4D47-BC18-E894F0B22211}"/>
    <cellStyle name="Input 6 3 4 6 5" xfId="27758" xr:uid="{00EC5A6F-B12C-4C0E-93BB-88B97B9182B3}"/>
    <cellStyle name="Input 6 3 4 6 6" xfId="32566" xr:uid="{F3F91FB4-2323-472F-95B8-31E9C0D0DBCE}"/>
    <cellStyle name="Input 6 3 4 7" xfId="6879" xr:uid="{FC9FACCB-9D1E-4EA1-855C-2B17A51023EC}"/>
    <cellStyle name="Input 6 3 4 7 2" xfId="17755" xr:uid="{B97F8139-BCD8-48EE-B6C1-464CD31096FD}"/>
    <cellStyle name="Input 6 3 4 7 2 2" xfId="26038" xr:uid="{5226C0D2-099E-4D13-B48E-879A2D3A7819}"/>
    <cellStyle name="Input 6 3 4 7 2 3" xfId="31188" xr:uid="{AD4AADC8-F197-4031-81EC-6384F15131B1}"/>
    <cellStyle name="Input 6 3 4 7 2 4" xfId="35757" xr:uid="{CDDEECDB-3DCF-403C-94F6-AC5AA2FC8DF4}"/>
    <cellStyle name="Input 6 3 4 7 3" xfId="14138" xr:uid="{F3C01852-20BA-46B8-A7FA-8E257DF619E6}"/>
    <cellStyle name="Input 6 3 4 7 4" xfId="22660" xr:uid="{F2F5EBC9-9D86-4570-95E1-19EE33005AE5}"/>
    <cellStyle name="Input 6 3 4 7 5" xfId="28071" xr:uid="{9B89E3CF-E007-44FC-A755-F944111BC071}"/>
    <cellStyle name="Input 6 3 4 7 6" xfId="32852" xr:uid="{5103E332-4E05-41CF-A320-5D9EA32C5695}"/>
    <cellStyle name="Input 6 3 4 8" xfId="7311" xr:uid="{EA6DF859-85BA-4540-B437-BE1BE862FCF3}"/>
    <cellStyle name="Input 6 3 4 8 2" xfId="17740" xr:uid="{F79CCAD0-0625-4632-AF71-4CB33EF3FA9B}"/>
    <cellStyle name="Input 6 3 4 8 2 2" xfId="26023" xr:uid="{34D125B9-48B8-4287-B652-9A3B6AD1F52E}"/>
    <cellStyle name="Input 6 3 4 8 2 3" xfId="31173" xr:uid="{5DEAA707-D785-4D73-B8BD-633ACC9F2C4C}"/>
    <cellStyle name="Input 6 3 4 8 2 4" xfId="35742" xr:uid="{C9905404-20F1-42A1-999F-DEDF98EF3F77}"/>
    <cellStyle name="Input 6 3 4 8 3" xfId="14124" xr:uid="{820EE219-9EB0-4D6A-B2F6-730D32938AD6}"/>
    <cellStyle name="Input 6 3 4 8 4" xfId="22645" xr:uid="{E657B353-6F32-4204-BA7F-FEC5489858EE}"/>
    <cellStyle name="Input 6 3 4 8 5" xfId="28056" xr:uid="{66C6320E-684E-4E2D-B863-EB14564204FE}"/>
    <cellStyle name="Input 6 3 4 8 6" xfId="32837" xr:uid="{CAB07B63-AF62-4816-83A7-4B2366784F78}"/>
    <cellStyle name="Input 6 3 4 9" xfId="6795" xr:uid="{1E2A150C-C386-4F6B-83BF-123815AD5501}"/>
    <cellStyle name="Input 6 3 4 9 2" xfId="18486" xr:uid="{14CE2479-8B13-4D5C-804D-D99D81EBFF0E}"/>
    <cellStyle name="Input 6 3 4 9 2 2" xfId="26769" xr:uid="{29736A89-253C-4BFE-B983-0A1FBE871420}"/>
    <cellStyle name="Input 6 3 4 9 2 3" xfId="31919" xr:uid="{1E3D8100-9EF7-4113-8A6B-4F3E607BF919}"/>
    <cellStyle name="Input 6 3 4 9 2 4" xfId="36488" xr:uid="{D5A40803-401C-40F3-9628-D3B4924E970D}"/>
    <cellStyle name="Input 6 3 4 9 3" xfId="23624" xr:uid="{BB311E13-9353-4DCE-B335-A471C5916366}"/>
    <cellStyle name="Input 6 3 4 9 4" xfId="28907" xr:uid="{88E6C31F-09FC-42E7-8648-C0902FBC154A}"/>
    <cellStyle name="Input 6 3 4 9 5" xfId="33583" xr:uid="{6949C84C-10F2-4BA9-8C12-B0028C0D3187}"/>
    <cellStyle name="Input 6 3 5" xfId="1845" xr:uid="{3485B4C5-4835-483A-AB2A-8F7902F30124}"/>
    <cellStyle name="Input 6 3 5 2" xfId="4755" xr:uid="{B3BC9859-BA96-417D-82A8-74B0B35217FE}"/>
    <cellStyle name="Input 6 3 5 2 2" xfId="15860" xr:uid="{5D3666E8-0F3B-44E7-AAC1-8ADCFDBC4918}"/>
    <cellStyle name="Input 6 3 5 2 3" xfId="24143" xr:uid="{17BC5A13-D019-4D44-8011-58B4AFD7F45A}"/>
    <cellStyle name="Input 6 3 5 2 4" xfId="29293" xr:uid="{F2BF9206-47CA-42BB-A7F3-66BBB5854043}"/>
    <cellStyle name="Input 6 3 5 2 5" xfId="33862" xr:uid="{B01327FE-6DED-452B-98C6-97F4A224A028}"/>
    <cellStyle name="Input 6 3 5 3" xfId="10217" xr:uid="{564B7870-4BC5-4000-9E7F-61A09AF8FAD6}"/>
    <cellStyle name="Input 6 3 5 4" xfId="19521" xr:uid="{B711F6CF-D95A-4F53-8428-F3C123F8690A}"/>
    <cellStyle name="Input 6 3 5 5" xfId="19569" xr:uid="{39A8294D-0D1A-4366-9D75-D969C72798F8}"/>
    <cellStyle name="Input 6 3 5 6" xfId="27666" xr:uid="{B87ACFF5-099D-40E6-A80F-6C6BAFDBE56D}"/>
    <cellStyle name="Input 6 3 6" xfId="2846" xr:uid="{518EFE77-24AA-4227-8A6C-96DF8301AF28}"/>
    <cellStyle name="Input 6 3 6 2" xfId="5750" xr:uid="{6E69636D-ABA1-49D6-9104-509F8EAB3567}"/>
    <cellStyle name="Input 6 3 6 2 2" xfId="16296" xr:uid="{24F0BA18-CC7C-4E2F-BE90-79F253F30667}"/>
    <cellStyle name="Input 6 3 6 2 3" xfId="24579" xr:uid="{25934707-96FE-45AC-A712-09EB3DBF4D8F}"/>
    <cellStyle name="Input 6 3 6 2 4" xfId="29729" xr:uid="{4CBDB22E-3C5D-419D-8472-D2DF86F2116F}"/>
    <cellStyle name="Input 6 3 6 2 5" xfId="34298" xr:uid="{EC2AFC51-6209-4FE3-826A-B7E1CB9E71D1}"/>
    <cellStyle name="Input 6 3 6 3" xfId="10815" xr:uid="{26BA4D76-34CD-4D82-84EE-3AAD642F7370}"/>
    <cellStyle name="Input 6 3 6 4" xfId="20060" xr:uid="{09C42696-30D5-47AD-8889-41108FE5EFE8}"/>
    <cellStyle name="Input 6 3 6 5" xfId="21830" xr:uid="{DFEDF122-0A6B-4763-B533-BCFC07A42AC3}"/>
    <cellStyle name="Input 6 3 6 6" xfId="23914" xr:uid="{5BD0B945-62EC-45D9-A357-5CF198DFF84D}"/>
    <cellStyle name="Input 6 3 7" xfId="2519" xr:uid="{62343B7E-DB71-4A9D-9DC8-F0E89A30DA2E}"/>
    <cellStyle name="Input 6 3 7 2" xfId="5424" xr:uid="{4A517C80-F783-463D-8617-581C53AE3AEF}"/>
    <cellStyle name="Input 6 3 7 2 2" xfId="16369" xr:uid="{96990D73-BDD3-4744-AA8D-CFC2B057AC1E}"/>
    <cellStyle name="Input 6 3 7 2 3" xfId="24652" xr:uid="{22265076-6E14-42BB-99AA-27EE3CFE1763}"/>
    <cellStyle name="Input 6 3 7 2 4" xfId="29802" xr:uid="{85F3C18A-4115-4407-A87E-7153A41F2894}"/>
    <cellStyle name="Input 6 3 7 2 5" xfId="34371" xr:uid="{976E6F07-D87B-402D-B35A-DA67DDDCD572}"/>
    <cellStyle name="Input 6 3 7 3" xfId="10889" xr:uid="{96795A34-EC74-451B-B2EF-C33111A62AAE}"/>
    <cellStyle name="Input 6 3 7 4" xfId="20134" xr:uid="{8A64113F-7C22-46C7-B2C6-3BDE4EBAFBA5}"/>
    <cellStyle name="Input 6 3 7 5" xfId="21804" xr:uid="{BC2CCA9C-AE5E-490D-B207-D607CF50E0FC}"/>
    <cellStyle name="Input 6 3 7 6" xfId="29099" xr:uid="{A5961485-1328-4F86-97F4-6373E2A970EB}"/>
    <cellStyle name="Input 6 3 8" xfId="3416" xr:uid="{77A73076-3701-430E-A43D-8E0D207AD812}"/>
    <cellStyle name="Input 6 3 8 2" xfId="6314" xr:uid="{58E78881-2AEA-4ED3-83F1-B67E53D184AD}"/>
    <cellStyle name="Input 6 3 8 2 2" xfId="16828" xr:uid="{EC1A853B-CE76-44B1-AEDE-A375EFE6A2EC}"/>
    <cellStyle name="Input 6 3 8 2 3" xfId="25111" xr:uid="{6A871C45-5EB8-4EA8-986C-E16FF23BE6A0}"/>
    <cellStyle name="Input 6 3 8 2 4" xfId="30261" xr:uid="{00322A23-AF66-42D3-93D7-E7354AEDBE0A}"/>
    <cellStyle name="Input 6 3 8 2 5" xfId="34830" xr:uid="{7953942F-2C2F-46E0-9AD7-C51EA7CF2973}"/>
    <cellStyle name="Input 6 3 8 3" xfId="11442" xr:uid="{41FE223C-6BB4-466B-B4E2-A3F22234D5D2}"/>
    <cellStyle name="Input 6 3 8 4" xfId="20651" xr:uid="{078023DD-BFBF-43B6-93A1-DAED00ECB6E0}"/>
    <cellStyle name="Input 6 3 8 5" xfId="23896" xr:uid="{0EBAFB06-6DB3-44C5-9996-AF466657EF6A}"/>
    <cellStyle name="Input 6 3 8 6" xfId="23841" xr:uid="{08D56B04-6E42-4549-A278-6BACFE35E1D5}"/>
    <cellStyle name="Input 6 3 9" xfId="4062" xr:uid="{364850CD-46F8-4256-9BB5-1D10C2D41030}"/>
    <cellStyle name="Input 6 3 9 2" xfId="17344" xr:uid="{16E394C3-3F1F-4FB1-B3B5-D41337DAFCE2}"/>
    <cellStyle name="Input 6 3 9 2 2" xfId="25627" xr:uid="{3C39068E-FAA2-4A7E-BEDF-7D0BEFBC5846}"/>
    <cellStyle name="Input 6 3 9 2 3" xfId="30777" xr:uid="{43D35E86-02A8-4F94-A709-1A3BEF3FB3B8}"/>
    <cellStyle name="Input 6 3 9 2 4" xfId="35346" xr:uid="{B52DEBDD-A0CA-49EC-ADDC-7DC444112803}"/>
    <cellStyle name="Input 6 3 9 3" xfId="13471" xr:uid="{64CDA0F6-6DE1-406B-966B-A8036B109BCB}"/>
    <cellStyle name="Input 6 3 9 4" xfId="22088" xr:uid="{D1FA10D7-E1EB-46C4-BF52-365EC09C2995}"/>
    <cellStyle name="Input 6 3 9 5" xfId="27585" xr:uid="{7115F0DD-CB5A-4274-BE74-05BE536FF90E}"/>
    <cellStyle name="Input 6 3 9 6" xfId="32441" xr:uid="{9163E739-5ED0-4047-8BD0-1ED4CD2B2EC1}"/>
    <cellStyle name="Input 6 4" xfId="684" xr:uid="{B4938BA9-FE63-4080-A777-83B040CD8E08}"/>
    <cellStyle name="Input 6 4 10" xfId="7053" xr:uid="{4B0B0FF1-602A-4AB2-B319-F995AD0A22AC}"/>
    <cellStyle name="Input 6 4 10 2" xfId="17976" xr:uid="{03E792CA-4AA7-4DB5-BBC5-EEB12EC871B6}"/>
    <cellStyle name="Input 6 4 10 2 2" xfId="26259" xr:uid="{FCBA2500-53D6-42F7-AB5B-5017655A92B9}"/>
    <cellStyle name="Input 6 4 10 2 3" xfId="31409" xr:uid="{4503FD58-2F82-412D-AF25-9F53FF503088}"/>
    <cellStyle name="Input 6 4 10 2 4" xfId="35978" xr:uid="{9DB996FA-1FE3-4E25-B4EF-93044860386A}"/>
    <cellStyle name="Input 6 4 10 3" xfId="14354" xr:uid="{3A317400-2645-4D68-A02B-C5063E77ED46}"/>
    <cellStyle name="Input 6 4 10 4" xfId="22882" xr:uid="{9FCF9E88-E65A-4974-9B5C-5345F2414C10}"/>
    <cellStyle name="Input 6 4 10 5" xfId="28292" xr:uid="{75E6D842-20B6-489E-8538-1172899B6211}"/>
    <cellStyle name="Input 6 4 10 6" xfId="33073" xr:uid="{90455DF7-4068-4F85-A890-51DDFCDB9B04}"/>
    <cellStyle name="Input 6 4 11" xfId="6864" xr:uid="{12F2F382-3898-4070-B5A0-01B1F34E5001}"/>
    <cellStyle name="Input 6 4 11 2" xfId="18563" xr:uid="{1C7B2A8E-6E00-444D-B85B-D703B691E938}"/>
    <cellStyle name="Input 6 4 11 2 2" xfId="26846" xr:uid="{A0771565-2897-4EB4-B6BC-89A08EF513EE}"/>
    <cellStyle name="Input 6 4 11 2 3" xfId="31996" xr:uid="{08FBD1DB-45FA-4C98-B477-99A95AFCE2FA}"/>
    <cellStyle name="Input 6 4 11 2 4" xfId="36565" xr:uid="{F72E191E-396E-4219-92EF-729605EDD599}"/>
    <cellStyle name="Input 6 4 11 3" xfId="23701" xr:uid="{5768FE28-C0AF-4F29-8660-7F6A9078CA5D}"/>
    <cellStyle name="Input 6 4 11 4" xfId="28984" xr:uid="{612FD889-489A-4E31-A675-295C382ED5BF}"/>
    <cellStyle name="Input 6 4 11 5" xfId="33660" xr:uid="{341CAEFC-C7DE-419C-B633-C2AB981CD9E2}"/>
    <cellStyle name="Input 6 4 12" xfId="9405" xr:uid="{B8276C44-DC74-4269-917D-54F5A5A07690}"/>
    <cellStyle name="Input 6 4 12 2" xfId="18848" xr:uid="{760B5344-1279-431C-9361-2C4BEA3DC7FF}"/>
    <cellStyle name="Input 6 4 12 3" xfId="23884" xr:uid="{CEE77B29-FA5D-41CC-8EE7-505A4FCBD22E}"/>
    <cellStyle name="Input 6 4 13" xfId="15304" xr:uid="{EA9285E5-BC92-45AD-9773-078F75A29508}"/>
    <cellStyle name="Input 6 4 14" xfId="20579" xr:uid="{2F5825C5-247A-4544-BC78-7630CBEE9C77}"/>
    <cellStyle name="Input 6 4 2" xfId="847" xr:uid="{4C15348F-127E-482E-B628-C3757A233C5F}"/>
    <cellStyle name="Input 6 4 2 10" xfId="7938" xr:uid="{B1FF15E3-9163-4AB2-AC9B-56542C632212}"/>
    <cellStyle name="Input 6 4 2 10 2" xfId="18485" xr:uid="{1BAEEEDA-355B-4B87-AB84-8E11D756D8C7}"/>
    <cellStyle name="Input 6 4 2 10 2 2" xfId="26768" xr:uid="{EE70591F-FBA5-46FE-8B61-92D37B9F5D26}"/>
    <cellStyle name="Input 6 4 2 10 2 3" xfId="31918" xr:uid="{7666F7D1-AC95-4F8D-802B-F953B128A9E8}"/>
    <cellStyle name="Input 6 4 2 10 2 4" xfId="36487" xr:uid="{FAB709CB-3270-4D96-B4B0-CA3495CC42C9}"/>
    <cellStyle name="Input 6 4 2 10 3" xfId="23623" xr:uid="{952BB758-8A10-45A6-90F1-C2B9E4E15EBD}"/>
    <cellStyle name="Input 6 4 2 10 4" xfId="28906" xr:uid="{F5F87C06-1ACC-452E-81DD-F1A7FEE7A00B}"/>
    <cellStyle name="Input 6 4 2 10 5" xfId="33582" xr:uid="{C899D430-D217-45C3-B673-15C9F261E3FD}"/>
    <cellStyle name="Input 6 4 2 11" xfId="9555" xr:uid="{E8AE97D2-D14F-48CB-9DF8-6FCE51F80F35}"/>
    <cellStyle name="Input 6 4 2 11 2" xfId="18971" xr:uid="{73FE5A0F-D776-46B0-92F9-5C4E6A52D8E4}"/>
    <cellStyle name="Input 6 4 2 11 3" xfId="23881" xr:uid="{95DB6BB5-7F97-4354-BD60-15BF8BDB7F46}"/>
    <cellStyle name="Input 6 4 2 12" xfId="8846" xr:uid="{B2104FB3-2BA2-4473-BB30-755B88EFA198}"/>
    <cellStyle name="Input 6 4 2 13" xfId="20843" xr:uid="{FCC43B30-58C7-4579-8E8E-06C5F514A507}"/>
    <cellStyle name="Input 6 4 2 2" xfId="991" xr:uid="{C67E905D-8384-4E74-AB81-0874D2E811CE}"/>
    <cellStyle name="Input 6 4 2 2 10" xfId="9692" xr:uid="{316D8F6D-969B-4B2D-85E5-5536F4EADB8A}"/>
    <cellStyle name="Input 6 4 2 2 10 2" xfId="19108" xr:uid="{0BC48199-8D3B-43F8-BBE6-2E9592F529CB}"/>
    <cellStyle name="Input 6 4 2 2 10 3" xfId="20884" xr:uid="{834B4D90-DB40-4E1D-BFEE-4CBA3FE2CDC9}"/>
    <cellStyle name="Input 6 4 2 2 11" xfId="8375" xr:uid="{15E45B8B-9D9B-4A91-B06F-9F43C04AD921}"/>
    <cellStyle name="Input 6 4 2 2 12" xfId="22314" xr:uid="{EDD291B4-922A-4B2C-BAC5-29F397A531F9}"/>
    <cellStyle name="Input 6 4 2 2 2" xfId="2159" xr:uid="{FCB5F64E-83F2-4A42-B31E-FD2169B38A57}"/>
    <cellStyle name="Input 6 4 2 2 2 2" xfId="5069" xr:uid="{25EC28A1-DD94-4AA1-9B43-8E909DFF9D78}"/>
    <cellStyle name="Input 6 4 2 2 2 2 2" xfId="16112" xr:uid="{A3747128-3151-4104-90D2-3BBE9F23DE88}"/>
    <cellStyle name="Input 6 4 2 2 2 2 3" xfId="24395" xr:uid="{B38E9C13-C571-4125-B837-D79EB19D60D7}"/>
    <cellStyle name="Input 6 4 2 2 2 2 4" xfId="29545" xr:uid="{12D45759-77E3-49CA-A2D3-B499220CF2C0}"/>
    <cellStyle name="Input 6 4 2 2 2 2 5" xfId="34114" xr:uid="{2B6CCFB5-342A-4787-BF22-4F13C66D5EDE}"/>
    <cellStyle name="Input 6 4 2 2 2 3" xfId="10555" xr:uid="{104B4981-3576-4DBC-9234-07719C4FCF3D}"/>
    <cellStyle name="Input 6 4 2 2 2 4" xfId="19827" xr:uid="{4F4A8626-AFE0-4A98-A33F-0B3FF9690E65}"/>
    <cellStyle name="Input 6 4 2 2 2 5" xfId="18719" xr:uid="{EBDB6335-4CEF-4933-BC56-F95501618947}"/>
    <cellStyle name="Input 6 4 2 2 2 6" xfId="29134" xr:uid="{F55E960F-7E16-4F22-85FD-A7E5600BFE64}"/>
    <cellStyle name="Input 6 4 2 2 3" xfId="2505" xr:uid="{7A991C1B-1751-48B0-8100-932AD52D8B0C}"/>
    <cellStyle name="Input 6 4 2 2 3 2" xfId="5410" xr:uid="{9A08CD5F-BFE5-45B4-9BA5-D2E778C6C140}"/>
    <cellStyle name="Input 6 4 2 2 3 2 2" xfId="16568" xr:uid="{93C7416C-8776-4B3F-8BB2-2B248BAF8B62}"/>
    <cellStyle name="Input 6 4 2 2 3 2 3" xfId="24851" xr:uid="{68CF4B73-3470-4FD5-83A2-77443C0D3A4A}"/>
    <cellStyle name="Input 6 4 2 2 3 2 4" xfId="30001" xr:uid="{FB2B34E8-7E80-4399-85E5-D5D3405364B6}"/>
    <cellStyle name="Input 6 4 2 2 3 2 5" xfId="34570" xr:uid="{113DC161-3F94-40FE-87CF-96C1984FE1C0}"/>
    <cellStyle name="Input 6 4 2 2 3 3" xfId="11088" xr:uid="{D62C7ABE-9221-46C8-A8A1-C62E7F62988D}"/>
    <cellStyle name="Input 6 4 2 2 3 4" xfId="20333" xr:uid="{2D188173-4795-4634-9E17-6EB2588704C1}"/>
    <cellStyle name="Input 6 4 2 2 3 5" xfId="15309" xr:uid="{674285AC-E3C4-4AAB-88D1-35EC3FEC04F6}"/>
    <cellStyle name="Input 6 4 2 2 3 6" xfId="27667" xr:uid="{D6F99AFF-0C9C-4E45-9D7F-1B3571AD7CC2}"/>
    <cellStyle name="Input 6 4 2 2 4" xfId="3351" xr:uid="{F9876440-442B-4A24-B135-B26262D2722B}"/>
    <cellStyle name="Input 6 4 2 2 4 2" xfId="6249" xr:uid="{F434E18B-C1AC-4E13-A631-65FB217278C8}"/>
    <cellStyle name="Input 6 4 2 2 4 2 2" xfId="16708" xr:uid="{C1F9C01E-2EFA-4454-B2CB-F63C536E1F97}"/>
    <cellStyle name="Input 6 4 2 2 4 2 3" xfId="24991" xr:uid="{CA7F3CE8-0B22-42C6-B5B4-FB4E598501A7}"/>
    <cellStyle name="Input 6 4 2 2 4 2 4" xfId="30141" xr:uid="{09C3FFB8-A600-468B-866B-822B9F4A9B22}"/>
    <cellStyle name="Input 6 4 2 2 4 2 5" xfId="34710" xr:uid="{8C9B6162-24BF-47AD-AD46-331412CAFAC5}"/>
    <cellStyle name="Input 6 4 2 2 4 3" xfId="11231" xr:uid="{B778F41A-7BBD-4FDE-A0B6-5ABA430ABAAE}"/>
    <cellStyle name="Input 6 4 2 2 4 4" xfId="20477" xr:uid="{B8F3C01B-CDD8-402C-A836-CB416232492C}"/>
    <cellStyle name="Input 6 4 2 2 4 5" xfId="18672" xr:uid="{B1E66A03-7C27-4FE0-AAEC-A8E3F9F4F811}"/>
    <cellStyle name="Input 6 4 2 2 4 6" xfId="29125" xr:uid="{656694EB-19F4-4E01-B2D5-7C1872D9ACED}"/>
    <cellStyle name="Input 6 4 2 2 5" xfId="3636" xr:uid="{C05F524E-8821-48AA-953D-C1326EF941C0}"/>
    <cellStyle name="Input 6 4 2 2 5 2" xfId="6533" xr:uid="{32EF0F13-ECD7-49D7-A35D-7925E37D4C1E}"/>
    <cellStyle name="Input 6 4 2 2 5 2 2" xfId="17095" xr:uid="{8D673D18-25D4-4A3D-9D7D-096FB874DB66}"/>
    <cellStyle name="Input 6 4 2 2 5 2 3" xfId="25378" xr:uid="{2211434A-1B4C-4AF5-BF1E-8ABFE7027E97}"/>
    <cellStyle name="Input 6 4 2 2 5 2 4" xfId="30528" xr:uid="{0DEA8834-BFA3-4FB9-9C1C-719CD3512C76}"/>
    <cellStyle name="Input 6 4 2 2 5 2 5" xfId="35097" xr:uid="{180D3DFD-0FE2-46EF-9861-09F2D9167AD5}"/>
    <cellStyle name="Input 6 4 2 2 5 3" xfId="12369" xr:uid="{0F6FBC9D-900B-46AA-B9A9-8E9EBB38D360}"/>
    <cellStyle name="Input 6 4 2 2 5 4" xfId="21304" xr:uid="{D7E71024-20BE-4CDF-BFAE-19DC62F391B4}"/>
    <cellStyle name="Input 6 4 2 2 5 5" xfId="27091" xr:uid="{FCACAA21-5F71-4B93-B91F-74543742F935}"/>
    <cellStyle name="Input 6 4 2 2 5 6" xfId="32192" xr:uid="{CDD728DD-E6B4-4A18-A8A1-E6C08783C635}"/>
    <cellStyle name="Input 6 4 2 2 6" xfId="4402" xr:uid="{74871FF8-D252-4D95-BE97-C1A1443CBF36}"/>
    <cellStyle name="Input 6 4 2 2 6 2" xfId="17628" xr:uid="{490937B5-1B4C-42A0-BE98-5FBC93F4B8BD}"/>
    <cellStyle name="Input 6 4 2 2 6 2 2" xfId="25911" xr:uid="{CA769569-50F5-4470-BB30-AD29584F66B7}"/>
    <cellStyle name="Input 6 4 2 2 6 2 3" xfId="31061" xr:uid="{0C9207FA-49DA-48A4-BB91-46B035BA7A77}"/>
    <cellStyle name="Input 6 4 2 2 6 2 4" xfId="35630" xr:uid="{5BBDC27B-0E76-41A2-B9BD-7279ED62DE0C}"/>
    <cellStyle name="Input 6 4 2 2 6 3" xfId="13943" xr:uid="{CE0E6165-4DE8-4642-9976-130B727B34FE}"/>
    <cellStyle name="Input 6 4 2 2 6 4" xfId="22488" xr:uid="{43FA1CD3-BC80-4053-BE8D-11CDDD750571}"/>
    <cellStyle name="Input 6 4 2 2 6 5" xfId="27917" xr:uid="{C795770F-851A-4280-A3C3-E2EFE491E99F}"/>
    <cellStyle name="Input 6 4 2 2 6 6" xfId="32725" xr:uid="{63EA3E61-BBA1-42D8-A296-EF9509709FB3}"/>
    <cellStyle name="Input 6 4 2 2 7" xfId="7649" xr:uid="{09D51CD8-4D69-488B-9F5F-B410E2A8092A}"/>
    <cellStyle name="Input 6 4 2 2 7 2" xfId="18079" xr:uid="{A516794A-0B7D-487F-86B2-56E6CCA13EC6}"/>
    <cellStyle name="Input 6 4 2 2 7 2 2" xfId="26362" xr:uid="{FF60CC04-2D3C-4BBB-932D-CDBB4253E8D4}"/>
    <cellStyle name="Input 6 4 2 2 7 2 3" xfId="31512" xr:uid="{9B6F68ED-3EE1-42F0-9081-F0D5535C6471}"/>
    <cellStyle name="Input 6 4 2 2 7 2 4" xfId="36081" xr:uid="{6E0BC5CD-C81E-4E43-9A09-E644CF13EA8D}"/>
    <cellStyle name="Input 6 4 2 2 7 3" xfId="14448" xr:uid="{399163BA-A705-47FA-90B8-CDF99AA17651}"/>
    <cellStyle name="Input 6 4 2 2 7 4" xfId="22986" xr:uid="{17B58172-D98D-4C4E-B502-D0AB03222B4D}"/>
    <cellStyle name="Input 6 4 2 2 7 5" xfId="28395" xr:uid="{DA3ED674-8CB3-4AC7-8EC2-639BFABBC6D2}"/>
    <cellStyle name="Input 6 4 2 2 7 6" xfId="33176" xr:uid="{7EA92435-4BD7-4B0A-9685-F6250C2566BA}"/>
    <cellStyle name="Input 6 4 2 2 8" xfId="6862" xr:uid="{154DE0CA-F6D1-4070-9251-5F3EF8DF9F1B}"/>
    <cellStyle name="Input 6 4 2 2 8 2" xfId="18364" xr:uid="{982ACE00-91EB-40B2-BACD-9A3DB16E7668}"/>
    <cellStyle name="Input 6 4 2 2 8 2 2" xfId="26647" xr:uid="{D592C84C-B3B4-498C-B2AC-EB7F472F9D0F}"/>
    <cellStyle name="Input 6 4 2 2 8 2 3" xfId="31797" xr:uid="{2527480B-C946-4BA4-806D-A16E46AD8347}"/>
    <cellStyle name="Input 6 4 2 2 8 2 4" xfId="36366" xr:uid="{6FA3205E-68C9-482C-9158-5D858365AFA1}"/>
    <cellStyle name="Input 6 4 2 2 8 3" xfId="15104" xr:uid="{D6BDEBAD-9560-4D65-9C09-48BD9AB9DFAA}"/>
    <cellStyle name="Input 6 4 2 2 8 4" xfId="23502" xr:uid="{98D16CCF-567E-4DA7-95EE-824BB77C3AA6}"/>
    <cellStyle name="Input 6 4 2 2 8 5" xfId="28785" xr:uid="{90C63792-CFD2-4313-A86B-7E4FF92D96F1}"/>
    <cellStyle name="Input 6 4 2 2 8 6" xfId="33461" xr:uid="{3B75A170-E37A-4CAB-8EC0-B10311FFC137}"/>
    <cellStyle name="Input 6 4 2 2 9" xfId="8076" xr:uid="{8CCB5161-7885-4715-9E27-BB7C38A9A3DF}"/>
    <cellStyle name="Input 6 4 2 2 9 2" xfId="18448" xr:uid="{C21A00F9-C07E-4B86-B789-312081CC84B3}"/>
    <cellStyle name="Input 6 4 2 2 9 2 2" xfId="26731" xr:uid="{3E661F95-9AF3-4F2D-B58B-F5CE3802E64E}"/>
    <cellStyle name="Input 6 4 2 2 9 2 3" xfId="31881" xr:uid="{295BDA0A-84BC-4A0C-9EAB-8477E03FB36A}"/>
    <cellStyle name="Input 6 4 2 2 9 2 4" xfId="36450" xr:uid="{D3ADB01E-4514-4477-8D53-C97F369A718B}"/>
    <cellStyle name="Input 6 4 2 2 9 3" xfId="23586" xr:uid="{D3606F56-7696-434B-911C-D384DAF3CB7F}"/>
    <cellStyle name="Input 6 4 2 2 9 4" xfId="28869" xr:uid="{510EDF17-A58C-4EF5-9B8C-FC2DFF416747}"/>
    <cellStyle name="Input 6 4 2 2 9 5" xfId="33545" xr:uid="{CCD5B445-9571-4BC6-BABC-31EB7C3CFA69}"/>
    <cellStyle name="Input 6 4 2 3" xfId="2031" xr:uid="{C6BF83ED-BA41-456E-9C1B-C5B4DCE6452C}"/>
    <cellStyle name="Input 6 4 2 3 2" xfId="4941" xr:uid="{B5B19B33-8C92-4B2F-AB5B-64F0E34104E1}"/>
    <cellStyle name="Input 6 4 2 3 2 2" xfId="15974" xr:uid="{A5A2167E-7CBD-4596-9A09-B5548C108FE0}"/>
    <cellStyle name="Input 6 4 2 3 2 3" xfId="24257" xr:uid="{1709CFF5-9356-471C-83B1-9C8E77097074}"/>
    <cellStyle name="Input 6 4 2 3 2 4" xfId="29407" xr:uid="{8365E3CB-A953-41B0-A638-81CCD75FCC78}"/>
    <cellStyle name="Input 6 4 2 3 2 5" xfId="33976" xr:uid="{7B9FED99-16B2-4772-98F8-DB084475825C}"/>
    <cellStyle name="Input 6 4 2 3 3" xfId="10417" xr:uid="{6629223F-ED6D-4498-A715-EAA6B8FC73A1}"/>
    <cellStyle name="Input 6 4 2 3 4" xfId="19689" xr:uid="{6BE52DB1-C907-4704-A821-AF86CE10C52F}"/>
    <cellStyle name="Input 6 4 2 3 5" xfId="22041" xr:uid="{84D62BDA-770D-4E13-BDBD-62F9D3A24EE6}"/>
    <cellStyle name="Input 6 4 2 3 6" xfId="21557" xr:uid="{818407F3-5575-42A2-AABE-AC7B1C171DC4}"/>
    <cellStyle name="Input 6 4 2 4" xfId="2777" xr:uid="{56F11134-C578-4618-AB4E-2D9519DDF452}"/>
    <cellStyle name="Input 6 4 2 4 2" xfId="5681" xr:uid="{4FF60EFF-BD56-44D3-9252-9EACFF2A567B}"/>
    <cellStyle name="Input 6 4 2 4 2 2" xfId="16428" xr:uid="{D4E20248-4470-4338-8083-6E23A4162D8A}"/>
    <cellStyle name="Input 6 4 2 4 2 3" xfId="24711" xr:uid="{EC96D3DB-3535-4882-AF3B-DC67C0D417CD}"/>
    <cellStyle name="Input 6 4 2 4 2 4" xfId="29861" xr:uid="{2195196C-F7A0-4B96-A1A0-9F204226F0BE}"/>
    <cellStyle name="Input 6 4 2 4 2 5" xfId="34430" xr:uid="{F5AA518C-FBF4-475C-8E50-E03325A27A06}"/>
    <cellStyle name="Input 6 4 2 4 3" xfId="10948" xr:uid="{147D6563-3BB7-4E30-A3D4-95E0FB25190A}"/>
    <cellStyle name="Input 6 4 2 4 4" xfId="20193" xr:uid="{4C7626EC-257D-4079-9ED5-23E42FB27688}"/>
    <cellStyle name="Input 6 4 2 4 5" xfId="21780" xr:uid="{8618E74A-460D-4A35-B3D1-9DC049BDD9DC}"/>
    <cellStyle name="Input 6 4 2 4 6" xfId="27987" xr:uid="{1E70A126-D756-4796-91C1-AA16511B9D85}"/>
    <cellStyle name="Input 6 4 2 5" xfId="3214" xr:uid="{7CA226C5-524B-4FD3-A40E-8722A856A580}"/>
    <cellStyle name="Input 6 4 2 5 2" xfId="6112" xr:uid="{FFD24BC4-F3F4-44AE-A625-AECF05838BAE}"/>
    <cellStyle name="Input 6 4 2 5 2 2" xfId="16778" xr:uid="{F7463B97-F1A3-47AF-861A-578ADEBDD1BD}"/>
    <cellStyle name="Input 6 4 2 5 2 3" xfId="25061" xr:uid="{98AD0D26-D067-4145-8F94-9D786CC28552}"/>
    <cellStyle name="Input 6 4 2 5 2 4" xfId="30211" xr:uid="{DD58D98A-187C-4B00-89F7-8074D78EE82F}"/>
    <cellStyle name="Input 6 4 2 5 2 5" xfId="34780" xr:uid="{200A193C-3827-4E30-99FD-4B06B782FC8D}"/>
    <cellStyle name="Input 6 4 2 5 3" xfId="11301" xr:uid="{AFF6B528-023A-4EC1-A671-728269A731AB}"/>
    <cellStyle name="Input 6 4 2 5 4" xfId="20547" xr:uid="{EE43341F-05C7-44A6-B12B-AE09F6A79EC7}"/>
    <cellStyle name="Input 6 4 2 5 5" xfId="15289" xr:uid="{6C00CC1F-5EE7-4E55-8727-80C8144BD756}"/>
    <cellStyle name="Input 6 4 2 5 6" xfId="27419" xr:uid="{37AE5C4C-C123-4CD1-8DB3-EE3FD5DD9049}"/>
    <cellStyle name="Input 6 4 2 6" xfId="3499" xr:uid="{D126E783-316B-45DA-BD1E-F6E262530802}"/>
    <cellStyle name="Input 6 4 2 6 2" xfId="6396" xr:uid="{EB89A5B3-B903-40C4-A0C2-41C28AE4CD25}"/>
    <cellStyle name="Input 6 4 2 6 2 2" xfId="16958" xr:uid="{AB41D3BC-49C6-44AC-B0ED-1ABD99D64063}"/>
    <cellStyle name="Input 6 4 2 6 2 3" xfId="25241" xr:uid="{3769C2C7-B56D-4EA4-A225-660DC569BEBD}"/>
    <cellStyle name="Input 6 4 2 6 2 4" xfId="30391" xr:uid="{97C4EECD-4BA7-4D90-9470-A0FE1218AEF7}"/>
    <cellStyle name="Input 6 4 2 6 2 5" xfId="34960" xr:uid="{C23DF4C0-D575-4165-AC9E-BCCA33C8C672}"/>
    <cellStyle name="Input 6 4 2 6 3" xfId="12232" xr:uid="{4054601E-0B05-4493-AFBE-79F5BEDA2E41}"/>
    <cellStyle name="Input 6 4 2 6 4" xfId="21167" xr:uid="{F72AF196-02F5-4957-9271-2F077FDDC5AC}"/>
    <cellStyle name="Input 6 4 2 6 5" xfId="26954" xr:uid="{0ED05BC4-17F3-459B-A7D4-84E6D10B0983}"/>
    <cellStyle name="Input 6 4 2 6 6" xfId="32055" xr:uid="{858D4B24-7673-4BC0-866D-7B0D4544F58D}"/>
    <cellStyle name="Input 6 4 2 7" xfId="4265" xr:uid="{5078E586-C548-4B42-986A-B95F38DF99F7}"/>
    <cellStyle name="Input 6 4 2 7 2" xfId="17603" xr:uid="{8944D91E-E697-4866-A9C0-BF5160805D19}"/>
    <cellStyle name="Input 6 4 2 7 2 2" xfId="25886" xr:uid="{F1F65B76-55CC-4D61-9109-2C8CA362E8BD}"/>
    <cellStyle name="Input 6 4 2 7 2 3" xfId="31036" xr:uid="{9988E444-5AD0-4F9D-9F46-29DB2F8723C4}"/>
    <cellStyle name="Input 6 4 2 7 2 4" xfId="35605" xr:uid="{FB2D346C-D50B-4455-AE42-99D98A3BA1CC}"/>
    <cellStyle name="Input 6 4 2 7 3" xfId="13918" xr:uid="{329A9607-937C-463D-B2BB-CAB49E055B79}"/>
    <cellStyle name="Input 6 4 2 7 4" xfId="22463" xr:uid="{D12493FE-2081-4E17-B6E8-0553261B7234}"/>
    <cellStyle name="Input 6 4 2 7 5" xfId="27892" xr:uid="{1CC4B618-00EE-4518-9B72-39B3347B1723}"/>
    <cellStyle name="Input 6 4 2 7 6" xfId="32700" xr:uid="{C0050ECF-B5FA-463B-BEC5-FAA2316F64E8}"/>
    <cellStyle name="Input 6 4 2 8" xfId="7521" xr:uid="{1702FFFE-6EE3-4FB5-9779-AAB7BBB221E1}"/>
    <cellStyle name="Input 6 4 2 8 2" xfId="17506" xr:uid="{BBE3CE8F-B7DD-437F-AF5E-54C82B0AA2F5}"/>
    <cellStyle name="Input 6 4 2 8 2 2" xfId="25789" xr:uid="{9142245A-113A-42E1-A6C9-B30A903BA7EF}"/>
    <cellStyle name="Input 6 4 2 8 2 3" xfId="30939" xr:uid="{DED2EBD0-E872-4133-8DFE-81CEC81A91A3}"/>
    <cellStyle name="Input 6 4 2 8 2 4" xfId="35508" xr:uid="{3E609888-36D1-4601-9771-0A0B435CC239}"/>
    <cellStyle name="Input 6 4 2 8 3" xfId="13826" xr:uid="{92CED96A-67BC-4398-A512-15124DCC1647}"/>
    <cellStyle name="Input 6 4 2 8 4" xfId="22366" xr:uid="{DBB13AF9-3C8F-454F-9F1B-63273A95F49E}"/>
    <cellStyle name="Input 6 4 2 8 5" xfId="27795" xr:uid="{053B0277-6A49-4FF6-80B7-809999446B6D}"/>
    <cellStyle name="Input 6 4 2 8 6" xfId="32603" xr:uid="{1BA915F9-51C7-4796-BC16-C98681C0C070}"/>
    <cellStyle name="Input 6 4 2 9" xfId="7620" xr:uid="{3D318F21-DF00-4313-86BE-309AF7765BC1}"/>
    <cellStyle name="Input 6 4 2 9 2" xfId="18227" xr:uid="{DEBD4687-93B4-4495-AB2E-FA8F2F3D1407}"/>
    <cellStyle name="Input 6 4 2 9 2 2" xfId="26510" xr:uid="{2E86A1BE-A41C-46F4-9DE8-72966B827346}"/>
    <cellStyle name="Input 6 4 2 9 2 3" xfId="31660" xr:uid="{8B9ED443-5ECF-49BF-BF16-DADAACF04F9B}"/>
    <cellStyle name="Input 6 4 2 9 2 4" xfId="36229" xr:uid="{4F318BD0-5750-4B3E-B4E5-65E727F560B4}"/>
    <cellStyle name="Input 6 4 2 9 3" xfId="14971" xr:uid="{DA6D3DB6-73CB-4201-B580-187412CF558F}"/>
    <cellStyle name="Input 6 4 2 9 4" xfId="23365" xr:uid="{66BD728C-820B-4BDB-8040-B9980904C468}"/>
    <cellStyle name="Input 6 4 2 9 5" xfId="28648" xr:uid="{00AFC998-99C6-4E71-AFD3-42B755225618}"/>
    <cellStyle name="Input 6 4 2 9 6" xfId="33324" xr:uid="{27FFD35E-7D14-41E4-8543-C18D764C831B}"/>
    <cellStyle name="Input 6 4 3" xfId="709" xr:uid="{8EC4993B-C984-45F6-935A-2591900069AB}"/>
    <cellStyle name="Input 6 4 3 10" xfId="9430" xr:uid="{F5405B33-D24F-45EF-B16C-DD44774C421B}"/>
    <cellStyle name="Input 6 4 3 10 2" xfId="18866" xr:uid="{E03D5D30-3288-47CF-9BF9-E2E6AC0BF3F7}"/>
    <cellStyle name="Input 6 4 3 10 3" xfId="18778" xr:uid="{7091EB00-9328-48C2-826A-D01A7C3D55B7}"/>
    <cellStyle name="Input 6 4 3 11" xfId="8796" xr:uid="{27A4E90B-DB76-4765-A337-F184A4835A52}"/>
    <cellStyle name="Input 6 4 3 12" xfId="23917" xr:uid="{747841BD-D9B7-462B-9A9F-309ED28843C7}"/>
    <cellStyle name="Input 6 4 3 2" xfId="1914" xr:uid="{D59BA891-DE97-462D-986E-9DC9B30F421B}"/>
    <cellStyle name="Input 6 4 3 2 2" xfId="4824" xr:uid="{A993B2EC-2700-496C-99E4-CABD0D145385}"/>
    <cellStyle name="Input 6 4 3 2 2 2" xfId="15883" xr:uid="{D3D7F737-479D-4FAE-AC90-06B54B7F2312}"/>
    <cellStyle name="Input 6 4 3 2 2 3" xfId="24166" xr:uid="{5B0AE707-8127-445C-B87D-EA47F7397409}"/>
    <cellStyle name="Input 6 4 3 2 2 4" xfId="29316" xr:uid="{BA38CBA4-60E6-4297-9CF3-F13171AAF637}"/>
    <cellStyle name="Input 6 4 3 2 2 5" xfId="33885" xr:uid="{04BC77DC-725A-4BE6-89E4-3DF44827C2E0}"/>
    <cellStyle name="Input 6 4 3 2 3" xfId="10288" xr:uid="{F7511903-9454-4BF2-9DEF-21045457D8A4}"/>
    <cellStyle name="Input 6 4 3 2 4" xfId="19576" xr:uid="{EEF937EF-4588-4D30-936A-B35B6CD21E59}"/>
    <cellStyle name="Input 6 4 3 2 5" xfId="8789" xr:uid="{3926C964-36FF-4598-BD17-BB3F883ADC79}"/>
    <cellStyle name="Input 6 4 3 2 6" xfId="21787" xr:uid="{5FCE19E8-7A24-4AD9-8B4C-89F5C5277F8E}"/>
    <cellStyle name="Input 6 4 3 3" xfId="2805" xr:uid="{D3959495-2377-46B3-A81A-F86E6B2658D1}"/>
    <cellStyle name="Input 6 4 3 3 2" xfId="5709" xr:uid="{F4E90B04-422F-4181-B17D-75B73B823CCA}"/>
    <cellStyle name="Input 6 4 3 3 2 2" xfId="16327" xr:uid="{8661F59E-2C11-4D3D-87E3-2225F7DB3AE5}"/>
    <cellStyle name="Input 6 4 3 3 2 3" xfId="24610" xr:uid="{B66D9FBA-B150-436F-A34D-DC24A782B9AA}"/>
    <cellStyle name="Input 6 4 3 3 2 4" xfId="29760" xr:uid="{1ECB6ED6-833A-4116-8057-31716F2943EC}"/>
    <cellStyle name="Input 6 4 3 3 2 5" xfId="34329" xr:uid="{A7ED90F2-7FF2-4014-956C-CA8565C60155}"/>
    <cellStyle name="Input 6 4 3 3 3" xfId="10846" xr:uid="{1F004DB5-400C-4564-B109-3287FF18A71F}"/>
    <cellStyle name="Input 6 4 3 3 4" xfId="20091" xr:uid="{3AE25AFE-7F36-4642-B057-D8E1538AD9A4}"/>
    <cellStyle name="Input 6 4 3 3 5" xfId="20997" xr:uid="{51E3833A-8919-47D1-ACEA-C8DDF03F340D}"/>
    <cellStyle name="Input 6 4 3 3 6" xfId="19594" xr:uid="{708C7CDA-6811-4A56-A9F0-DB027F8F6DE2}"/>
    <cellStyle name="Input 6 4 3 4" xfId="3096" xr:uid="{B683D5DD-866E-434A-9C5B-23A0A52F6708}"/>
    <cellStyle name="Input 6 4 3 4 2" xfId="5997" xr:uid="{ED9F282A-8D42-46F7-A05C-247E4634B56F}"/>
    <cellStyle name="Input 6 4 3 4 2 2" xfId="16200" xr:uid="{0B189AC5-E5DB-4FFD-8C15-DCC87E37981B}"/>
    <cellStyle name="Input 6 4 3 4 2 3" xfId="24483" xr:uid="{4D17360C-B7D2-491B-8DB6-E0D2047FE5D3}"/>
    <cellStyle name="Input 6 4 3 4 2 4" xfId="29633" xr:uid="{A493429F-27FC-4F86-918A-B850C1BE9D2D}"/>
    <cellStyle name="Input 6 4 3 4 2 5" xfId="34202" xr:uid="{5AB9E714-A49B-4392-B494-E6BA81BA2C22}"/>
    <cellStyle name="Input 6 4 3 4 3" xfId="10719" xr:uid="{74741C98-9ED8-4980-8F1A-EAF76A1819A2}"/>
    <cellStyle name="Input 6 4 3 4 4" xfId="19964" xr:uid="{DA4192A7-85E1-449E-A1A3-108B300CF010}"/>
    <cellStyle name="Input 6 4 3 4 5" xfId="19195" xr:uid="{254101E1-ADA6-4599-A905-7BE4EA129BF7}"/>
    <cellStyle name="Input 6 4 3 4 6" xfId="23135" xr:uid="{751B6B2F-7418-4241-8046-3662F3A2DB5D}"/>
    <cellStyle name="Input 6 4 3 5" xfId="3138" xr:uid="{7BCA11BD-ABB4-462A-8CA0-D68C5DFC26F1}"/>
    <cellStyle name="Input 6 4 3 5 2" xfId="6036" xr:uid="{19D70312-A2C1-4636-A094-F325B54C8546}"/>
    <cellStyle name="Input 6 4 3 5 2 2" xfId="16869" xr:uid="{D2747149-543D-4560-8F1C-F238DDA179E8}"/>
    <cellStyle name="Input 6 4 3 5 2 3" xfId="25152" xr:uid="{FAD77D7C-57F3-4855-AED7-7862A3689895}"/>
    <cellStyle name="Input 6 4 3 5 2 4" xfId="30302" xr:uid="{76741152-2F71-4AA6-AFDA-6CBC12CF525B}"/>
    <cellStyle name="Input 6 4 3 5 2 5" xfId="34871" xr:uid="{176EDABE-493C-4237-AC99-FA0573569147}"/>
    <cellStyle name="Input 6 4 3 5 3" xfId="11695" xr:uid="{4CF67B93-3EC3-48CC-9E7C-FFBE005E8F10}"/>
    <cellStyle name="Input 6 4 3 5 4" xfId="20812" xr:uid="{1BE0E595-4005-4C41-9C20-CB828F1ECAA8}"/>
    <cellStyle name="Input 6 4 3 5 5" xfId="18788" xr:uid="{D2D45A35-9B98-465C-AC24-D35A056391A6}"/>
    <cellStyle name="Input 6 4 3 5 6" xfId="19600" xr:uid="{5C3D27FB-08C9-490C-8DF1-5AD74BBE6C91}"/>
    <cellStyle name="Input 6 4 3 6" xfId="4133" xr:uid="{E85D1E54-2CB3-4956-B574-656BEA580E03}"/>
    <cellStyle name="Input 6 4 3 6 2" xfId="17210" xr:uid="{70471778-49A8-4D20-B362-E083676D73DE}"/>
    <cellStyle name="Input 6 4 3 6 2 2" xfId="25493" xr:uid="{C58049CE-51EB-4CEF-A742-EABEDEB48AD2}"/>
    <cellStyle name="Input 6 4 3 6 2 3" xfId="30643" xr:uid="{B06C32B0-F27B-4DE8-8C05-FF8F6B7F7F09}"/>
    <cellStyle name="Input 6 4 3 6 2 4" xfId="35212" xr:uid="{BC95BEDC-DC12-4CCB-AE56-3BB8C20B5425}"/>
    <cellStyle name="Input 6 4 3 6 3" xfId="13287" xr:uid="{39D6D829-7F40-4ACC-9111-107F6C03BB91}"/>
    <cellStyle name="Input 6 4 3 6 4" xfId="21910" xr:uid="{2FAE6046-7DD9-44FD-A8CA-4496F80417A4}"/>
    <cellStyle name="Input 6 4 3 6 5" xfId="27435" xr:uid="{DB492137-239C-4C95-8544-B2B32CFB5C74}"/>
    <cellStyle name="Input 6 4 3 6 6" xfId="32307" xr:uid="{1F66CDE1-F82B-451C-9157-F8BD990693FC}"/>
    <cellStyle name="Input 6 4 3 7" xfId="7245" xr:uid="{6E4BC1DB-B78F-4DAF-B91B-1E4FAF4D8675}"/>
    <cellStyle name="Input 6 4 3 7 2" xfId="17996" xr:uid="{FAA7F171-FA17-439F-ADE7-0E248A2C0933}"/>
    <cellStyle name="Input 6 4 3 7 2 2" xfId="26279" xr:uid="{1703DAA5-2E0C-4C9B-B923-FD2CF5457918}"/>
    <cellStyle name="Input 6 4 3 7 2 3" xfId="31429" xr:uid="{153C12FA-09AA-4BC5-A9CD-212DFD72809B}"/>
    <cellStyle name="Input 6 4 3 7 2 4" xfId="35998" xr:uid="{D356F50A-FEBF-4AA8-9BC6-D210E69CC1D5}"/>
    <cellStyle name="Input 6 4 3 7 3" xfId="14373" xr:uid="{276CD353-146B-4740-9BE9-6AE2D3A925B0}"/>
    <cellStyle name="Input 6 4 3 7 4" xfId="22902" xr:uid="{CB358141-BD41-4D01-A389-AEE7443419A7}"/>
    <cellStyle name="Input 6 4 3 7 5" xfId="28312" xr:uid="{1544A152-57F0-4444-92B0-F4C301FA5EB8}"/>
    <cellStyle name="Input 6 4 3 7 6" xfId="33093" xr:uid="{D317BF42-4DA4-49F4-B49E-A6CDB792A9B5}"/>
    <cellStyle name="Input 6 4 3 8" xfId="7744" xr:uid="{2320129C-AEEF-454E-A7BA-A3C2DA96EE36}"/>
    <cellStyle name="Input 6 4 3 8 2" xfId="18056" xr:uid="{689ED6D7-21CD-47AC-BD33-946760D5633D}"/>
    <cellStyle name="Input 6 4 3 8 2 2" xfId="26339" xr:uid="{F093FD83-8CEC-4E49-B6B0-8263B0FD4FC7}"/>
    <cellStyle name="Input 6 4 3 8 2 3" xfId="31489" xr:uid="{D593A712-364F-4832-942F-26B9D8E574B6}"/>
    <cellStyle name="Input 6 4 3 8 2 4" xfId="36058" xr:uid="{3C29DF26-B611-4F58-A879-217E75CEE7BC}"/>
    <cellStyle name="Input 6 4 3 8 3" xfId="14426" xr:uid="{23416BD7-817B-4F64-A6E6-AFABAB048FA9}"/>
    <cellStyle name="Input 6 4 3 8 4" xfId="22962" xr:uid="{D7F42CEA-3AA9-4719-81F9-561A4B59A5ED}"/>
    <cellStyle name="Input 6 4 3 8 5" xfId="28372" xr:uid="{51802029-0F80-405A-9869-EE6B5124B7E1}"/>
    <cellStyle name="Input 6 4 3 8 6" xfId="33153" xr:uid="{5D187A25-7F89-4E08-AFC4-C73FC6F24036}"/>
    <cellStyle name="Input 6 4 3 9" xfId="7538" xr:uid="{AFC91249-505A-40CB-860C-F455C8411270}"/>
    <cellStyle name="Input 6 4 3 9 2" xfId="18553" xr:uid="{CFB71F8B-E5B0-42AF-B911-FF6E44476D82}"/>
    <cellStyle name="Input 6 4 3 9 2 2" xfId="26836" xr:uid="{52AB6E13-E175-480B-9E14-DD7DD5A01F8C}"/>
    <cellStyle name="Input 6 4 3 9 2 3" xfId="31986" xr:uid="{2879412B-E193-4E2B-B253-BE95309329E9}"/>
    <cellStyle name="Input 6 4 3 9 2 4" xfId="36555" xr:uid="{C0205C75-D6F8-45E0-8028-30C45C076571}"/>
    <cellStyle name="Input 6 4 3 9 3" xfId="23691" xr:uid="{0EB919DA-7D1E-407F-B972-DA576109AD4E}"/>
    <cellStyle name="Input 6 4 3 9 4" xfId="28974" xr:uid="{6B3500C1-8CC0-4D4E-8C2D-AEB4FCB8757F}"/>
    <cellStyle name="Input 6 4 3 9 5" xfId="33650" xr:uid="{81A7C466-6168-40FA-99A6-C70250B5EA31}"/>
    <cellStyle name="Input 6 4 4" xfId="1889" xr:uid="{15065A66-EE73-49D4-B019-E62E91F11C29}"/>
    <cellStyle name="Input 6 4 4 2" xfId="4799" xr:uid="{D7960B7F-C494-446E-9651-FCCDC741B21A}"/>
    <cellStyle name="Input 6 4 4 2 2" xfId="15876" xr:uid="{92D22AE5-88E0-4BD9-A6C3-B4517AE0346E}"/>
    <cellStyle name="Input 6 4 4 2 3" xfId="24159" xr:uid="{BBC839A3-8531-4F50-BFC9-AB9905215B4E}"/>
    <cellStyle name="Input 6 4 4 2 4" xfId="29309" xr:uid="{4D270517-0DCF-4281-A128-5D1154CABC79}"/>
    <cellStyle name="Input 6 4 4 2 5" xfId="33878" xr:uid="{5B6FA004-D6BC-4152-AD01-3E09CC9FC0A0}"/>
    <cellStyle name="Input 6 4 4 3" xfId="10263" xr:uid="{8F06454D-E51D-4757-8248-3B5A1F463CF4}"/>
    <cellStyle name="Input 6 4 4 4" xfId="19556" xr:uid="{E154B5E7-AF5C-4C6B-B4EB-762AEAAC708F}"/>
    <cellStyle name="Input 6 4 4 5" xfId="21001" xr:uid="{D70175EB-3D89-4732-BDA5-A39398F068A1}"/>
    <cellStyle name="Input 6 4 4 6" xfId="27321" xr:uid="{71E83C95-1757-44BB-937F-6DAC59A8DC98}"/>
    <cellStyle name="Input 6 4 5" xfId="2490" xr:uid="{5D4A9568-0488-4F01-AE58-11EF48974B29}"/>
    <cellStyle name="Input 6 4 5 2" xfId="5395" xr:uid="{15D3D35E-256B-4370-AC76-8D824BAA8446}"/>
    <cellStyle name="Input 6 4 5 2 2" xfId="16314" xr:uid="{12423D51-1FDE-41A8-8EAF-29B364F5DD64}"/>
    <cellStyle name="Input 6 4 5 2 3" xfId="24597" xr:uid="{03DDC203-1CA9-4AC5-A3DC-59401D8F22F6}"/>
    <cellStyle name="Input 6 4 5 2 4" xfId="29747" xr:uid="{3CC8C3CA-FB2D-4AF9-AE3D-653AE8E83335}"/>
    <cellStyle name="Input 6 4 5 2 5" xfId="34316" xr:uid="{3A4EA709-AC41-4FBF-B360-56EA524738EE}"/>
    <cellStyle name="Input 6 4 5 3" xfId="10833" xr:uid="{782CBB8B-3DC8-48AC-8232-2ED3912F811D}"/>
    <cellStyle name="Input 6 4 5 4" xfId="20078" xr:uid="{770712EB-E871-4274-B7F3-0301BDCE57B5}"/>
    <cellStyle name="Input 6 4 5 5" xfId="21406" xr:uid="{E1407E06-EEBA-487C-87A1-74E512D3841B}"/>
    <cellStyle name="Input 6 4 5 6" xfId="19530" xr:uid="{FEF1E7F2-7361-4565-8CF0-B923F5E9E1B8}"/>
    <cellStyle name="Input 6 4 6" xfId="2500" xr:uid="{0B12B34A-80DC-45AF-91FA-DA04E0BE2966}"/>
    <cellStyle name="Input 6 4 6 2" xfId="5405" xr:uid="{06ACCC2C-9C25-4AA9-8E64-8C3C2C55E5F0}"/>
    <cellStyle name="Input 6 4 6 2 2" xfId="15776" xr:uid="{7D10CD61-3E1D-4754-BEF6-83CA5CCAE095}"/>
    <cellStyle name="Input 6 4 6 2 3" xfId="24059" xr:uid="{E71510AE-E462-4A45-9B9C-B9F99DD0F81E}"/>
    <cellStyle name="Input 6 4 6 2 4" xfId="29209" xr:uid="{F7B01284-2FBB-40C1-8153-FE0905DF78C0}"/>
    <cellStyle name="Input 6 4 6 2 5" xfId="33778" xr:uid="{07EF1E86-7901-4617-A3D4-1DDC96AB32B4}"/>
    <cellStyle name="Input 6 4 6 3" xfId="10002" xr:uid="{D340DEF5-A887-4AFE-830D-68E0F0162365}"/>
    <cellStyle name="Input 6 4 6 4" xfId="19351" xr:uid="{12BD7B51-21D9-401B-99C3-39012CA01B9C}"/>
    <cellStyle name="Input 6 4 6 5" xfId="20758" xr:uid="{E00EF0E7-00D0-4E4C-8B72-767F7570F40E}"/>
    <cellStyle name="Input 6 4 6 6" xfId="23773" xr:uid="{341D7E13-D77B-48F1-9920-20B4682491D1}"/>
    <cellStyle name="Input 6 4 7" xfId="2764" xr:uid="{D82D6795-BD15-41B4-B398-86DEEF7DE94F}"/>
    <cellStyle name="Input 6 4 7 2" xfId="5668" xr:uid="{214EF54E-F412-422D-8E8A-9DFC311C3DA2}"/>
    <cellStyle name="Input 6 4 7 2 2" xfId="16852" xr:uid="{DCEB641F-C554-4B1B-806C-3A4C803BE795}"/>
    <cellStyle name="Input 6 4 7 2 3" xfId="25135" xr:uid="{1F74BA1A-5A54-4119-A971-1055AEC697B0}"/>
    <cellStyle name="Input 6 4 7 2 4" xfId="30285" xr:uid="{15CA384B-5669-4467-8462-B437288F7FAA}"/>
    <cellStyle name="Input 6 4 7 2 5" xfId="34854" xr:uid="{6FDB160A-09C5-4ED1-A209-569F4F2CC6E4}"/>
    <cellStyle name="Input 6 4 7 3" xfId="11484" xr:uid="{E5B721BA-558F-4D50-91ED-2D97A327C042}"/>
    <cellStyle name="Input 6 4 7 4" xfId="20685" xr:uid="{7990DC69-06D0-4B5F-9314-D9F4017CAF50}"/>
    <cellStyle name="Input 6 4 7 5" xfId="18738" xr:uid="{CED3D90E-0400-4758-BF44-DAD80216F69E}"/>
    <cellStyle name="Input 6 4 7 6" xfId="27170" xr:uid="{5CB22BCE-4B0E-406F-95DB-4D52F3DF0CF6}"/>
    <cellStyle name="Input 6 4 8" xfId="4108" xr:uid="{45B24177-123D-4FE3-9EE2-FCB8567A8C39}"/>
    <cellStyle name="Input 6 4 8 2" xfId="17196" xr:uid="{714E414F-2CFD-4D64-9170-66E2597764B1}"/>
    <cellStyle name="Input 6 4 8 2 2" xfId="25479" xr:uid="{85240868-17A4-466E-B69C-5A42800D7BF6}"/>
    <cellStyle name="Input 6 4 8 2 3" xfId="30629" xr:uid="{0481797B-BCAD-432F-9A14-94A34ECE812E}"/>
    <cellStyle name="Input 6 4 8 2 4" xfId="35198" xr:uid="{D0FBA775-739C-4F07-ADE2-306685FFAD90}"/>
    <cellStyle name="Input 6 4 8 3" xfId="13260" xr:uid="{1E6425BA-684B-4D35-8397-CA32136517BE}"/>
    <cellStyle name="Input 6 4 8 4" xfId="21888" xr:uid="{AC4933B0-A861-4EAD-9339-3E5A4BD86799}"/>
    <cellStyle name="Input 6 4 8 5" xfId="27415" xr:uid="{34B96427-0C37-41E1-A6C6-77BE9AD8437D}"/>
    <cellStyle name="Input 6 4 8 6" xfId="32293" xr:uid="{E0DC29CC-6218-44B9-920A-18377DE8E72D}"/>
    <cellStyle name="Input 6 4 9" xfId="6979" xr:uid="{25DDFBDF-EF6E-43A1-B77C-CA8B39E0C21A}"/>
    <cellStyle name="Input 6 4 9 2" xfId="17180" xr:uid="{C3CAD142-56DF-4CD0-BD00-45D89282AD70}"/>
    <cellStyle name="Input 6 4 9 2 2" xfId="25463" xr:uid="{0204DD4E-B3C1-481D-9FA0-F6DDE2A1795A}"/>
    <cellStyle name="Input 6 4 9 2 3" xfId="30613" xr:uid="{B1B827BB-C843-48D8-8783-82ED0E5EA03F}"/>
    <cellStyle name="Input 6 4 9 2 4" xfId="35182" xr:uid="{43C6933F-9B1E-4CA8-8110-46A548DAD516}"/>
    <cellStyle name="Input 6 4 9 3" xfId="13208" xr:uid="{41C801DC-CC35-47A9-8648-0F856EA4027D}"/>
    <cellStyle name="Input 6 4 9 4" xfId="21844" xr:uid="{D9D38FE9-E8D3-4935-88F1-487145F21FB9}"/>
    <cellStyle name="Input 6 4 9 5" xfId="27386" xr:uid="{E0EBAE5C-A91C-4C85-9761-4CE2AEEFE187}"/>
    <cellStyle name="Input 6 4 9 6" xfId="32277" xr:uid="{8FEFBB76-A9ED-45E0-9D81-D6266C9E07D6}"/>
    <cellStyle name="Input 6 5" xfId="2856" xr:uid="{F4C18BB6-6CA6-401A-84B8-1663564B77AD}"/>
    <cellStyle name="Input 6 5 2" xfId="5760" xr:uid="{666C2E86-B017-446E-9F89-3CBB6071DAAD}"/>
    <cellStyle name="Input 6 5 2 2" xfId="15750" xr:uid="{1646D2D2-B38F-4EA4-8453-8D402E544A0F}"/>
    <cellStyle name="Input 6 5 2 3" xfId="24033" xr:uid="{8AF462B1-5E0A-4F71-AD61-DC2A55F345F3}"/>
    <cellStyle name="Input 6 5 2 4" xfId="29183" xr:uid="{14207AD2-0464-46E2-AA86-0E31459DA1BA}"/>
    <cellStyle name="Input 6 5 2 5" xfId="33752" xr:uid="{7E125A5A-CEE1-473E-8ED2-7E1ED5615880}"/>
    <cellStyle name="Input 6 5 3" xfId="9938" xr:uid="{2B86937B-72F9-45A2-9960-3A4C1DE9E5E2}"/>
    <cellStyle name="Input 6 5 4" xfId="19303" xr:uid="{231D2F45-96E0-4C00-A9AF-4EB4B449C368}"/>
    <cellStyle name="Input 6 5 5" xfId="23234" xr:uid="{1159FF45-5E4E-44CA-984A-F74D39977B7C}"/>
    <cellStyle name="Input 6 5 6" xfId="27989" xr:uid="{2AC121B3-9141-4A58-ADDE-BCEC61BAB920}"/>
    <cellStyle name="Input 6 6" xfId="2792" xr:uid="{38F71609-B286-4563-AFE3-F0D0CB8FDCB2}"/>
    <cellStyle name="Input 6 6 2" xfId="5696" xr:uid="{4482B6F9-419F-46E7-85B3-BF0235C4829D}"/>
    <cellStyle name="Input 6 6 2 2" xfId="15783" xr:uid="{C938FD70-C34F-4D01-818C-6B505B91A355}"/>
    <cellStyle name="Input 6 6 2 3" xfId="24066" xr:uid="{2F3DE2E2-1D91-462A-B4FA-04E0F2E25D0D}"/>
    <cellStyle name="Input 6 6 2 4" xfId="29216" xr:uid="{7BFC1E5F-CDDA-4DE7-AB8B-EDE5F2028182}"/>
    <cellStyle name="Input 6 6 2 5" xfId="33785" xr:uid="{E13C5968-80C3-4297-8A60-9782F7BC1DDC}"/>
    <cellStyle name="Input 6 6 3" xfId="10011" xr:uid="{C7F2D6BB-03E1-4F58-8DD7-935D2583CA5A}"/>
    <cellStyle name="Input 6 6 4" xfId="19360" xr:uid="{94B17CEB-DF86-4CBE-B3F8-2612AF722529}"/>
    <cellStyle name="Input 6 6 5" xfId="22578" xr:uid="{401E61A6-BDA3-4E7B-BE2B-6B78AAE16D47}"/>
    <cellStyle name="Input 6 6 6" xfId="23813" xr:uid="{F4968210-2037-4DF5-9C10-C9BA19978741}"/>
    <cellStyle name="Input 6 7" xfId="2420" xr:uid="{D2B74CB2-AAA5-4E20-A308-094DDDC83F95}"/>
    <cellStyle name="Input 6 7 2" xfId="5325" xr:uid="{83B8D158-2650-4D4C-BC26-2A4992AE17DF}"/>
    <cellStyle name="Input 6 7 2 2" xfId="15724" xr:uid="{F21D2AFF-4908-4686-AF8A-C29D45993862}"/>
    <cellStyle name="Input 6 7 2 3" xfId="24007" xr:uid="{301C7C17-C8A2-4031-B9C2-2C40EF6F4CAA}"/>
    <cellStyle name="Input 6 7 2 4" xfId="29157" xr:uid="{08AEC3E1-7BF6-4717-9B7F-F395A1CD3824}"/>
    <cellStyle name="Input 6 7 2 5" xfId="33726" xr:uid="{1B499C61-E436-44AE-B596-4E53FF654544}"/>
    <cellStyle name="Input 6 7 3" xfId="9904" xr:uid="{155E8739-D24E-446A-8B17-4A5F7AF9DB4C}"/>
    <cellStyle name="Input 6 7 4" xfId="19271" xr:uid="{94FA3A74-4C8A-4A25-8343-1B3C17903333}"/>
    <cellStyle name="Input 6 7 5" xfId="21808" xr:uid="{05E9A2FF-9C2F-4BAB-8A90-9A455C35D4B8}"/>
    <cellStyle name="Input 6 7 6" xfId="19439" xr:uid="{05F19DDD-11CE-4830-AA1F-D393DFBB3E09}"/>
    <cellStyle name="Input 6 8" xfId="3849" xr:uid="{2D309558-D27C-4F61-9F60-2F91C2D2C4F4}"/>
    <cellStyle name="Input 6 8 2" xfId="16800" xr:uid="{2353EC18-3404-45F2-874A-7DB5ED69CAF9}"/>
    <cellStyle name="Input 6 8 2 2" xfId="25083" xr:uid="{5C6689D1-ED68-4E9C-A0CC-82238EEC1194}"/>
    <cellStyle name="Input 6 8 2 3" xfId="30233" xr:uid="{5B58B8AD-D0B5-4302-B24D-927179745DC4}"/>
    <cellStyle name="Input 6 8 2 4" xfId="34802" xr:uid="{8AD88124-30F8-452C-BB1C-B8B5072DEC71}"/>
    <cellStyle name="Input 6 8 3" xfId="11327" xr:uid="{410C5E46-3D52-4729-B578-E89CB4122209}"/>
    <cellStyle name="Input 6 8 4" xfId="20573" xr:uid="{420292F1-6540-44FE-918F-2882C2438E87}"/>
    <cellStyle name="Input 6 8 5" xfId="23110" xr:uid="{6232BF91-0057-4DAA-B438-A643CA52A134}"/>
    <cellStyle name="Input 6 8 6" xfId="27341" xr:uid="{9A6BAA7F-85AE-4E79-AE0F-8BAF1C41FC6F}"/>
    <cellStyle name="Input 6 9" xfId="6865" xr:uid="{D00B8BAA-8396-4D32-9B4B-65700E296C21}"/>
    <cellStyle name="Input 6 9 2" xfId="17549" xr:uid="{AC9D292B-2AB8-493E-A683-27B4DAAB7681}"/>
    <cellStyle name="Input 6 9 2 2" xfId="25832" xr:uid="{AAF47B4A-14A0-4CDE-B82E-B107CE6E9260}"/>
    <cellStyle name="Input 6 9 2 3" xfId="30982" xr:uid="{F433B893-3CFB-4AD8-BA10-527D5699FDD5}"/>
    <cellStyle name="Input 6 9 2 4" xfId="35551" xr:uid="{2FB105E7-912F-414A-8AB1-1FEB1FB3CD34}"/>
    <cellStyle name="Input 6 9 3" xfId="13867" xr:uid="{2D263964-419A-47C9-86AD-18453B2ADCB7}"/>
    <cellStyle name="Input 6 9 4" xfId="22409" xr:uid="{ACF3E4B9-A09F-4EE8-9D15-184BC7682B1B}"/>
    <cellStyle name="Input 6 9 5" xfId="27838" xr:uid="{9F831A96-FD69-48DC-9BA3-0852739B2BBF}"/>
    <cellStyle name="Input 6 9 6" xfId="32646" xr:uid="{58634958-3734-49EA-8BD1-AD7D4C4431AB}"/>
    <cellStyle name="Input 7" xfId="233" xr:uid="{E1FA2D34-168F-4ADC-A66D-F7E2901C9490}"/>
    <cellStyle name="Input 7 10" xfId="7296" xr:uid="{67E4F30B-12A2-4F59-918B-7C52F69BC99A}"/>
    <cellStyle name="Input 7 10 2" xfId="17517" xr:uid="{460C6136-DC54-46D4-A3BF-4DB54295BEB2}"/>
    <cellStyle name="Input 7 10 2 2" xfId="25800" xr:uid="{84B24C65-CFA8-4709-B1E3-05768D5E390C}"/>
    <cellStyle name="Input 7 10 2 3" xfId="30950" xr:uid="{0DBC0C84-8611-4B53-BA2C-823BAB080206}"/>
    <cellStyle name="Input 7 10 2 4" xfId="35519" xr:uid="{2A421D6A-BEB0-438D-8873-B3F45601D458}"/>
    <cellStyle name="Input 7 10 3" xfId="13837" xr:uid="{4B735A77-F7C5-4BA6-B26F-00E3A6E79CC8}"/>
    <cellStyle name="Input 7 10 4" xfId="22377" xr:uid="{9B96090A-0B2C-4B60-9C63-BD8706076012}"/>
    <cellStyle name="Input 7 10 5" xfId="27806" xr:uid="{A19AFE0E-3834-496B-95DA-96E3218285FF}"/>
    <cellStyle name="Input 7 10 6" xfId="32614" xr:uid="{60CC1F4E-3821-4949-8ED4-4E4048697A43}"/>
    <cellStyle name="Input 7 11" xfId="6978" xr:uid="{4A328415-DCBC-4846-B46E-650346F14235}"/>
    <cellStyle name="Input 7 11 2" xfId="17190" xr:uid="{852A0515-CF2E-4F48-A9D1-35679631C49A}"/>
    <cellStyle name="Input 7 11 2 2" xfId="25473" xr:uid="{073C1BED-AA77-4EA3-B853-5B340DDF38A9}"/>
    <cellStyle name="Input 7 11 2 3" xfId="30623" xr:uid="{2184882B-F1AB-456E-99D4-6B038CEDE543}"/>
    <cellStyle name="Input 7 11 2 4" xfId="35192" xr:uid="{6E433B15-1B45-47F9-9549-0521704B134E}"/>
    <cellStyle name="Input 7 11 3" xfId="21859" xr:uid="{E0E9E0B5-13B1-45C6-A35E-9CF5493CECD0}"/>
    <cellStyle name="Input 7 11 4" xfId="27400" xr:uid="{17D9528A-9E97-4B74-981F-A4DCCA669117}"/>
    <cellStyle name="Input 7 11 5" xfId="32287" xr:uid="{0D870C2D-978D-4FE6-BA13-7071099522B1}"/>
    <cellStyle name="Input 7 12" xfId="15200" xr:uid="{A5B0C942-36E0-4281-BD75-ABFE3A8A4DA5}"/>
    <cellStyle name="Input 7 12 2" xfId="18467" xr:uid="{57585844-AFEC-432A-9DAC-7F403AF0CBAD}"/>
    <cellStyle name="Input 7 12 2 2" xfId="26750" xr:uid="{B6B3C8CF-CE9C-4D15-B1FC-8A5D074FAADC}"/>
    <cellStyle name="Input 7 12 2 3" xfId="31900" xr:uid="{144285C2-70DD-4D9E-BC5A-9F03B86D8939}"/>
    <cellStyle name="Input 7 12 2 4" xfId="36469" xr:uid="{40D67054-14CA-4E03-903E-DA02C2966B6B}"/>
    <cellStyle name="Input 7 12 3" xfId="23605" xr:uid="{6D1F7785-0291-4906-B701-A7EB3D5CFB03}"/>
    <cellStyle name="Input 7 12 4" xfId="28888" xr:uid="{C2398221-FC3D-45D1-AEC8-6A34E5AA5208}"/>
    <cellStyle name="Input 7 12 5" xfId="33564" xr:uid="{B65F58F6-48A6-4746-AC3A-1CC03874D679}"/>
    <cellStyle name="Input 7 13" xfId="8901" xr:uid="{83708258-16A9-4CAE-ABD3-2EF22D96B12F}"/>
    <cellStyle name="Input 7 14" xfId="23826" xr:uid="{66A9D957-2121-42C6-A106-E35DAF41AAE0}"/>
    <cellStyle name="Input 7 2" xfId="511" xr:uid="{79ECEB8D-F663-4BED-B02C-F3B24E6FE294}"/>
    <cellStyle name="Input 7 2 10" xfId="7723" xr:uid="{1ED569EB-BC94-467C-A664-84EA6E0DD1AE}"/>
    <cellStyle name="Input 7 2 10 2" xfId="18037" xr:uid="{0D02B82F-6FD0-4EAC-88FF-6CDB47A86009}"/>
    <cellStyle name="Input 7 2 10 2 2" xfId="26320" xr:uid="{3055BBAC-FA6A-45DE-8827-02966CD97F8F}"/>
    <cellStyle name="Input 7 2 10 2 3" xfId="31470" xr:uid="{BC9B8BAB-0EDB-437B-B4DF-670AA1493EF8}"/>
    <cellStyle name="Input 7 2 10 2 4" xfId="36039" xr:uid="{A34EFD73-7F1E-4B5D-A836-7C961FAF8EEF}"/>
    <cellStyle name="Input 7 2 10 3" xfId="22943" xr:uid="{CF9A0895-1BBD-487D-912A-C879A38610FE}"/>
    <cellStyle name="Input 7 2 10 4" xfId="28353" xr:uid="{BAF9D560-1BF9-4277-BB88-3AFE671E140F}"/>
    <cellStyle name="Input 7 2 10 5" xfId="33134" xr:uid="{E721667A-30C6-4CBA-A709-4C06D4028D8E}"/>
    <cellStyle name="Input 7 2 11" xfId="15249" xr:uid="{876C82F6-6954-42C0-87DD-6207934D9188}"/>
    <cellStyle name="Input 7 2 11 2" xfId="18519" xr:uid="{5A03CC73-7820-4850-A01B-9CD931229DBF}"/>
    <cellStyle name="Input 7 2 11 2 2" xfId="26802" xr:uid="{1B955651-C5ED-4DE7-972E-DB9CD031AE4F}"/>
    <cellStyle name="Input 7 2 11 2 3" xfId="31952" xr:uid="{5A0A0401-FA90-4B3E-B7EB-DB9179CFA72F}"/>
    <cellStyle name="Input 7 2 11 2 4" xfId="36521" xr:uid="{E22DB5B1-C70F-47F5-B6F9-4401501B50AF}"/>
    <cellStyle name="Input 7 2 11 3" xfId="23657" xr:uid="{28E7F8F4-B1DF-41CB-974B-5FB97AAB49B3}"/>
    <cellStyle name="Input 7 2 11 4" xfId="28940" xr:uid="{3B1C37BB-A6A2-4460-A589-F798F97F2307}"/>
    <cellStyle name="Input 7 2 11 5" xfId="33616" xr:uid="{611AA551-9297-429B-A352-198C1ACBB8AC}"/>
    <cellStyle name="Input 7 2 12" xfId="8319" xr:uid="{BBBBB5EA-954C-4C10-946B-25D83EC2D6D9}"/>
    <cellStyle name="Input 7 2 13" xfId="20926" xr:uid="{159D7F1C-2C7F-491B-A470-E94E7A314CA7}"/>
    <cellStyle name="Input 7 2 2" xfId="746" xr:uid="{2E78B5A8-1E9D-4EDB-90FA-4F767C0036E3}"/>
    <cellStyle name="Input 7 2 2 10" xfId="6776" xr:uid="{6D8BEC32-638A-4A4B-88A0-190E86BAD225}"/>
    <cellStyle name="Input 7 2 2 10 2" xfId="18082" xr:uid="{5554E075-7885-4808-9911-0E4008C6EECA}"/>
    <cellStyle name="Input 7 2 2 10 2 2" xfId="26365" xr:uid="{5C755DF5-944A-43C0-A783-301ACD935001}"/>
    <cellStyle name="Input 7 2 2 10 2 3" xfId="31515" xr:uid="{1B86FAF4-524B-497F-B8CA-85EC27FAB1F5}"/>
    <cellStyle name="Input 7 2 2 10 2 4" xfId="36084" xr:uid="{4F052E22-E7CE-4B83-92F6-733DD0D5CD38}"/>
    <cellStyle name="Input 7 2 2 10 3" xfId="14451" xr:uid="{CB0527E1-FD02-425F-97C2-DB70B4C8C01A}"/>
    <cellStyle name="Input 7 2 2 10 4" xfId="22989" xr:uid="{74764646-C9DA-4007-9E93-209B045AEB33}"/>
    <cellStyle name="Input 7 2 2 10 5" xfId="28398" xr:uid="{AF7F96B0-CC5F-4D93-A94A-2B9C0B82EEFD}"/>
    <cellStyle name="Input 7 2 2 10 6" xfId="33179" xr:uid="{AB26D57C-DB58-4009-ADAB-89EBD1A9AFDE}"/>
    <cellStyle name="Input 7 2 2 11" xfId="7323" xr:uid="{A11B2B29-12C9-4957-9640-4F1759782375}"/>
    <cellStyle name="Input 7 2 2 11 2" xfId="17931" xr:uid="{DAE07BD0-7A5B-4CDB-9D03-9A451E36BBF5}"/>
    <cellStyle name="Input 7 2 2 11 2 2" xfId="26214" xr:uid="{DE09A7CD-0821-400D-9A29-098F9A723257}"/>
    <cellStyle name="Input 7 2 2 11 2 3" xfId="31364" xr:uid="{A6157552-25D9-401E-8114-A23A3A1F43B3}"/>
    <cellStyle name="Input 7 2 2 11 2 4" xfId="35933" xr:uid="{4BEC507F-FE2C-4205-B33F-867724BBFF83}"/>
    <cellStyle name="Input 7 2 2 11 3" xfId="14310" xr:uid="{2EAAFC29-2B29-4106-8486-9AD0BB26AC15}"/>
    <cellStyle name="Input 7 2 2 11 4" xfId="22837" xr:uid="{FB684482-5128-466A-B163-D859E2EF8897}"/>
    <cellStyle name="Input 7 2 2 11 5" xfId="28247" xr:uid="{AF4260A9-F6F8-4B14-8944-BF96C1460C5B}"/>
    <cellStyle name="Input 7 2 2 11 6" xfId="33028" xr:uid="{FF39CF73-5E21-4179-B073-AA5AD12A33F5}"/>
    <cellStyle name="Input 7 2 2 12" xfId="6785" xr:uid="{A48C9E96-E828-4F16-90C2-21693327E628}"/>
    <cellStyle name="Input 7 2 2 12 2" xfId="18584" xr:uid="{AD88A9BE-DA9F-4231-80B7-8A79CD3FB18F}"/>
    <cellStyle name="Input 7 2 2 12 2 2" xfId="26867" xr:uid="{7A7A333C-6598-45D1-999B-101DFAA5D5EF}"/>
    <cellStyle name="Input 7 2 2 12 2 3" xfId="32017" xr:uid="{D7123813-6159-4829-8AEE-154A93046AE0}"/>
    <cellStyle name="Input 7 2 2 12 2 4" xfId="36586" xr:uid="{71C06798-2D37-4A4C-A11E-A89688B7367C}"/>
    <cellStyle name="Input 7 2 2 12 3" xfId="23722" xr:uid="{11500776-38F4-4109-9B05-F412B127F849}"/>
    <cellStyle name="Input 7 2 2 12 4" xfId="29005" xr:uid="{9C63FB60-884F-4119-B536-7B33214CDFAC}"/>
    <cellStyle name="Input 7 2 2 12 5" xfId="33681" xr:uid="{DF0C4D0B-22AB-414E-8DA5-079106E996F0}"/>
    <cellStyle name="Input 7 2 2 13" xfId="9460" xr:uid="{5AFD0A99-03D7-4929-B02E-D49EE6D01DA0}"/>
    <cellStyle name="Input 7 2 2 13 2" xfId="18887" xr:uid="{A2847224-3215-4431-8CF6-9513F8F735A8}"/>
    <cellStyle name="Input 7 2 2 13 3" xfId="8464" xr:uid="{D07AFA1C-4423-4B85-A585-B3FCE7A949D5}"/>
    <cellStyle name="Input 7 2 2 14" xfId="13645" xr:uid="{75D6E1D0-E34B-4559-942A-5086CA5E61DD}"/>
    <cellStyle name="Input 7 2 2 15" xfId="21582" xr:uid="{6B3E682B-281D-49B6-B735-35BEC304C1CC}"/>
    <cellStyle name="Input 7 2 2 2" xfId="842" xr:uid="{95B4E5AD-9EF5-4644-A89C-E9D80E6B037F}"/>
    <cellStyle name="Input 7 2 2 2 10" xfId="6884" xr:uid="{F4E7F61B-76B9-47F1-9950-BEC579095220}"/>
    <cellStyle name="Input 7 2 2 2 10 2" xfId="18222" xr:uid="{43BD98B5-1F06-4D34-BF51-ED6EBCDAA3EF}"/>
    <cellStyle name="Input 7 2 2 2 10 2 2" xfId="26505" xr:uid="{2D2DBDB5-D923-4412-8465-ACF8E7A5B852}"/>
    <cellStyle name="Input 7 2 2 2 10 2 3" xfId="31655" xr:uid="{828B774E-97F6-41BE-A230-F66CB7D45A08}"/>
    <cellStyle name="Input 7 2 2 2 10 2 4" xfId="36224" xr:uid="{E36055D5-5ADD-4A39-87C5-F4A276A3A218}"/>
    <cellStyle name="Input 7 2 2 2 10 3" xfId="14966" xr:uid="{3EE6CBDB-5E56-45F5-ABE0-6E05DD84FC6A}"/>
    <cellStyle name="Input 7 2 2 2 10 4" xfId="23360" xr:uid="{A28E3A89-444D-4F6E-B59C-F7BA6FA801F0}"/>
    <cellStyle name="Input 7 2 2 2 10 5" xfId="28643" xr:uid="{54CF8A76-491F-44AD-954C-2D248F9CDB5A}"/>
    <cellStyle name="Input 7 2 2 2 10 6" xfId="33319" xr:uid="{E32CE338-26EE-4403-B0D2-7D639C7B55DB}"/>
    <cellStyle name="Input 7 2 2 2 11" xfId="7933" xr:uid="{ACA4427E-7D18-4AF4-9D31-66915559C205}"/>
    <cellStyle name="Input 7 2 2 2 11 2" xfId="17779" xr:uid="{11A471C5-F2F3-4DBE-BDE9-2EACDF79467B}"/>
    <cellStyle name="Input 7 2 2 2 11 2 2" xfId="26062" xr:uid="{16EA09BC-7F29-48BF-9B66-22E5BE54517E}"/>
    <cellStyle name="Input 7 2 2 2 11 2 3" xfId="31212" xr:uid="{2EF10BBB-A2F3-4B9D-990F-376D5BA39C67}"/>
    <cellStyle name="Input 7 2 2 2 11 2 4" xfId="35781" xr:uid="{7D5B7BEE-820F-4FB6-B28B-70668AD5D5CF}"/>
    <cellStyle name="Input 7 2 2 2 11 3" xfId="22684" xr:uid="{5A11144D-2C25-4F1A-9638-16409C7C11B3}"/>
    <cellStyle name="Input 7 2 2 2 11 4" xfId="28095" xr:uid="{0E53C1A6-38E1-4179-8D27-6AE858CF34CA}"/>
    <cellStyle name="Input 7 2 2 2 11 5" xfId="32876" xr:uid="{2785D51F-B67F-48EB-8703-E699709EB8AE}"/>
    <cellStyle name="Input 7 2 2 2 12" xfId="9550" xr:uid="{0C97E2F7-9496-49C6-9685-07A5E6DDD437}"/>
    <cellStyle name="Input 7 2 2 2 12 2" xfId="18966" xr:uid="{77EEE893-09A2-48EB-94D0-899AA4BC034F}"/>
    <cellStyle name="Input 7 2 2 2 12 3" xfId="23098" xr:uid="{8CD5EE60-A102-4821-9240-F1134A8C3E53}"/>
    <cellStyle name="Input 7 2 2 2 13" xfId="13296" xr:uid="{B19ADDCF-BED0-450E-99F4-939F30632043}"/>
    <cellStyle name="Input 7 2 2 2 14" xfId="8383" xr:uid="{A5F069DF-2858-45F1-95A2-D0D021E6D78D}"/>
    <cellStyle name="Input 7 2 2 2 2" xfId="918" xr:uid="{32C5F87C-098D-4675-8B1D-01498E70464F}"/>
    <cellStyle name="Input 7 2 2 2 2 10" xfId="8003" xr:uid="{42F4EE89-47B7-4D3E-9EC5-C00560881AD8}"/>
    <cellStyle name="Input 7 2 2 2 2 10 2" xfId="18446" xr:uid="{414396CC-837A-4F7D-B77E-8BC7E2157924}"/>
    <cellStyle name="Input 7 2 2 2 2 10 2 2" xfId="26729" xr:uid="{F15A038C-2AF6-4BB7-B14E-E332BAF13F73}"/>
    <cellStyle name="Input 7 2 2 2 2 10 2 3" xfId="31879" xr:uid="{3605BF47-F1AB-4B5C-B160-760ABEC7E6E6}"/>
    <cellStyle name="Input 7 2 2 2 2 10 2 4" xfId="36448" xr:uid="{F2F79906-C0AC-40DC-9708-513E0B84DF36}"/>
    <cellStyle name="Input 7 2 2 2 2 10 3" xfId="23584" xr:uid="{D6BAFA2D-1E1F-4BCB-AFBB-51045D8462DB}"/>
    <cellStyle name="Input 7 2 2 2 2 10 4" xfId="28867" xr:uid="{ECB1F55E-3F76-4A7D-9174-B356AA7FD27D}"/>
    <cellStyle name="Input 7 2 2 2 2 10 5" xfId="33543" xr:uid="{CEA736E5-4ACC-4202-B5F2-80DB3A6F7344}"/>
    <cellStyle name="Input 7 2 2 2 2 11" xfId="9619" xr:uid="{CCD1C061-CDF6-429D-98C6-839E2B72BED7}"/>
    <cellStyle name="Input 7 2 2 2 2 11 2" xfId="19035" xr:uid="{C202DAAE-02A3-4C08-8FC5-9032FEE5026C}"/>
    <cellStyle name="Input 7 2 2 2 2 11 3" xfId="23200" xr:uid="{663211B4-15D5-47CC-BD70-DB950784A386}"/>
    <cellStyle name="Input 7 2 2 2 2 12" xfId="14954" xr:uid="{73D9E40D-BE10-479F-ACB7-2C6A4CF2584F}"/>
    <cellStyle name="Input 7 2 2 2 2 13" xfId="8897" xr:uid="{BEA0FEB5-7934-4D23-9D71-390331FD09A1}"/>
    <cellStyle name="Input 7 2 2 2 2 2" xfId="1050" xr:uid="{CDB1BAB3-09A8-45EE-8491-504F3323D093}"/>
    <cellStyle name="Input 7 2 2 2 2 2 10" xfId="9751" xr:uid="{AC907FB0-7EC3-4ABE-AD20-ED0DEBC410A7}"/>
    <cellStyle name="Input 7 2 2 2 2 2 10 2" xfId="19167" xr:uid="{172B21FA-4331-484F-ADE8-850175E63A9B}"/>
    <cellStyle name="Input 7 2 2 2 2 2 10 3" xfId="22153" xr:uid="{302AA3D8-A473-4657-B029-DFBC3FED6474}"/>
    <cellStyle name="Input 7 2 2 2 2 2 11" xfId="8894" xr:uid="{4A58591A-F71A-4A94-B376-D345E50B6D11}"/>
    <cellStyle name="Input 7 2 2 2 2 2 12" xfId="18805" xr:uid="{95535D7A-29F9-4944-8467-26D76865DB6B}"/>
    <cellStyle name="Input 7 2 2 2 2 2 2" xfId="2214" xr:uid="{B7758FE8-6D57-47DA-BFBA-324C8B1195B5}"/>
    <cellStyle name="Input 7 2 2 2 2 2 2 2" xfId="5124" xr:uid="{92694A58-904D-4AC1-8103-7035E628A886}"/>
    <cellStyle name="Input 7 2 2 2 2 2 2 2 2" xfId="16171" xr:uid="{AB5D99E7-A76D-4648-BD1E-9D94836283F8}"/>
    <cellStyle name="Input 7 2 2 2 2 2 2 2 3" xfId="24454" xr:uid="{AB9264E1-07E8-4E8E-B56D-AACEFDD79A20}"/>
    <cellStyle name="Input 7 2 2 2 2 2 2 2 4" xfId="29604" xr:uid="{8C6D099E-76BF-45FE-A6AA-1CDB53201005}"/>
    <cellStyle name="Input 7 2 2 2 2 2 2 2 5" xfId="34173" xr:uid="{7D3C5DD6-AD39-4851-ACAB-90BB193199D7}"/>
    <cellStyle name="Input 7 2 2 2 2 2 2 3" xfId="10614" xr:uid="{4AFFEF58-EB3C-4119-9006-BDA1ADF4CBB2}"/>
    <cellStyle name="Input 7 2 2 2 2 2 2 4" xfId="19886" xr:uid="{654BC0B6-AF26-4C8E-A6C9-4B2CA3DF6B66}"/>
    <cellStyle name="Input 7 2 2 2 2 2 2 5" xfId="14993" xr:uid="{52013442-0E51-4BB1-81CC-8BD6FDEAB960}"/>
    <cellStyle name="Input 7 2 2 2 2 2 2 6" xfId="29112" xr:uid="{AEE08E45-BD69-42BE-8560-B47986CFA7B4}"/>
    <cellStyle name="Input 7 2 2 2 2 2 3" xfId="3029" xr:uid="{A333880A-833B-48F7-8D91-CFAC5B5759B7}"/>
    <cellStyle name="Input 7 2 2 2 2 2 3 2" xfId="5930" xr:uid="{25BDD535-26BE-4F14-9A6B-4A813E21245B}"/>
    <cellStyle name="Input 7 2 2 2 2 2 3 2 2" xfId="16627" xr:uid="{09EF81DF-40C5-43B6-8D4B-49FAFCBDD95B}"/>
    <cellStyle name="Input 7 2 2 2 2 2 3 2 3" xfId="24910" xr:uid="{206F818F-E605-49DF-8DC2-A1F451223277}"/>
    <cellStyle name="Input 7 2 2 2 2 2 3 2 4" xfId="30060" xr:uid="{D75AA6A5-A86D-4A91-8867-583F7ECC678A}"/>
    <cellStyle name="Input 7 2 2 2 2 2 3 2 5" xfId="34629" xr:uid="{C222A147-C198-4AFA-95E0-B8592F32C7F4}"/>
    <cellStyle name="Input 7 2 2 2 2 2 3 3" xfId="11147" xr:uid="{5C3C3C9D-A199-49BF-AF44-C527CDFDBA1C}"/>
    <cellStyle name="Input 7 2 2 2 2 2 3 4" xfId="20392" xr:uid="{82900ABF-7B7C-4891-B259-3D2266ED99DA}"/>
    <cellStyle name="Input 7 2 2 2 2 2 3 5" xfId="21626" xr:uid="{2CA69785-0CB3-4F7B-9CBC-98647F03EB43}"/>
    <cellStyle name="Input 7 2 2 2 2 2 3 6" xfId="21466" xr:uid="{C864D640-62C3-48E4-970A-35A6F81C07A4}"/>
    <cellStyle name="Input 7 2 2 2 2 2 4" xfId="3410" xr:uid="{8C34B5F6-4B6C-4C31-9198-7B2BA4BD5843}"/>
    <cellStyle name="Input 7 2 2 2 2 2 4 2" xfId="6308" xr:uid="{5DB9E938-C531-4458-A6DC-ABADC2638402}"/>
    <cellStyle name="Input 7 2 2 2 2 2 4 2 2" xfId="16351" xr:uid="{BC64BD6B-D433-46E6-B0E5-A06227F399A7}"/>
    <cellStyle name="Input 7 2 2 2 2 2 4 2 3" xfId="24634" xr:uid="{22755411-DB4B-4945-BD02-4D7D6E4025B8}"/>
    <cellStyle name="Input 7 2 2 2 2 2 4 2 4" xfId="29784" xr:uid="{CF3F2715-A24A-4B58-9896-0FAE64855448}"/>
    <cellStyle name="Input 7 2 2 2 2 2 4 2 5" xfId="34353" xr:uid="{FF92C488-3FB1-4486-A2A8-F1D49303FAD1}"/>
    <cellStyle name="Input 7 2 2 2 2 2 4 3" xfId="10871" xr:uid="{DE4DFE54-0711-463E-9AD1-DCCD0C80BFD9}"/>
    <cellStyle name="Input 7 2 2 2 2 2 4 4" xfId="20116" xr:uid="{BE5AE2C4-DE44-47F2-8D8C-6C68F3478761}"/>
    <cellStyle name="Input 7 2 2 2 2 2 4 5" xfId="22189" xr:uid="{D7B37877-C563-45A9-87A6-B75E1A39E268}"/>
    <cellStyle name="Input 7 2 2 2 2 2 4 6" xfId="27985" xr:uid="{7F02FF8F-F889-4283-91FF-CF1F2929F835}"/>
    <cellStyle name="Input 7 2 2 2 2 2 5" xfId="3695" xr:uid="{307F3734-B4E0-4B44-A887-84A20B010EDE}"/>
    <cellStyle name="Input 7 2 2 2 2 2 5 2" xfId="6592" xr:uid="{6125A07E-149A-4FC2-AB6E-84792752698B}"/>
    <cellStyle name="Input 7 2 2 2 2 2 5 2 2" xfId="17154" xr:uid="{8C115E66-9E58-44F7-BD66-48B115BBD4AC}"/>
    <cellStyle name="Input 7 2 2 2 2 2 5 2 3" xfId="25437" xr:uid="{719FC33D-86A4-4498-A8FC-72C68CB122E6}"/>
    <cellStyle name="Input 7 2 2 2 2 2 5 2 4" xfId="30587" xr:uid="{9103644E-A994-48FA-B68D-6EAED8079923}"/>
    <cellStyle name="Input 7 2 2 2 2 2 5 2 5" xfId="35156" xr:uid="{26C41D54-85DD-4EA2-99FE-B90AB95FAC6F}"/>
    <cellStyle name="Input 7 2 2 2 2 2 5 3" xfId="12428" xr:uid="{C13B83DC-D7A5-4834-B923-4E9894FCEE61}"/>
    <cellStyle name="Input 7 2 2 2 2 2 5 4" xfId="21363" xr:uid="{D68CD8C7-EFC7-4438-8993-0A1E8C6C66D1}"/>
    <cellStyle name="Input 7 2 2 2 2 2 5 5" xfId="27150" xr:uid="{32A89E6E-4C89-4215-8890-A00E51C3B042}"/>
    <cellStyle name="Input 7 2 2 2 2 2 5 6" xfId="32251" xr:uid="{8BE14C17-3F8E-4DC3-8443-FB0DB01855A5}"/>
    <cellStyle name="Input 7 2 2 2 2 2 6" xfId="4461" xr:uid="{8EFCE660-4CB2-4264-8A9D-FA2B7A707828}"/>
    <cellStyle name="Input 7 2 2 2 2 2 6 2" xfId="17604" xr:uid="{69D54D89-A344-4208-9B34-9EBEEFF87B76}"/>
    <cellStyle name="Input 7 2 2 2 2 2 6 2 2" xfId="25887" xr:uid="{7C9672EF-12B5-400B-97C8-08E51D58E478}"/>
    <cellStyle name="Input 7 2 2 2 2 2 6 2 3" xfId="31037" xr:uid="{515BDDEE-E29B-4EDA-A881-AE37F2C87BC5}"/>
    <cellStyle name="Input 7 2 2 2 2 2 6 2 4" xfId="35606" xr:uid="{1C99565A-3201-4699-8166-78D675FA9F79}"/>
    <cellStyle name="Input 7 2 2 2 2 2 6 3" xfId="13919" xr:uid="{5F7EEE4C-EC3A-4113-85DD-7B4D8D8EF8A9}"/>
    <cellStyle name="Input 7 2 2 2 2 2 6 4" xfId="22464" xr:uid="{71947F19-845C-4BE4-BFC1-5A895239169A}"/>
    <cellStyle name="Input 7 2 2 2 2 2 6 5" xfId="27893" xr:uid="{4293F1DD-E2A4-487D-8FE3-C0AAAAAC1CF3}"/>
    <cellStyle name="Input 7 2 2 2 2 2 6 6" xfId="32701" xr:uid="{D139D92D-D24F-472F-B307-2125E4CEC8AB}"/>
    <cellStyle name="Input 7 2 2 2 2 2 7" xfId="7701" xr:uid="{E5997C3A-1E98-47EC-BCE6-72D98419BFA7}"/>
    <cellStyle name="Input 7 2 2 2 2 2 7 2" xfId="17390" xr:uid="{905F1389-E5D1-416B-9ACA-28C43849A95D}"/>
    <cellStyle name="Input 7 2 2 2 2 2 7 2 2" xfId="25673" xr:uid="{FBC9D8ED-E663-491B-8C74-E7E4E5BB16B3}"/>
    <cellStyle name="Input 7 2 2 2 2 2 7 2 3" xfId="30823" xr:uid="{BDA9DDFA-1AD0-4BF0-B9E9-83539991A5ED}"/>
    <cellStyle name="Input 7 2 2 2 2 2 7 2 4" xfId="35392" xr:uid="{F45156D8-4F4D-4D22-99ED-E274C67FA928}"/>
    <cellStyle name="Input 7 2 2 2 2 2 7 3" xfId="13517" xr:uid="{D78C5948-84FE-4B62-8059-41050C9A6CA8}"/>
    <cellStyle name="Input 7 2 2 2 2 2 7 4" xfId="22135" xr:uid="{394C4C5E-77F9-46BD-8DE8-5E1B7C524E3E}"/>
    <cellStyle name="Input 7 2 2 2 2 2 7 5" xfId="27631" xr:uid="{4593E63C-E9E8-4280-AC72-DCA44C0404B1}"/>
    <cellStyle name="Input 7 2 2 2 2 2 7 6" xfId="32487" xr:uid="{41E9405A-6431-45C2-AF92-958FD9DEF924}"/>
    <cellStyle name="Input 7 2 2 2 2 2 8" xfId="6891" xr:uid="{FAAE8119-2882-4B02-A7DC-4F2F4201504D}"/>
    <cellStyle name="Input 7 2 2 2 2 2 8 2" xfId="18423" xr:uid="{80B2FA72-6189-4F94-A3C2-1F3BC365DD35}"/>
    <cellStyle name="Input 7 2 2 2 2 2 8 2 2" xfId="26706" xr:uid="{EAC79D56-172F-4B15-89F7-EF7D59DA5314}"/>
    <cellStyle name="Input 7 2 2 2 2 2 8 2 3" xfId="31856" xr:uid="{DDA0B4E3-49BD-47A8-B568-6D83D233CBA6}"/>
    <cellStyle name="Input 7 2 2 2 2 2 8 2 4" xfId="36425" xr:uid="{DFBE5CEC-EFAF-4A3F-9BC2-9B42324CC0D4}"/>
    <cellStyle name="Input 7 2 2 2 2 2 8 3" xfId="15161" xr:uid="{794A1B3D-EF4C-4BD6-8C24-F51751A76A06}"/>
    <cellStyle name="Input 7 2 2 2 2 2 8 4" xfId="23561" xr:uid="{B5148F41-3BDC-420B-A801-B978B4AF1DF6}"/>
    <cellStyle name="Input 7 2 2 2 2 2 8 5" xfId="28844" xr:uid="{9A56C2A5-0E5E-48AD-BD0E-29A2A7283AFF}"/>
    <cellStyle name="Input 7 2 2 2 2 2 8 6" xfId="33520" xr:uid="{95326AF1-7A44-4514-8614-9AEB43D9F081}"/>
    <cellStyle name="Input 7 2 2 2 2 2 9" xfId="8135" xr:uid="{0B2DFCA5-356A-4486-A2CA-84F261058D2E}"/>
    <cellStyle name="Input 7 2 2 2 2 2 9 2" xfId="17252" xr:uid="{022E52B9-760A-475B-9DFB-5E83C31CA938}"/>
    <cellStyle name="Input 7 2 2 2 2 2 9 2 2" xfId="25535" xr:uid="{24D8AA81-53A9-43C5-A3CA-10011914A04F}"/>
    <cellStyle name="Input 7 2 2 2 2 2 9 2 3" xfId="30685" xr:uid="{8CB5150C-543F-48B7-91E2-0CB45C109174}"/>
    <cellStyle name="Input 7 2 2 2 2 2 9 2 4" xfId="35254" xr:uid="{57A46C75-1580-44CF-B308-14CC8327BDD8}"/>
    <cellStyle name="Input 7 2 2 2 2 2 9 3" xfId="21970" xr:uid="{D269F3A9-AFC7-49E1-9AC6-0A008740685D}"/>
    <cellStyle name="Input 7 2 2 2 2 2 9 4" xfId="27488" xr:uid="{C0B3CAC2-1708-4244-9CF1-05B15B2B58D8}"/>
    <cellStyle name="Input 7 2 2 2 2 2 9 5" xfId="32349" xr:uid="{E798DFD4-F952-463A-899B-699646BC965E}"/>
    <cellStyle name="Input 7 2 2 2 2 3" xfId="2091" xr:uid="{5B68B1A4-7699-4477-A94E-4E153D0ADB77}"/>
    <cellStyle name="Input 7 2 2 2 2 3 2" xfId="5001" xr:uid="{1029394A-D9A1-4F6D-B302-7825DAB9E373}"/>
    <cellStyle name="Input 7 2 2 2 2 3 2 2" xfId="16039" xr:uid="{8B0A5DDD-5D8C-447E-8F4E-DC3FC3B34B6D}"/>
    <cellStyle name="Input 7 2 2 2 2 3 2 3" xfId="24322" xr:uid="{1F805738-0BF5-47BA-A44B-449F01B8A06C}"/>
    <cellStyle name="Input 7 2 2 2 2 3 2 4" xfId="29472" xr:uid="{977285B3-CDF5-4382-8595-296E9FDD83D0}"/>
    <cellStyle name="Input 7 2 2 2 2 3 2 5" xfId="34041" xr:uid="{E70E66EB-A368-41DD-909E-64E1EF58B990}"/>
    <cellStyle name="Input 7 2 2 2 2 3 3" xfId="10482" xr:uid="{92691417-387F-485C-AA5C-9B70FAC8D16B}"/>
    <cellStyle name="Input 7 2 2 2 2 3 4" xfId="19754" xr:uid="{4593F029-CCAD-483D-A02C-381CB8A6842C}"/>
    <cellStyle name="Input 7 2 2 2 2 3 5" xfId="8233" xr:uid="{92E6F705-2EC5-447F-A0EE-DAB9D0389B35}"/>
    <cellStyle name="Input 7 2 2 2 2 3 6" xfId="21606" xr:uid="{83FC8D9C-C183-4001-B5B9-33ABF1C405B0}"/>
    <cellStyle name="Input 7 2 2 2 2 4" xfId="2799" xr:uid="{6AD5B223-375D-4BB8-8161-9DA12B38F8E1}"/>
    <cellStyle name="Input 7 2 2 2 2 4 2" xfId="5703" xr:uid="{D1F35F7F-43F9-41ED-A672-7244029B139E}"/>
    <cellStyle name="Input 7 2 2 2 2 4 2 2" xfId="16495" xr:uid="{FF1D95D1-577C-45E2-8E3E-461B5EB944BF}"/>
    <cellStyle name="Input 7 2 2 2 2 4 2 3" xfId="24778" xr:uid="{5605CF75-C26D-4DC0-939B-615B937F9B7F}"/>
    <cellStyle name="Input 7 2 2 2 2 4 2 4" xfId="29928" xr:uid="{024425DA-AC4C-4583-AEA3-AAC84CCD1B4F}"/>
    <cellStyle name="Input 7 2 2 2 2 4 2 5" xfId="34497" xr:uid="{F9DB36D1-19CD-498D-A2FE-C596DEFF9794}"/>
    <cellStyle name="Input 7 2 2 2 2 4 3" xfId="11015" xr:uid="{8AF4CA80-10AB-4269-A19F-C26708B43103}"/>
    <cellStyle name="Input 7 2 2 2 2 4 4" xfId="20260" xr:uid="{3135C24A-58C3-4672-8954-D269B38ABB8A}"/>
    <cellStyle name="Input 7 2 2 2 2 4 5" xfId="18629" xr:uid="{9911E0BD-BE1F-4F62-B08E-91F334F1BBED}"/>
    <cellStyle name="Input 7 2 2 2 2 4 6" xfId="8797" xr:uid="{E135EE4A-730E-43F9-BE83-73305D257736}"/>
    <cellStyle name="Input 7 2 2 2 2 5" xfId="3278" xr:uid="{DC4AA4A5-39B8-4071-BC21-69177D27BEB3}"/>
    <cellStyle name="Input 7 2 2 2 2 5 2" xfId="6176" xr:uid="{9E4EFF41-F443-4B7E-AA7F-177740BA8380}"/>
    <cellStyle name="Input 7 2 2 2 2 5 2 2" xfId="16238" xr:uid="{7956C7E6-0E02-4D74-8F9D-ED80A48E0CFC}"/>
    <cellStyle name="Input 7 2 2 2 2 5 2 3" xfId="24521" xr:uid="{914C91A1-0967-4C3A-812D-E49600003508}"/>
    <cellStyle name="Input 7 2 2 2 2 5 2 4" xfId="29671" xr:uid="{8F09B57E-500E-4857-BAE7-EA39350DE711}"/>
    <cellStyle name="Input 7 2 2 2 2 5 2 5" xfId="34240" xr:uid="{4BE1AE01-EC18-4045-9169-D576801DAD93}"/>
    <cellStyle name="Input 7 2 2 2 2 5 3" xfId="10757" xr:uid="{52DBCAB1-4757-4C91-A664-085EF3DD00E6}"/>
    <cellStyle name="Input 7 2 2 2 2 5 4" xfId="20002" xr:uid="{7DA86492-281A-4105-9BF1-F6F34D008FA3}"/>
    <cellStyle name="Input 7 2 2 2 2 5 5" xfId="21083" xr:uid="{6556816E-5200-4231-AD74-4DEE671D35B2}"/>
    <cellStyle name="Input 7 2 2 2 2 5 6" xfId="19588" xr:uid="{E419FA4A-F904-4EB3-8A1E-ABF070D2E589}"/>
    <cellStyle name="Input 7 2 2 2 2 6" xfId="3563" xr:uid="{ACD699B7-8FB1-4132-B85F-CD160FC5E5B2}"/>
    <cellStyle name="Input 7 2 2 2 2 6 2" xfId="6460" xr:uid="{63E128E9-15BA-44F4-ADB3-D38337BEFDC6}"/>
    <cellStyle name="Input 7 2 2 2 2 6 2 2" xfId="17022" xr:uid="{DEF6C047-12BC-4AA2-ACF1-D9C1126C1DDE}"/>
    <cellStyle name="Input 7 2 2 2 2 6 2 3" xfId="25305" xr:uid="{D1D8A951-A4C5-4266-BF67-A9815582049C}"/>
    <cellStyle name="Input 7 2 2 2 2 6 2 4" xfId="30455" xr:uid="{CFE1CF8A-F88F-4CDB-A4AC-D9CCB439B850}"/>
    <cellStyle name="Input 7 2 2 2 2 6 2 5" xfId="35024" xr:uid="{35F54C47-5A78-4117-B0B9-F40B5840DABB}"/>
    <cellStyle name="Input 7 2 2 2 2 6 3" xfId="12296" xr:uid="{448A7E98-A3E3-4677-AF7F-DC2EFC016EB4}"/>
    <cellStyle name="Input 7 2 2 2 2 6 4" xfId="21231" xr:uid="{72A5778E-3549-4D01-8341-AF085001FBAE}"/>
    <cellStyle name="Input 7 2 2 2 2 6 5" xfId="27018" xr:uid="{A14617CD-1152-4ACB-9815-68F5E978477D}"/>
    <cellStyle name="Input 7 2 2 2 2 6 6" xfId="32119" xr:uid="{612BE4F5-10D2-46F8-A87F-C0240648A218}"/>
    <cellStyle name="Input 7 2 2 2 2 7" xfId="4329" xr:uid="{6F9A24E8-D071-4F25-B50A-7AFF1AC24482}"/>
    <cellStyle name="Input 7 2 2 2 2 7 2" xfId="17936" xr:uid="{436BF228-52B8-4DC1-BD81-C4614C890DD6}"/>
    <cellStyle name="Input 7 2 2 2 2 7 2 2" xfId="26219" xr:uid="{3F03C0CC-FF76-4D3A-969D-1D03239C7182}"/>
    <cellStyle name="Input 7 2 2 2 2 7 2 3" xfId="31369" xr:uid="{03CB11D6-A5C2-4044-8AC9-768E04D50C1F}"/>
    <cellStyle name="Input 7 2 2 2 2 7 2 4" xfId="35938" xr:uid="{55D15146-00E9-43DB-AE24-87471B1E1E53}"/>
    <cellStyle name="Input 7 2 2 2 2 7 3" xfId="14315" xr:uid="{391A75B6-52B9-4185-9912-B56D036144D0}"/>
    <cellStyle name="Input 7 2 2 2 2 7 4" xfId="22842" xr:uid="{917C29A1-8FF7-44A8-9794-6BB6C92E91E1}"/>
    <cellStyle name="Input 7 2 2 2 2 7 5" xfId="28252" xr:uid="{42FD144F-3E9A-4E70-9FBD-6257E1630E71}"/>
    <cellStyle name="Input 7 2 2 2 2 7 6" xfId="33033" xr:uid="{6FAB66A3-91CC-44BC-852A-FB387157262D}"/>
    <cellStyle name="Input 7 2 2 2 2 8" xfId="7582" xr:uid="{E84A748E-A290-4E4C-A4BE-9FECE4FBBF5E}"/>
    <cellStyle name="Input 7 2 2 2 2 8 2" xfId="18137" xr:uid="{5960821A-E042-4310-AF7D-489701A259CA}"/>
    <cellStyle name="Input 7 2 2 2 2 8 2 2" xfId="26420" xr:uid="{3D13DD14-4FFC-468E-B0FB-826EBEC0C9C4}"/>
    <cellStyle name="Input 7 2 2 2 2 8 2 3" xfId="31570" xr:uid="{6988B0E5-1115-4971-8A7E-36DD338D9524}"/>
    <cellStyle name="Input 7 2 2 2 2 8 2 4" xfId="36139" xr:uid="{005F6BE0-A2E4-4858-8B7A-6A49CA62997D}"/>
    <cellStyle name="Input 7 2 2 2 2 8 3" xfId="14506" xr:uid="{9600C849-28EE-496B-9853-5041182CBDD2}"/>
    <cellStyle name="Input 7 2 2 2 2 8 4" xfId="23044" xr:uid="{847BDAF9-89FC-4107-995F-7FA2E497F3C4}"/>
    <cellStyle name="Input 7 2 2 2 2 8 5" xfId="28453" xr:uid="{07FCEC73-ACB6-416F-82C1-69F0468C4077}"/>
    <cellStyle name="Input 7 2 2 2 2 8 6" xfId="33234" xr:uid="{81A39001-3230-4504-8078-6FD5BAD39226}"/>
    <cellStyle name="Input 7 2 2 2 2 9" xfId="6934" xr:uid="{FAA8B280-5B35-4CA6-A77B-54564824C0CC}"/>
    <cellStyle name="Input 7 2 2 2 2 9 2" xfId="18291" xr:uid="{2F6407CA-4171-4E9A-98BA-6E7FDF88591A}"/>
    <cellStyle name="Input 7 2 2 2 2 9 2 2" xfId="26574" xr:uid="{E4B99004-4EB1-4B73-B7D3-84B4CFE80EC4}"/>
    <cellStyle name="Input 7 2 2 2 2 9 2 3" xfId="31724" xr:uid="{0A8AC7BE-23E9-4AE8-84A2-15F2E25DF3AF}"/>
    <cellStyle name="Input 7 2 2 2 2 9 2 4" xfId="36293" xr:uid="{BE18D920-DA95-43ED-BCD2-07E075054F8B}"/>
    <cellStyle name="Input 7 2 2 2 2 9 3" xfId="15033" xr:uid="{FA35C6CD-F139-43BE-81DE-7770E3D5E205}"/>
    <cellStyle name="Input 7 2 2 2 2 9 4" xfId="23429" xr:uid="{AAD4C019-DBA1-4993-BF27-2CD6D106790B}"/>
    <cellStyle name="Input 7 2 2 2 2 9 5" xfId="28712" xr:uid="{D46BC253-EEC8-4167-9976-E887753C5AE6}"/>
    <cellStyle name="Input 7 2 2 2 2 9 6" xfId="33388" xr:uid="{F4D9F867-FEDD-4A2E-AAF9-48A71A672FD6}"/>
    <cellStyle name="Input 7 2 2 2 3" xfId="986" xr:uid="{F3AFD56B-CEB2-43D4-B6FB-5E62A4892EF0}"/>
    <cellStyle name="Input 7 2 2 2 3 10" xfId="9687" xr:uid="{90A681F7-27B9-4FD9-BB0D-3DF2BA08713B}"/>
    <cellStyle name="Input 7 2 2 2 3 10 2" xfId="19103" xr:uid="{5B8C3665-B93D-4BCE-BDC1-7AA68237DFCD}"/>
    <cellStyle name="Input 7 2 2 2 3 10 3" xfId="21865" xr:uid="{EF3F85D4-02AB-4A82-BCC2-02CEC428B263}"/>
    <cellStyle name="Input 7 2 2 2 3 11" xfId="8280" xr:uid="{93BEF12C-DC75-442C-AD6E-C8BBF3D468E9}"/>
    <cellStyle name="Input 7 2 2 2 3 12" xfId="21682" xr:uid="{0450E213-DEE0-40C4-BDC1-A7A40C340D65}"/>
    <cellStyle name="Input 7 2 2 2 3 2" xfId="2154" xr:uid="{034E9657-0D8D-445F-AC15-02C9501379B1}"/>
    <cellStyle name="Input 7 2 2 2 3 2 2" xfId="5064" xr:uid="{13222AA5-945E-4142-8BD2-E22CADD1FD9A}"/>
    <cellStyle name="Input 7 2 2 2 3 2 2 2" xfId="16107" xr:uid="{3A339ABE-53C0-49CE-B507-AD5F33431F92}"/>
    <cellStyle name="Input 7 2 2 2 3 2 2 3" xfId="24390" xr:uid="{A07E39F1-9DED-4090-A378-DA66776D2099}"/>
    <cellStyle name="Input 7 2 2 2 3 2 2 4" xfId="29540" xr:uid="{707D1195-C32F-4433-8627-0686D2A13C4F}"/>
    <cellStyle name="Input 7 2 2 2 3 2 2 5" xfId="34109" xr:uid="{F1F27537-A4CA-4B84-946A-ED90FACC0781}"/>
    <cellStyle name="Input 7 2 2 2 3 2 3" xfId="10550" xr:uid="{2BE59F6E-E6E2-4BF9-97CD-A072FE591D93}"/>
    <cellStyle name="Input 7 2 2 2 3 2 4" xfId="19822" xr:uid="{FFF7BA61-BBC2-46A8-9EF2-76C73C406E88}"/>
    <cellStyle name="Input 7 2 2 2 3 2 5" xfId="21757" xr:uid="{74E49626-1BDF-4B64-A1A5-3279FDA4639A}"/>
    <cellStyle name="Input 7 2 2 2 3 2 6" xfId="19331" xr:uid="{51A1BA07-E94B-4F2A-A2F2-CA9A673DDAA9}"/>
    <cellStyle name="Input 7 2 2 2 3 3" xfId="2824" xr:uid="{3C116DCC-C18F-4018-950E-E6A842732E44}"/>
    <cellStyle name="Input 7 2 2 2 3 3 2" xfId="5728" xr:uid="{76B93505-23A7-4D0F-BC9B-D28513828DF1}"/>
    <cellStyle name="Input 7 2 2 2 3 3 2 2" xfId="16563" xr:uid="{4788B088-20E5-4DAF-825C-19855E97977D}"/>
    <cellStyle name="Input 7 2 2 2 3 3 2 3" xfId="24846" xr:uid="{8F12F319-C503-43AC-9F21-5D6AAAE31CAA}"/>
    <cellStyle name="Input 7 2 2 2 3 3 2 4" xfId="29996" xr:uid="{91FFBE24-0376-4EDF-93B0-17B412672EFE}"/>
    <cellStyle name="Input 7 2 2 2 3 3 2 5" xfId="34565" xr:uid="{8DBE4B61-9D09-4F65-B74C-5DA984CAC7B7}"/>
    <cellStyle name="Input 7 2 2 2 3 3 3" xfId="11083" xr:uid="{98216E66-6F67-495D-BD03-131C95EB3E11}"/>
    <cellStyle name="Input 7 2 2 2 3 3 4" xfId="20328" xr:uid="{30AB4D48-8B7B-4F7D-8923-3092A81345D5}"/>
    <cellStyle name="Input 7 2 2 2 3 3 5" xfId="8509" xr:uid="{C292FEDE-8324-40D0-84A1-0BBE40AB3DB4}"/>
    <cellStyle name="Input 7 2 2 2 3 3 6" xfId="8406" xr:uid="{FB7186D9-17C0-43D3-94A9-78FEB42D60BC}"/>
    <cellStyle name="Input 7 2 2 2 3 4" xfId="3346" xr:uid="{4FFB1F1D-E98F-4D1B-AF65-7C7B289DA795}"/>
    <cellStyle name="Input 7 2 2 2 3 4 2" xfId="6244" xr:uid="{B568DC1E-CE3D-4B29-A22B-FAD369DAB9F9}"/>
    <cellStyle name="Input 7 2 2 2 3 4 2 2" xfId="16640" xr:uid="{F0013BFB-43C2-41AB-A40A-0EEECFBB0A00}"/>
    <cellStyle name="Input 7 2 2 2 3 4 2 3" xfId="24923" xr:uid="{66680170-5C66-42D6-9786-427D52682DD0}"/>
    <cellStyle name="Input 7 2 2 2 3 4 2 4" xfId="30073" xr:uid="{DBD309AE-9476-4558-9973-105F170DD344}"/>
    <cellStyle name="Input 7 2 2 2 3 4 2 5" xfId="34642" xr:uid="{D518E7F1-9D3A-4C09-9E8D-1F25F3661A68}"/>
    <cellStyle name="Input 7 2 2 2 3 4 3" xfId="11160" xr:uid="{342C3CB7-D27F-48C3-8DBD-F0BF16BB902C}"/>
    <cellStyle name="Input 7 2 2 2 3 4 4" xfId="20405" xr:uid="{EC21411A-220F-46CE-802B-13AFAA7A4067}"/>
    <cellStyle name="Input 7 2 2 2 3 4 5" xfId="18681" xr:uid="{C8BDBFF0-8CD4-4B3D-8E5A-9C0DA97574D0}"/>
    <cellStyle name="Input 7 2 2 2 3 4 6" xfId="14389" xr:uid="{B9BFF8CC-B192-41C1-9C90-E7A0B30BEAC4}"/>
    <cellStyle name="Input 7 2 2 2 3 5" xfId="3631" xr:uid="{EADD7E08-951D-4885-849D-4153775D0C50}"/>
    <cellStyle name="Input 7 2 2 2 3 5 2" xfId="6528" xr:uid="{97C34986-559E-4A40-A01A-66193C06D47B}"/>
    <cellStyle name="Input 7 2 2 2 3 5 2 2" xfId="17090" xr:uid="{F1372CAD-7BF5-4ED3-A0BE-BA1CEE6C2DF7}"/>
    <cellStyle name="Input 7 2 2 2 3 5 2 3" xfId="25373" xr:uid="{A4FFD2B1-5CD7-4B27-B7BE-9E2D6F42986E}"/>
    <cellStyle name="Input 7 2 2 2 3 5 2 4" xfId="30523" xr:uid="{EE0290A2-4B06-4271-8460-C69B9B9455DD}"/>
    <cellStyle name="Input 7 2 2 2 3 5 2 5" xfId="35092" xr:uid="{1A967D98-64C6-4984-BD64-803C0B918115}"/>
    <cellStyle name="Input 7 2 2 2 3 5 3" xfId="12364" xr:uid="{51593AF6-15AE-471E-B3D0-8C41B2174E67}"/>
    <cellStyle name="Input 7 2 2 2 3 5 4" xfId="21299" xr:uid="{8349315B-B773-49E9-9C6E-54F33105D980}"/>
    <cellStyle name="Input 7 2 2 2 3 5 5" xfId="27086" xr:uid="{9430D6DE-D0CC-4F18-BA6F-AD458668D6F1}"/>
    <cellStyle name="Input 7 2 2 2 3 5 6" xfId="32187" xr:uid="{8A090CEF-CF00-42CF-AEA8-A5264ED486B7}"/>
    <cellStyle name="Input 7 2 2 2 3 6" xfId="4397" xr:uid="{B025CA8F-0033-4154-B1DA-6B1226F60241}"/>
    <cellStyle name="Input 7 2 2 2 3 6 2" xfId="17728" xr:uid="{56AC358D-144E-48B1-9128-760F16F2CFD4}"/>
    <cellStyle name="Input 7 2 2 2 3 6 2 2" xfId="26011" xr:uid="{4122A0F6-B324-42CE-9700-61E062E16537}"/>
    <cellStyle name="Input 7 2 2 2 3 6 2 3" xfId="31161" xr:uid="{2857291A-F3DA-49DC-A845-FB4BFE5C0D5E}"/>
    <cellStyle name="Input 7 2 2 2 3 6 2 4" xfId="35730" xr:uid="{2FE63061-674A-4B60-9F86-4C8F5ECBC9B3}"/>
    <cellStyle name="Input 7 2 2 2 3 6 3" xfId="14112" xr:uid="{FB12B47B-CE1B-4500-87FB-291A0EAB2EE7}"/>
    <cellStyle name="Input 7 2 2 2 3 6 4" xfId="22633" xr:uid="{E26A3A08-AA1B-4E09-9BE4-2873D471950C}"/>
    <cellStyle name="Input 7 2 2 2 3 6 5" xfId="28044" xr:uid="{7E23214F-D433-4F7C-B3A6-15885BD96165}"/>
    <cellStyle name="Input 7 2 2 2 3 6 6" xfId="32825" xr:uid="{FDD56FF3-F335-4F6F-A21D-9F53BD62F530}"/>
    <cellStyle name="Input 7 2 2 2 3 7" xfId="7645" xr:uid="{20C857F0-F4B9-45D9-A7AA-8B05763458F0}"/>
    <cellStyle name="Input 7 2 2 2 3 7 2" xfId="18086" xr:uid="{660A61D9-79D8-4F10-B988-F4D39C016982}"/>
    <cellStyle name="Input 7 2 2 2 3 7 2 2" xfId="26369" xr:uid="{977D4CD1-0799-4670-947F-12FCE6D7684F}"/>
    <cellStyle name="Input 7 2 2 2 3 7 2 3" xfId="31519" xr:uid="{ADCD40F6-1A32-46DF-A4F6-011A5F7961B8}"/>
    <cellStyle name="Input 7 2 2 2 3 7 2 4" xfId="36088" xr:uid="{AB54254A-83A0-4CCB-BB43-B46B4EC42807}"/>
    <cellStyle name="Input 7 2 2 2 3 7 3" xfId="14455" xr:uid="{4E3917FB-2494-4C23-A15F-1A09DBA104E6}"/>
    <cellStyle name="Input 7 2 2 2 3 7 4" xfId="22993" xr:uid="{D675E72A-638F-4403-BCD0-EB625A093C44}"/>
    <cellStyle name="Input 7 2 2 2 3 7 5" xfId="28402" xr:uid="{2F2BD60C-4470-403C-AEEC-8616D7094E92}"/>
    <cellStyle name="Input 7 2 2 2 3 7 6" xfId="33183" xr:uid="{4116C06C-1448-4BD3-8625-DAA48FDEC9C7}"/>
    <cellStyle name="Input 7 2 2 2 3 8" xfId="7322" xr:uid="{66ABF71C-F2AF-46E9-B555-289AF10BD3B6}"/>
    <cellStyle name="Input 7 2 2 2 3 8 2" xfId="18359" xr:uid="{3FFD1DFB-3262-4563-A20D-5CD70BDFCA39}"/>
    <cellStyle name="Input 7 2 2 2 3 8 2 2" xfId="26642" xr:uid="{7B6075E5-C146-4226-935F-C734DF786C0F}"/>
    <cellStyle name="Input 7 2 2 2 3 8 2 3" xfId="31792" xr:uid="{14F8BE35-B557-48DA-8D87-982D99BEC650}"/>
    <cellStyle name="Input 7 2 2 2 3 8 2 4" xfId="36361" xr:uid="{7F098E07-5A22-4258-B6C0-DAA1C5635E78}"/>
    <cellStyle name="Input 7 2 2 2 3 8 3" xfId="15099" xr:uid="{A7662260-0BA8-4140-84EB-865C1D4D9032}"/>
    <cellStyle name="Input 7 2 2 2 3 8 4" xfId="23497" xr:uid="{FF94FD58-FCBD-42CC-8782-A3B53D827DEE}"/>
    <cellStyle name="Input 7 2 2 2 3 8 5" xfId="28780" xr:uid="{84AA873F-8A37-4709-8F92-0473A12ACC49}"/>
    <cellStyle name="Input 7 2 2 2 3 8 6" xfId="33456" xr:uid="{B4493791-60A2-4B76-BE33-9233E8F5FAB7}"/>
    <cellStyle name="Input 7 2 2 2 3 9" xfId="8071" xr:uid="{9C5CABEB-E878-46B1-B87E-F279D50244B9}"/>
    <cellStyle name="Input 7 2 2 2 3 9 2" xfId="17978" xr:uid="{FF5F514D-CD08-4361-81A3-FA2B0B8E5060}"/>
    <cellStyle name="Input 7 2 2 2 3 9 2 2" xfId="26261" xr:uid="{B31CD644-B382-4FD5-B1E0-D5F468E02C39}"/>
    <cellStyle name="Input 7 2 2 2 3 9 2 3" xfId="31411" xr:uid="{D0ACE11E-761B-4BA0-987C-E1CFED1FFF6A}"/>
    <cellStyle name="Input 7 2 2 2 3 9 2 4" xfId="35980" xr:uid="{D421ECA5-19F9-4D09-944B-976F9B5A99BF}"/>
    <cellStyle name="Input 7 2 2 2 3 9 3" xfId="22884" xr:uid="{2E39CAAA-DDF2-4841-95AA-16934DEB5E47}"/>
    <cellStyle name="Input 7 2 2 2 3 9 4" xfId="28294" xr:uid="{E50AC147-88B7-4585-848D-A5F961045BC5}"/>
    <cellStyle name="Input 7 2 2 2 3 9 5" xfId="33075" xr:uid="{E37B01C2-06A5-48DA-86BC-7BC77460E337}"/>
    <cellStyle name="Input 7 2 2 2 4" xfId="2026" xr:uid="{4BEAD1F7-2240-4AE7-A709-8200FDD340B3}"/>
    <cellStyle name="Input 7 2 2 2 4 2" xfId="4936" xr:uid="{B5A537AC-29F7-4200-832A-D4774EA663A7}"/>
    <cellStyle name="Input 7 2 2 2 4 2 2" xfId="15969" xr:uid="{114A2633-21DD-42C0-8AAE-4349D4E3D6DD}"/>
    <cellStyle name="Input 7 2 2 2 4 2 3" xfId="24252" xr:uid="{682B37E3-99F7-45C0-984F-4EEF6231BADF}"/>
    <cellStyle name="Input 7 2 2 2 4 2 4" xfId="29402" xr:uid="{CAA7D620-5B4C-461B-AC07-E1594C4A4C28}"/>
    <cellStyle name="Input 7 2 2 2 4 2 5" xfId="33971" xr:uid="{4EC3FE38-9521-44F8-AB91-EA5A3A3AE4B1}"/>
    <cellStyle name="Input 7 2 2 2 4 3" xfId="10412" xr:uid="{5F1F3924-BEB9-40F6-A221-E4AE5D85C71D}"/>
    <cellStyle name="Input 7 2 2 2 4 4" xfId="19684" xr:uid="{0D63E123-1309-431E-8339-5551807A9A91}"/>
    <cellStyle name="Input 7 2 2 2 4 5" xfId="8232" xr:uid="{E9FD638D-3B03-4FB9-A216-7F22B47E73CD}"/>
    <cellStyle name="Input 7 2 2 2 4 6" xfId="8331" xr:uid="{22D965DE-4C96-44EA-8A64-A89FC8D9744B}"/>
    <cellStyle name="Input 7 2 2 2 5" xfId="2859" xr:uid="{E28E4FFC-F366-4DA5-8713-9B2582CCA348}"/>
    <cellStyle name="Input 7 2 2 2 5 2" xfId="5763" xr:uid="{FB30250F-6A62-452E-8D4D-C657CF7DBAFA}"/>
    <cellStyle name="Input 7 2 2 2 5 2 2" xfId="16423" xr:uid="{B7C8C623-7CE4-4FBD-8A80-7D860F94F6A0}"/>
    <cellStyle name="Input 7 2 2 2 5 2 3" xfId="24706" xr:uid="{8490B21C-7EE9-49F1-A937-9E46469EB54C}"/>
    <cellStyle name="Input 7 2 2 2 5 2 4" xfId="29856" xr:uid="{9A33DB9B-B930-44A7-BC13-CB6109C1A62B}"/>
    <cellStyle name="Input 7 2 2 2 5 2 5" xfId="34425" xr:uid="{65512218-F755-406F-89B4-0D07220D7A8E}"/>
    <cellStyle name="Input 7 2 2 2 5 3" xfId="10943" xr:uid="{91001530-2221-495E-BDF9-84D4FE51D6A9}"/>
    <cellStyle name="Input 7 2 2 2 5 4" xfId="20188" xr:uid="{837E2C1C-D942-474D-AD4C-899F6034B67B}"/>
    <cellStyle name="Input 7 2 2 2 5 5" xfId="23953" xr:uid="{E1A8CF14-9609-45F4-A98A-53E41A7B93E5}"/>
    <cellStyle name="Input 7 2 2 2 5 6" xfId="20970" xr:uid="{4EBFFCA9-C16D-42C6-8C0F-68B623D95465}"/>
    <cellStyle name="Input 7 2 2 2 6" xfId="3209" xr:uid="{4898992A-E93E-49B1-B3B8-C835AB73E929}"/>
    <cellStyle name="Input 7 2 2 2 6 2" xfId="6107" xr:uid="{EC5AC27C-DA80-4B77-819C-19C118A07977}"/>
    <cellStyle name="Input 7 2 2 2 6 2 2" xfId="15818" xr:uid="{830CDC59-464C-4FF5-AA09-EAD7162AC401}"/>
    <cellStyle name="Input 7 2 2 2 6 2 3" xfId="24101" xr:uid="{6A6E02A4-59C5-4E11-AFF2-8879BE2A6B13}"/>
    <cellStyle name="Input 7 2 2 2 6 2 4" xfId="29251" xr:uid="{E56A7150-29DE-4E08-84B9-AC76771682AE}"/>
    <cellStyle name="Input 7 2 2 2 6 2 5" xfId="33820" xr:uid="{7519179F-8337-48C6-94CB-5037469436E6}"/>
    <cellStyle name="Input 7 2 2 2 6 3" xfId="10066" xr:uid="{D250CD4C-6161-454B-8495-86577620322E}"/>
    <cellStyle name="Input 7 2 2 2 6 4" xfId="19409" xr:uid="{4ACB5D50-3D7A-4817-A7DA-34CC3074C32D}"/>
    <cellStyle name="Input 7 2 2 2 6 5" xfId="20631" xr:uid="{D6CEAAA7-9496-4099-B426-0E4498E78C90}"/>
    <cellStyle name="Input 7 2 2 2 6 6" xfId="13913" xr:uid="{8A283BD9-287B-4057-8580-0CB595B5C425}"/>
    <cellStyle name="Input 7 2 2 2 7" xfId="3494" xr:uid="{6CA53CC0-D624-40D1-8D03-9C8C1FB9CF3F}"/>
    <cellStyle name="Input 7 2 2 2 7 2" xfId="6391" xr:uid="{45FF4531-5942-427F-8D2B-C145390C563B}"/>
    <cellStyle name="Input 7 2 2 2 7 2 2" xfId="16953" xr:uid="{B35FE868-BA49-46C8-81E0-B15AF866B2D3}"/>
    <cellStyle name="Input 7 2 2 2 7 2 3" xfId="25236" xr:uid="{BF23420D-59F4-4366-BFAD-A87C1FCE21D2}"/>
    <cellStyle name="Input 7 2 2 2 7 2 4" xfId="30386" xr:uid="{A4F8FF29-A13A-4B12-952A-057A2CEDD7F1}"/>
    <cellStyle name="Input 7 2 2 2 7 2 5" xfId="34955" xr:uid="{5C2FA0DC-99C9-4D6E-BFD9-7F3A6A2C5BD9}"/>
    <cellStyle name="Input 7 2 2 2 7 3" xfId="12227" xr:uid="{83D3FA92-CBC5-4538-A13C-AA6916324AAC}"/>
    <cellStyle name="Input 7 2 2 2 7 4" xfId="21162" xr:uid="{89E8DBA0-BAAA-417B-8B5B-2A05A7C458C3}"/>
    <cellStyle name="Input 7 2 2 2 7 5" xfId="26949" xr:uid="{BDA9FBC5-31FB-4B60-B902-2F6A087B2918}"/>
    <cellStyle name="Input 7 2 2 2 7 6" xfId="19210" xr:uid="{650A880C-B43E-4366-849C-97A070F05005}"/>
    <cellStyle name="Input 7 2 2 2 8" xfId="4260" xr:uid="{2A9747AA-04D8-4590-B9BA-2A9EFBB99438}"/>
    <cellStyle name="Input 7 2 2 2 8 2" xfId="17208" xr:uid="{E66C5A5B-D499-4125-90F1-43562C8B16B1}"/>
    <cellStyle name="Input 7 2 2 2 8 2 2" xfId="25491" xr:uid="{0A03B305-5480-4047-AFA7-242904FCE6ED}"/>
    <cellStyle name="Input 7 2 2 2 8 2 3" xfId="30641" xr:uid="{C3127565-AB2B-4E33-ABD2-EB87F4F5163C}"/>
    <cellStyle name="Input 7 2 2 2 8 2 4" xfId="35210" xr:uid="{685C2A19-7CF4-4E6A-88EB-95D95E7A05FC}"/>
    <cellStyle name="Input 7 2 2 2 8 3" xfId="13285" xr:uid="{9B3C35F9-EB31-4A40-80B6-848D7BEBC4FA}"/>
    <cellStyle name="Input 7 2 2 2 8 4" xfId="21908" xr:uid="{43AF3102-AAFE-4E68-85A3-1A08CB9A29D5}"/>
    <cellStyle name="Input 7 2 2 2 8 5" xfId="27433" xr:uid="{76D6CE66-7C6B-46B7-A197-65520CC90CAB}"/>
    <cellStyle name="Input 7 2 2 2 8 6" xfId="32305" xr:uid="{00036415-FEC3-492F-97D0-2D42BE87A69C}"/>
    <cellStyle name="Input 7 2 2 2 9" xfId="7518" xr:uid="{7E7A74F9-80E3-4B22-BB3F-287D842508BE}"/>
    <cellStyle name="Input 7 2 2 2 9 2" xfId="17193" xr:uid="{DF9BBCB0-0F75-4393-997A-AF2EE0C27EA2}"/>
    <cellStyle name="Input 7 2 2 2 9 2 2" xfId="25476" xr:uid="{377E9C10-D564-4BD4-AFC0-9BF602F7C0FC}"/>
    <cellStyle name="Input 7 2 2 2 9 2 3" xfId="30626" xr:uid="{52D0DE44-C3B1-4E96-AD2B-07ACA13EE13B}"/>
    <cellStyle name="Input 7 2 2 2 9 2 4" xfId="35195" xr:uid="{8C65D794-65FE-4424-9279-D7CA974B37FC}"/>
    <cellStyle name="Input 7 2 2 2 9 3" xfId="13227" xr:uid="{986A9F03-9367-4035-85DA-18B3FD831D27}"/>
    <cellStyle name="Input 7 2 2 2 9 4" xfId="21862" xr:uid="{76D33344-A758-4358-826E-3D733B30E3F3}"/>
    <cellStyle name="Input 7 2 2 2 9 5" xfId="27403" xr:uid="{FC5DC393-79E3-48C4-9AD7-B721BE206960}"/>
    <cellStyle name="Input 7 2 2 2 9 6" xfId="32290" xr:uid="{6B35BE52-A20B-425E-8B7B-0389C265F338}"/>
    <cellStyle name="Input 7 2 2 3" xfId="867" xr:uid="{C978E438-5266-42BA-A322-38A4131BAE75}"/>
    <cellStyle name="Input 7 2 2 3 10" xfId="7953" xr:uid="{FE9649B0-7CCC-4DD4-ACB5-94F9ECFCC151}"/>
    <cellStyle name="Input 7 2 2 3 10 2" xfId="18529" xr:uid="{7F22A5DD-DBD2-45DE-8CB3-7FD02F7467AB}"/>
    <cellStyle name="Input 7 2 2 3 10 2 2" xfId="26812" xr:uid="{DEA72AFB-DB15-4BDB-9929-78EF9D7CE410}"/>
    <cellStyle name="Input 7 2 2 3 10 2 3" xfId="31962" xr:uid="{CBB90860-D959-4D9C-9C1D-FB0B2329596F}"/>
    <cellStyle name="Input 7 2 2 3 10 2 4" xfId="36531" xr:uid="{8FC8828F-FA08-4A02-B384-166A62B930B1}"/>
    <cellStyle name="Input 7 2 2 3 10 3" xfId="23667" xr:uid="{376EC815-A1AC-4DB1-A798-BD9D920D4CA7}"/>
    <cellStyle name="Input 7 2 2 3 10 4" xfId="28950" xr:uid="{27FB12D6-FED5-47D4-9697-3A49B3BEAE12}"/>
    <cellStyle name="Input 7 2 2 3 10 5" xfId="33626" xr:uid="{4CAFF65B-1D80-4A69-988C-B868CA46EF2F}"/>
    <cellStyle name="Input 7 2 2 3 11" xfId="9570" xr:uid="{18E00A70-EAFB-4B1A-AFA3-48172DE6DAD3}"/>
    <cellStyle name="Input 7 2 2 3 11 2" xfId="18986" xr:uid="{D6752D0F-FC09-4C58-9B16-17F29982C4B4}"/>
    <cellStyle name="Input 7 2 2 3 11 3" xfId="21668" xr:uid="{8EFEF0B6-135E-4286-B4C8-AD4E8CBAD06E}"/>
    <cellStyle name="Input 7 2 2 3 12" xfId="8836" xr:uid="{E9E1B67E-3509-49EB-B74B-74602634B3A9}"/>
    <cellStyle name="Input 7 2 2 3 13" xfId="20839" xr:uid="{BDFC9CA8-5C95-4DF2-82CC-C0EAF9726903}"/>
    <cellStyle name="Input 7 2 2 3 2" xfId="1005" xr:uid="{BC68E5EA-FE4C-485B-80F9-230955F2E01C}"/>
    <cellStyle name="Input 7 2 2 3 2 10" xfId="9706" xr:uid="{98C6B77D-955F-4B48-966E-F07A5FA301D5}"/>
    <cellStyle name="Input 7 2 2 3 2 10 2" xfId="19122" xr:uid="{16707591-51C6-4FD3-8DC5-2F4ACC85573C}"/>
    <cellStyle name="Input 7 2 2 3 2 10 3" xfId="22138" xr:uid="{11E116BC-E930-4B0C-98EC-7EAD003128AD}"/>
    <cellStyle name="Input 7 2 2 3 2 11" xfId="9039" xr:uid="{D7906207-2314-4775-8F51-B0132F5EF1F1}"/>
    <cellStyle name="Input 7 2 2 3 2 12" xfId="23168" xr:uid="{BD0DFFC8-0A7B-4870-B3A7-124AE62CB95E}"/>
    <cellStyle name="Input 7 2 2 3 2 2" xfId="2172" xr:uid="{92031D06-93E8-479E-A9C5-210C5B4D8320}"/>
    <cellStyle name="Input 7 2 2 3 2 2 2" xfId="5082" xr:uid="{CC0053C4-3A6F-41BC-A554-26D1F3252E08}"/>
    <cellStyle name="Input 7 2 2 3 2 2 2 2" xfId="16126" xr:uid="{2E39C3AB-3F93-4C53-AF88-57413B67E0D5}"/>
    <cellStyle name="Input 7 2 2 3 2 2 2 3" xfId="24409" xr:uid="{45D10F16-A87D-4644-8D67-2426A2F5BE85}"/>
    <cellStyle name="Input 7 2 2 3 2 2 2 4" xfId="29559" xr:uid="{CA62B5D6-B15A-4740-8331-732BA9CCC0C9}"/>
    <cellStyle name="Input 7 2 2 3 2 2 2 5" xfId="34128" xr:uid="{BB39DDB2-3261-47A7-B887-38F73B349FDC}"/>
    <cellStyle name="Input 7 2 2 3 2 2 3" xfId="10569" xr:uid="{54FA5B4F-F6D0-4284-868F-0C928EAC12B1}"/>
    <cellStyle name="Input 7 2 2 3 2 2 4" xfId="19841" xr:uid="{01981E90-CA47-41C5-B08B-8793011962EF}"/>
    <cellStyle name="Input 7 2 2 3 2 2 5" xfId="23249" xr:uid="{4201199E-AEBF-46DC-8F44-E4AFC2D64104}"/>
    <cellStyle name="Input 7 2 2 3 2 2 6" xfId="28510" xr:uid="{63E6C396-A674-4930-BAB3-7F062310888A}"/>
    <cellStyle name="Input 7 2 2 3 2 3" xfId="2858" xr:uid="{FA011732-4B1D-488F-8B79-4BA12EBC3548}"/>
    <cellStyle name="Input 7 2 2 3 2 3 2" xfId="5762" xr:uid="{58F7FAD7-1668-4911-A204-3022C92586FE}"/>
    <cellStyle name="Input 7 2 2 3 2 3 2 2" xfId="16582" xr:uid="{3E723321-BBE3-4D08-ABFB-95681BFA646B}"/>
    <cellStyle name="Input 7 2 2 3 2 3 2 3" xfId="24865" xr:uid="{17B2A944-4220-4D27-9B88-FA2A934A84A2}"/>
    <cellStyle name="Input 7 2 2 3 2 3 2 4" xfId="30015" xr:uid="{B8896D7A-248F-4BD3-BBDB-D31D0B71346A}"/>
    <cellStyle name="Input 7 2 2 3 2 3 2 5" xfId="34584" xr:uid="{2486F45B-7F0D-4B00-BFD8-C864DE298DAE}"/>
    <cellStyle name="Input 7 2 2 3 2 3 3" xfId="11102" xr:uid="{1CA55148-876A-4037-8D47-4B75C25722FB}"/>
    <cellStyle name="Input 7 2 2 3 2 3 4" xfId="20347" xr:uid="{5642E511-A0AF-4DBF-8355-7DEED9C24624}"/>
    <cellStyle name="Input 7 2 2 3 2 3 5" xfId="23957" xr:uid="{1B539649-C8AA-4BA7-ACE6-B181FD2CE393}"/>
    <cellStyle name="Input 7 2 2 3 2 3 6" xfId="27360" xr:uid="{E079B00B-A6EE-4E0D-B677-DBFDD473A86F}"/>
    <cellStyle name="Input 7 2 2 3 2 4" xfId="3365" xr:uid="{E5B3F756-75F8-430D-AF10-73C274A6CC18}"/>
    <cellStyle name="Input 7 2 2 3 2 4 2" xfId="6263" xr:uid="{D06BF60C-09A5-4A04-9BB7-2BE8B856CB33}"/>
    <cellStyle name="Input 7 2 2 3 2 4 2 2" xfId="16639" xr:uid="{26CA9D6A-C1B7-412A-9CC8-3A12E30FDEED}"/>
    <cellStyle name="Input 7 2 2 3 2 4 2 3" xfId="24922" xr:uid="{1476549C-69A0-416E-A539-532BCD183F49}"/>
    <cellStyle name="Input 7 2 2 3 2 4 2 4" xfId="30072" xr:uid="{6D8DA535-A68A-4175-95C2-FEFC13689354}"/>
    <cellStyle name="Input 7 2 2 3 2 4 2 5" xfId="34641" xr:uid="{2C167504-0BDC-4934-8B22-D68ECDE780C6}"/>
    <cellStyle name="Input 7 2 2 3 2 4 3" xfId="11159" xr:uid="{F0F14B25-52F9-419B-97F1-83640A42CD5E}"/>
    <cellStyle name="Input 7 2 2 3 2 4 4" xfId="20404" xr:uid="{D37FD466-B88B-4A1A-8518-4F153CBDEDB4}"/>
    <cellStyle name="Input 7 2 2 3 2 4 5" xfId="13799" xr:uid="{64F9686D-539B-43E1-9277-A42451E62A18}"/>
    <cellStyle name="Input 7 2 2 3 2 4 6" xfId="21664" xr:uid="{53E0EBC4-C4C0-492B-A20B-3C6FC8D72BC8}"/>
    <cellStyle name="Input 7 2 2 3 2 5" xfId="3650" xr:uid="{C46629A7-8EF6-42E0-BDE3-4A6654913ACC}"/>
    <cellStyle name="Input 7 2 2 3 2 5 2" xfId="6547" xr:uid="{F2DE4F84-9FAC-431C-8B77-D458E12EF1E2}"/>
    <cellStyle name="Input 7 2 2 3 2 5 2 2" xfId="17109" xr:uid="{C402396C-F640-43F9-9CE3-49D84CB62520}"/>
    <cellStyle name="Input 7 2 2 3 2 5 2 3" xfId="25392" xr:uid="{1335C71E-19E0-4125-86E8-18CE6D4CF724}"/>
    <cellStyle name="Input 7 2 2 3 2 5 2 4" xfId="30542" xr:uid="{ABB5BB5B-7C2B-4745-8821-518C78251B0E}"/>
    <cellStyle name="Input 7 2 2 3 2 5 2 5" xfId="35111" xr:uid="{D220920A-A08D-4E76-B126-47D4018A2DE1}"/>
    <cellStyle name="Input 7 2 2 3 2 5 3" xfId="12383" xr:uid="{B0CEF2F3-610B-4C2A-8CD1-62B909A3EF51}"/>
    <cellStyle name="Input 7 2 2 3 2 5 4" xfId="21318" xr:uid="{EB0038E2-A3C8-4CFB-A41A-CF291FFD12F9}"/>
    <cellStyle name="Input 7 2 2 3 2 5 5" xfId="27105" xr:uid="{8E123270-9FD2-4D65-B4F0-C6F26AD020C6}"/>
    <cellStyle name="Input 7 2 2 3 2 5 6" xfId="32206" xr:uid="{FAF1305C-B097-4CA6-83B6-9FD583944833}"/>
    <cellStyle name="Input 7 2 2 3 2 6" xfId="4416" xr:uid="{88C02E8E-BEBC-4441-BE91-7708FAC1A3FA}"/>
    <cellStyle name="Input 7 2 2 3 2 6 2" xfId="17622" xr:uid="{D4F999CD-7E03-4055-AFEC-190BC9F4E415}"/>
    <cellStyle name="Input 7 2 2 3 2 6 2 2" xfId="25905" xr:uid="{7686F6B2-282A-4E72-8DBE-A3FBC8EE64E8}"/>
    <cellStyle name="Input 7 2 2 3 2 6 2 3" xfId="31055" xr:uid="{AAFC8699-AE14-4B02-AF77-44D2F83DB1BD}"/>
    <cellStyle name="Input 7 2 2 3 2 6 2 4" xfId="35624" xr:uid="{3021F4F8-FC33-4268-A847-D2AA3CF436BE}"/>
    <cellStyle name="Input 7 2 2 3 2 6 3" xfId="13937" xr:uid="{4FBB258D-052D-4C5E-9E71-0C04D9BE05A4}"/>
    <cellStyle name="Input 7 2 2 3 2 6 4" xfId="22482" xr:uid="{4EBEFEFB-F520-4D29-A657-6B90F17B5DEF}"/>
    <cellStyle name="Input 7 2 2 3 2 6 5" xfId="27911" xr:uid="{F6FAE235-ED9B-4247-8DDA-4C6F3CA54275}"/>
    <cellStyle name="Input 7 2 2 3 2 6 6" xfId="32719" xr:uid="{82A43B5F-82D1-4EDA-8303-736BE8F3F5F4}"/>
    <cellStyle name="Input 7 2 2 3 2 7" xfId="7662" xr:uid="{9161F406-14A9-4809-87A0-2DE3CAFE6832}"/>
    <cellStyle name="Input 7 2 2 3 2 7 2" xfId="17880" xr:uid="{8ED3EE49-5464-4677-876E-2DA3EC215993}"/>
    <cellStyle name="Input 7 2 2 3 2 7 2 2" xfId="26163" xr:uid="{FBDE8BBA-B415-4A8E-94F4-D70F0890B852}"/>
    <cellStyle name="Input 7 2 2 3 2 7 2 3" xfId="31313" xr:uid="{307CFC65-E82C-4086-AA17-C40469760FD6}"/>
    <cellStyle name="Input 7 2 2 3 2 7 2 4" xfId="35882" xr:uid="{069628CA-FD13-474A-91C7-782A2092D3EF}"/>
    <cellStyle name="Input 7 2 2 3 2 7 3" xfId="14257" xr:uid="{B3F55CDA-894A-4054-A4B0-5E93E347B4B5}"/>
    <cellStyle name="Input 7 2 2 3 2 7 4" xfId="22785" xr:uid="{678ECBF5-F0EB-4D37-A70C-321C93D265A7}"/>
    <cellStyle name="Input 7 2 2 3 2 7 5" xfId="28196" xr:uid="{76BC48DD-EE61-45C5-A384-3A5FF3040795}"/>
    <cellStyle name="Input 7 2 2 3 2 7 6" xfId="32977" xr:uid="{F4DFF81C-715B-4983-AC62-027DB0C21121}"/>
    <cellStyle name="Input 7 2 2 3 2 8" xfId="7722" xr:uid="{D55A17FC-B249-47EA-9A27-B2BA0A87F225}"/>
    <cellStyle name="Input 7 2 2 3 2 8 2" xfId="18378" xr:uid="{4DD42352-D29F-4ABD-8AC0-0654373CF0A9}"/>
    <cellStyle name="Input 7 2 2 3 2 8 2 2" xfId="26661" xr:uid="{816C5ED4-F468-47A3-BB9B-A451C02FAFF5}"/>
    <cellStyle name="Input 7 2 2 3 2 8 2 3" xfId="31811" xr:uid="{836F83D7-D912-4665-98B9-890CF078AFB4}"/>
    <cellStyle name="Input 7 2 2 3 2 8 2 4" xfId="36380" xr:uid="{4843EEF1-D9A4-45D6-AD6E-CC069BB72F62}"/>
    <cellStyle name="Input 7 2 2 3 2 8 3" xfId="15118" xr:uid="{B1425F74-ED7C-4476-9B3C-3840454FE961}"/>
    <cellStyle name="Input 7 2 2 3 2 8 4" xfId="23516" xr:uid="{7C725788-A396-4822-AD78-155BE4B9258A}"/>
    <cellStyle name="Input 7 2 2 3 2 8 5" xfId="28799" xr:uid="{59D62B4B-7122-43D1-9B4C-4F943449FFAD}"/>
    <cellStyle name="Input 7 2 2 3 2 8 6" xfId="33475" xr:uid="{49C457BD-02DF-46E0-A0C9-5760A28EC0F1}"/>
    <cellStyle name="Input 7 2 2 3 2 9" xfId="8090" xr:uid="{E0D72A6A-F473-4464-88EB-05BBF6DB6109}"/>
    <cellStyle name="Input 7 2 2 3 2 9 2" xfId="18107" xr:uid="{AFCBD228-47C2-4C82-A978-A7F1527A843E}"/>
    <cellStyle name="Input 7 2 2 3 2 9 2 2" xfId="26390" xr:uid="{F8BB4069-EFDB-4033-9773-062155B65D27}"/>
    <cellStyle name="Input 7 2 2 3 2 9 2 3" xfId="31540" xr:uid="{798042A2-838F-4DE3-9283-F6E275126BA4}"/>
    <cellStyle name="Input 7 2 2 3 2 9 2 4" xfId="36109" xr:uid="{FB8702DA-9224-482C-A7F1-AE627BAAF7A5}"/>
    <cellStyle name="Input 7 2 2 3 2 9 3" xfId="23014" xr:uid="{734BD761-CAE2-4DAE-888B-DC3315882ECE}"/>
    <cellStyle name="Input 7 2 2 3 2 9 4" xfId="28423" xr:uid="{F268AAF5-5803-44A5-912F-2733682C9398}"/>
    <cellStyle name="Input 7 2 2 3 2 9 5" xfId="33204" xr:uid="{917E044C-938B-48AC-8533-F15304EC4367}"/>
    <cellStyle name="Input 7 2 2 3 3" xfId="2045" xr:uid="{831B6DA9-12A5-41E9-97A1-56109E743A93}"/>
    <cellStyle name="Input 7 2 2 3 3 2" xfId="4955" xr:uid="{A050D308-27A0-4B26-AEAF-FA55CC65B5A5}"/>
    <cellStyle name="Input 7 2 2 3 3 2 2" xfId="15989" xr:uid="{40127F8E-AB68-4C87-ABD1-CD3CD0258336}"/>
    <cellStyle name="Input 7 2 2 3 3 2 3" xfId="24272" xr:uid="{F440B0E0-E0CC-4B8D-9D16-C7D086ACE526}"/>
    <cellStyle name="Input 7 2 2 3 3 2 4" xfId="29422" xr:uid="{9A8278F4-ACD1-4563-B1F2-533CF490638E}"/>
    <cellStyle name="Input 7 2 2 3 3 2 5" xfId="33991" xr:uid="{9FEE3B9C-C86D-4DC9-B3B0-BE9B729E57F4}"/>
    <cellStyle name="Input 7 2 2 3 3 3" xfId="10432" xr:uid="{C242C326-7BE0-4920-BA8B-47599721E364}"/>
    <cellStyle name="Input 7 2 2 3 3 4" xfId="19704" xr:uid="{CE3E5C99-110C-419C-BBFC-1194CC74314D}"/>
    <cellStyle name="Input 7 2 2 3 3 5" xfId="19558" xr:uid="{3BE9C925-8623-4AD1-B518-8804BE3117C3}"/>
    <cellStyle name="Input 7 2 2 3 3 6" xfId="20791" xr:uid="{1F63DB78-E8CF-43B2-81FB-BB98CD09C75B}"/>
    <cellStyle name="Input 7 2 2 3 4" xfId="2340" xr:uid="{13DD0F47-7092-4C35-A04E-6404C3415362}"/>
    <cellStyle name="Input 7 2 2 3 4 2" xfId="5245" xr:uid="{5B189A82-DB8C-4171-A184-A770FED07494}"/>
    <cellStyle name="Input 7 2 2 3 4 2 2" xfId="16446" xr:uid="{45ECCE18-89B9-45C8-8C47-545423BB4616}"/>
    <cellStyle name="Input 7 2 2 3 4 2 3" xfId="24729" xr:uid="{EC321669-436A-48B8-BA44-9028DBB1D0B2}"/>
    <cellStyle name="Input 7 2 2 3 4 2 4" xfId="29879" xr:uid="{64731963-FD5B-4715-BAF7-C9FCCECA099B}"/>
    <cellStyle name="Input 7 2 2 3 4 2 5" xfId="34448" xr:uid="{107AD0D8-CEF7-45D0-AE2C-04D1D8803F36}"/>
    <cellStyle name="Input 7 2 2 3 4 3" xfId="10966" xr:uid="{F27FE743-987D-41F4-B3EB-6B2C819CE22F}"/>
    <cellStyle name="Input 7 2 2 3 4 4" xfId="20211" xr:uid="{8E0D35D9-5C7B-4C5E-BCED-B922078FE6B1}"/>
    <cellStyle name="Input 7 2 2 3 4 5" xfId="20739" xr:uid="{D1B9B49E-AB8B-461C-AD8D-16D62AE37EF3}"/>
    <cellStyle name="Input 7 2 2 3 4 6" xfId="27346" xr:uid="{D3B7E21D-F9F5-4D80-988B-7446A352A58A}"/>
    <cellStyle name="Input 7 2 2 3 5" xfId="3229" xr:uid="{B7954235-CA39-403D-A278-68E9A90994B9}"/>
    <cellStyle name="Input 7 2 2 3 5 2" xfId="6127" xr:uid="{30D2D580-0A0F-43D4-838B-63CC80BA2F86}"/>
    <cellStyle name="Input 7 2 2 3 5 2 2" xfId="16654" xr:uid="{953D7EBF-0DEE-4E4F-8D03-CCCADE3447B6}"/>
    <cellStyle name="Input 7 2 2 3 5 2 3" xfId="24937" xr:uid="{06F013A6-C7A2-4E1A-8658-9F296FABBED5}"/>
    <cellStyle name="Input 7 2 2 3 5 2 4" xfId="30087" xr:uid="{339DC6B5-0A9B-40C4-B117-F90BE08217FA}"/>
    <cellStyle name="Input 7 2 2 3 5 2 5" xfId="34656" xr:uid="{30E355F2-D3C6-45A4-B132-DC9AB89D0664}"/>
    <cellStyle name="Input 7 2 2 3 5 3" xfId="11174" xr:uid="{DEF7B50E-65FF-42B2-971D-1DDE0B388DEA}"/>
    <cellStyle name="Input 7 2 2 3 5 4" xfId="20419" xr:uid="{79172732-D446-411B-A5DD-8AC541A8E6AC}"/>
    <cellStyle name="Input 7 2 2 3 5 5" xfId="23220" xr:uid="{75F5370C-18AD-4963-9C88-73BC757B57AC}"/>
    <cellStyle name="Input 7 2 2 3 5 6" xfId="21712" xr:uid="{C08A3C7D-60DA-40FE-ABB2-E0FF4405F2EF}"/>
    <cellStyle name="Input 7 2 2 3 6" xfId="3514" xr:uid="{DCCAF03F-4DED-4D6E-AF9D-2C5001FFD832}"/>
    <cellStyle name="Input 7 2 2 3 6 2" xfId="6411" xr:uid="{CBA484AE-29BC-4B92-8B1C-41672E919999}"/>
    <cellStyle name="Input 7 2 2 3 6 2 2" xfId="16973" xr:uid="{ADCC6DD5-CC81-4203-A46D-8F205A006869}"/>
    <cellStyle name="Input 7 2 2 3 6 2 3" xfId="25256" xr:uid="{2F60FB6C-A7DC-45DA-B045-2543BFA09FD2}"/>
    <cellStyle name="Input 7 2 2 3 6 2 4" xfId="30406" xr:uid="{D69CBBD8-ECCF-4BF5-8167-78360A11CE81}"/>
    <cellStyle name="Input 7 2 2 3 6 2 5" xfId="34975" xr:uid="{349D42DF-703E-4F80-8D1C-1951CC090B73}"/>
    <cellStyle name="Input 7 2 2 3 6 3" xfId="12247" xr:uid="{BA983F3E-C8CA-4467-8B91-817B5190FBAD}"/>
    <cellStyle name="Input 7 2 2 3 6 4" xfId="21182" xr:uid="{509894D3-8A7A-44FA-90B2-5B3EAEED645F}"/>
    <cellStyle name="Input 7 2 2 3 6 5" xfId="26969" xr:uid="{9BBE793F-C8B1-4893-9634-DE304A65E599}"/>
    <cellStyle name="Input 7 2 2 3 6 6" xfId="32070" xr:uid="{C2984DE2-6AC7-4B6C-AC64-E2A99FC82C5E}"/>
    <cellStyle name="Input 7 2 2 3 7" xfId="4280" xr:uid="{283148C7-68B9-401D-9275-1486A0C76419}"/>
    <cellStyle name="Input 7 2 2 3 7 2" xfId="17181" xr:uid="{150DAF17-89DE-4E6A-80CF-66889C4A4631}"/>
    <cellStyle name="Input 7 2 2 3 7 2 2" xfId="25464" xr:uid="{3EDF9842-21A0-4045-A14C-EBF949871FB2}"/>
    <cellStyle name="Input 7 2 2 3 7 2 3" xfId="30614" xr:uid="{EB27113F-5157-4B92-B1DE-7564990D992F}"/>
    <cellStyle name="Input 7 2 2 3 7 2 4" xfId="35183" xr:uid="{EE5C069F-9D4F-4CE5-9BAC-4C290DB110A0}"/>
    <cellStyle name="Input 7 2 2 3 7 3" xfId="13209" xr:uid="{119EAAE6-4AD1-4460-B0FE-8D656ACE51EC}"/>
    <cellStyle name="Input 7 2 2 3 7 4" xfId="21845" xr:uid="{1BC5E178-EF46-4F46-85CF-B1785A3F9EF0}"/>
    <cellStyle name="Input 7 2 2 3 7 5" xfId="27387" xr:uid="{311B70C6-9F81-480E-9CD4-B5FD556F9740}"/>
    <cellStyle name="Input 7 2 2 3 7 6" xfId="32278" xr:uid="{A79F5792-5BAB-49A8-A108-A028867B0492}"/>
    <cellStyle name="Input 7 2 2 3 8" xfId="7536" xr:uid="{10455E09-15AA-4153-97E6-EBDB2D03A4F0}"/>
    <cellStyle name="Input 7 2 2 3 8 2" xfId="17519" xr:uid="{CFF1177E-867E-4E72-91BE-EE395646EA39}"/>
    <cellStyle name="Input 7 2 2 3 8 2 2" xfId="25802" xr:uid="{15C01B70-ABE0-4FDC-BA0D-6A4FB8435594}"/>
    <cellStyle name="Input 7 2 2 3 8 2 3" xfId="30952" xr:uid="{4AEF2D3C-7836-4515-9E65-A78634CAC4B6}"/>
    <cellStyle name="Input 7 2 2 3 8 2 4" xfId="35521" xr:uid="{CC2BCD38-C39C-4231-B622-7061570817F6}"/>
    <cellStyle name="Input 7 2 2 3 8 3" xfId="13839" xr:uid="{BEA9BC03-22FD-4015-B61E-3B023CB92581}"/>
    <cellStyle name="Input 7 2 2 3 8 4" xfId="22379" xr:uid="{FB0AB06F-0EC8-4C2D-AB1B-A224C348C540}"/>
    <cellStyle name="Input 7 2 2 3 8 5" xfId="27808" xr:uid="{DE3893AF-2A3D-42E7-BEE8-AA59D1EC1D13}"/>
    <cellStyle name="Input 7 2 2 3 8 6" xfId="32616" xr:uid="{C3C9B4A0-653E-4E76-8932-15FDA5C45714}"/>
    <cellStyle name="Input 7 2 2 3 9" xfId="6904" xr:uid="{6716E9F1-50F9-4A72-9AAD-897FA5B7F137}"/>
    <cellStyle name="Input 7 2 2 3 9 2" xfId="18242" xr:uid="{E21546B7-D4E5-4C77-9264-0979E78414D7}"/>
    <cellStyle name="Input 7 2 2 3 9 2 2" xfId="26525" xr:uid="{004054CC-B7A0-4DDA-BC5E-199ACC3E411E}"/>
    <cellStyle name="Input 7 2 2 3 9 2 3" xfId="31675" xr:uid="{DA5D13EC-0C90-4BED-A524-C9DAD46FA83C}"/>
    <cellStyle name="Input 7 2 2 3 9 2 4" xfId="36244" xr:uid="{912B9018-59E4-4777-8203-0C1C371D75CF}"/>
    <cellStyle name="Input 7 2 2 3 9 3" xfId="14986" xr:uid="{61A70C93-4AE3-421A-9982-4AD34FDD6C80}"/>
    <cellStyle name="Input 7 2 2 3 9 4" xfId="23380" xr:uid="{410ADBDE-D91C-4BB2-8F0E-73F3A4B39E33}"/>
    <cellStyle name="Input 7 2 2 3 9 5" xfId="28663" xr:uid="{EB8E49E6-FBFE-4BC6-ACE0-E16A80511B1F}"/>
    <cellStyle name="Input 7 2 2 3 9 6" xfId="33339" xr:uid="{F0E62A3E-66E9-433C-8D7B-D4347A3C3E98}"/>
    <cellStyle name="Input 7 2 2 4" xfId="932" xr:uid="{5F8BA964-6B76-4E8B-A278-C3FF92D850A9}"/>
    <cellStyle name="Input 7 2 2 4 10" xfId="9633" xr:uid="{F51CE3AA-B618-4C91-8573-1C81BEACD516}"/>
    <cellStyle name="Input 7 2 2 4 10 2" xfId="19049" xr:uid="{0FB53C4E-CEB2-4351-AE32-93612BC95EA0}"/>
    <cellStyle name="Input 7 2 2 4 10 3" xfId="18873" xr:uid="{A91FAC97-8DAD-4763-9DE4-F25318AF2048}"/>
    <cellStyle name="Input 7 2 2 4 11" xfId="8369" xr:uid="{EAE7FCDC-7BF9-425F-A6D6-C829868D1EF8}"/>
    <cellStyle name="Input 7 2 2 4 12" xfId="21820" xr:uid="{C4BA5A61-ECB2-4A85-8E2E-94F94651F9C3}"/>
    <cellStyle name="Input 7 2 2 4 2" xfId="2104" xr:uid="{BDE16517-601E-4C69-BD68-B9D5E822E425}"/>
    <cellStyle name="Input 7 2 2 4 2 2" xfId="5014" xr:uid="{8BB67F34-CF27-49BE-96BC-94967630CDE5}"/>
    <cellStyle name="Input 7 2 2 4 2 2 2" xfId="16053" xr:uid="{0A8034B7-B2C8-4FBF-BC44-58E7BDD7D250}"/>
    <cellStyle name="Input 7 2 2 4 2 2 3" xfId="24336" xr:uid="{C27FE92A-9B18-4844-BA9F-94C19984D184}"/>
    <cellStyle name="Input 7 2 2 4 2 2 4" xfId="29486" xr:uid="{98CC1DBB-AC9D-4025-8C4B-7B9DCB9DE9F3}"/>
    <cellStyle name="Input 7 2 2 4 2 2 5" xfId="34055" xr:uid="{C20EE0BC-5B7A-459B-B80C-3132F9169F31}"/>
    <cellStyle name="Input 7 2 2 4 2 3" xfId="10496" xr:uid="{894E7940-9DAA-4384-93D4-5E840ACAF42A}"/>
    <cellStyle name="Input 7 2 2 4 2 4" xfId="19768" xr:uid="{6CDC24B0-3EE4-40AE-96DC-0F49F5118F6C}"/>
    <cellStyle name="Input 7 2 2 4 2 5" xfId="9014" xr:uid="{E5AEA64B-9E0D-4333-B7A9-805AD560D096}"/>
    <cellStyle name="Input 7 2 2 4 2 6" xfId="22302" xr:uid="{F2757BBB-2D5A-413B-89A3-1D8F077087BD}"/>
    <cellStyle name="Input 7 2 2 4 3" xfId="2422" xr:uid="{C7889365-A428-4E75-8E70-E9B30A63D36C}"/>
    <cellStyle name="Input 7 2 2 4 3 2" xfId="5327" xr:uid="{B30AB6BC-3EAF-41BF-AE07-60AE9C47452E}"/>
    <cellStyle name="Input 7 2 2 4 3 2 2" xfId="16509" xr:uid="{D42FA30E-B4CA-4B02-A45B-1904DDD44961}"/>
    <cellStyle name="Input 7 2 2 4 3 2 3" xfId="24792" xr:uid="{251C3924-50E4-4FA2-AA79-9A4C7583E571}"/>
    <cellStyle name="Input 7 2 2 4 3 2 4" xfId="29942" xr:uid="{4CEE6003-37BE-4691-8135-F010BA430EA0}"/>
    <cellStyle name="Input 7 2 2 4 3 2 5" xfId="34511" xr:uid="{8DB1F3F9-2114-4D1A-A0F1-371991C16784}"/>
    <cellStyle name="Input 7 2 2 4 3 3" xfId="11029" xr:uid="{5D3C9FA1-DC6F-4335-BEBE-FCC5FBB087B1}"/>
    <cellStyle name="Input 7 2 2 4 3 4" xfId="20274" xr:uid="{F64BA0AB-8CA6-4BBB-9C26-24D832C73A36}"/>
    <cellStyle name="Input 7 2 2 4 3 5" xfId="22565" xr:uid="{C3A79FA0-4CCE-44A8-8A0D-CD255CCDFE11}"/>
    <cellStyle name="Input 7 2 2 4 3 6" xfId="23787" xr:uid="{A2426888-E0C6-4051-827E-EAA32B7DD08C}"/>
    <cellStyle name="Input 7 2 2 4 4" xfId="3292" xr:uid="{E7FFDC6E-DABC-4A50-A7EE-084BBD5DF0B9}"/>
    <cellStyle name="Input 7 2 2 4 4 2" xfId="6190" xr:uid="{C1DC596E-9EA2-412F-BAAA-A49436D834D9}"/>
    <cellStyle name="Input 7 2 2 4 4 2 2" xfId="16724" xr:uid="{622C63FC-C35A-40F0-A047-26FBEE1B836A}"/>
    <cellStyle name="Input 7 2 2 4 4 2 3" xfId="25007" xr:uid="{93FB62A7-B19D-40C6-938C-F2C969549180}"/>
    <cellStyle name="Input 7 2 2 4 4 2 4" xfId="30157" xr:uid="{3394F386-5B35-4046-B3DF-F1D4D3DBD821}"/>
    <cellStyle name="Input 7 2 2 4 4 2 5" xfId="34726" xr:uid="{91210ED9-C4C0-4C68-A746-0BD9D84FD825}"/>
    <cellStyle name="Input 7 2 2 4 4 3" xfId="11247" xr:uid="{85CC6570-2CAC-4CF1-9301-CA7AA08B4FB8}"/>
    <cellStyle name="Input 7 2 2 4 4 4" xfId="20493" xr:uid="{DC57987B-1406-4185-BF11-0913E18B9F0C}"/>
    <cellStyle name="Input 7 2 2 4 4 5" xfId="20985" xr:uid="{DADA8223-40F9-4CBC-9B33-7D6ED3D3DA4F}"/>
    <cellStyle name="Input 7 2 2 4 4 6" xfId="19898" xr:uid="{496A7308-773F-44AD-806E-D3EF4AC69EB9}"/>
    <cellStyle name="Input 7 2 2 4 5" xfId="3577" xr:uid="{43C4CBE3-E168-451B-B888-0C6FF0C2CE23}"/>
    <cellStyle name="Input 7 2 2 4 5 2" xfId="6474" xr:uid="{6B8E058B-6AE4-459F-934E-FED7D52C1D4E}"/>
    <cellStyle name="Input 7 2 2 4 5 2 2" xfId="17036" xr:uid="{ACB58BC9-1B8A-48BF-BA0E-C0B746CC1D7D}"/>
    <cellStyle name="Input 7 2 2 4 5 2 3" xfId="25319" xr:uid="{662758C5-112F-4482-A15D-51FCD2A44363}"/>
    <cellStyle name="Input 7 2 2 4 5 2 4" xfId="30469" xr:uid="{EBEF87D6-8A30-4D19-B0BF-8DC33F3C2D0B}"/>
    <cellStyle name="Input 7 2 2 4 5 2 5" xfId="35038" xr:uid="{7430C183-88AF-4FC6-BD46-525718134236}"/>
    <cellStyle name="Input 7 2 2 4 5 3" xfId="12310" xr:uid="{9D6EDC3C-BD16-47F1-90C8-5DC19129A19C}"/>
    <cellStyle name="Input 7 2 2 4 5 4" xfId="21245" xr:uid="{1E0EFBC4-FD26-44A0-B490-5EAFEC944D8C}"/>
    <cellStyle name="Input 7 2 2 4 5 5" xfId="27032" xr:uid="{F01B475B-5EA9-4D10-8FF0-C1C5C20D0569}"/>
    <cellStyle name="Input 7 2 2 4 5 6" xfId="32133" xr:uid="{4C1A51FE-90DC-4165-8310-A743148D39FE}"/>
    <cellStyle name="Input 7 2 2 4 6" xfId="4343" xr:uid="{3565232E-2D0C-48F7-AED8-12A492E8469E}"/>
    <cellStyle name="Input 7 2 2 4 6 2" xfId="17209" xr:uid="{E49E0713-708E-4692-9C1E-483764AD7150}"/>
    <cellStyle name="Input 7 2 2 4 6 2 2" xfId="25492" xr:uid="{59BD66DB-3077-4FCD-9314-C8C8E72F0DCD}"/>
    <cellStyle name="Input 7 2 2 4 6 2 3" xfId="30642" xr:uid="{66544DAD-BED3-41F6-BF0E-05491C60A212}"/>
    <cellStyle name="Input 7 2 2 4 6 2 4" xfId="35211" xr:uid="{67104BD4-E6C3-4F6F-9771-4F1D430FB3F8}"/>
    <cellStyle name="Input 7 2 2 4 6 3" xfId="13286" xr:uid="{3E97D936-A22E-4F08-9CAC-40C1DC41FEF1}"/>
    <cellStyle name="Input 7 2 2 4 6 4" xfId="21909" xr:uid="{BF2F1677-E996-4223-A2B7-EBEBE942E60A}"/>
    <cellStyle name="Input 7 2 2 4 6 5" xfId="27434" xr:uid="{4D3595BA-D326-4C97-9D45-A472512B5240}"/>
    <cellStyle name="Input 7 2 2 4 6 6" xfId="32306" xr:uid="{B876AE65-6CE7-4433-975A-85C5B39A363C}"/>
    <cellStyle name="Input 7 2 2 4 7" xfId="7595" xr:uid="{EBBFC15B-10BD-42F6-8AB4-93150C614F02}"/>
    <cellStyle name="Input 7 2 2 4 7 2" xfId="17887" xr:uid="{B14C0B7B-6365-440A-AC2D-D283415DD2E0}"/>
    <cellStyle name="Input 7 2 2 4 7 2 2" xfId="26170" xr:uid="{A05F3447-8394-4CB1-9B5C-CBA551780001}"/>
    <cellStyle name="Input 7 2 2 4 7 2 3" xfId="31320" xr:uid="{DE46EF77-44D3-4BE7-91E1-245E945F8758}"/>
    <cellStyle name="Input 7 2 2 4 7 2 4" xfId="35889" xr:uid="{EE8F39E5-33E2-4481-88DB-A4941ADC6728}"/>
    <cellStyle name="Input 7 2 2 4 7 3" xfId="14264" xr:uid="{80F8A449-658C-4805-AC01-B7CA0C11902D}"/>
    <cellStyle name="Input 7 2 2 4 7 4" xfId="22792" xr:uid="{945686CF-8DE3-4E7A-8134-9203F11D5EE5}"/>
    <cellStyle name="Input 7 2 2 4 7 5" xfId="28203" xr:uid="{6B425750-96B9-42A4-A1DB-BEC391848A13}"/>
    <cellStyle name="Input 7 2 2 4 7 6" xfId="32984" xr:uid="{455A0E97-23C2-48EC-9939-C27EC42FD9D9}"/>
    <cellStyle name="Input 7 2 2 4 8" xfId="7859" xr:uid="{2EA92D87-434D-435C-B5A5-97B4D3D82D6C}"/>
    <cellStyle name="Input 7 2 2 4 8 2" xfId="18305" xr:uid="{DCD23306-408D-4253-9019-99D5889C5AA5}"/>
    <cellStyle name="Input 7 2 2 4 8 2 2" xfId="26588" xr:uid="{AA66E9EA-5081-4FC8-9C71-F5720B7BD513}"/>
    <cellStyle name="Input 7 2 2 4 8 2 3" xfId="31738" xr:uid="{737F8999-3E0D-4CB4-B6BD-39D1FD67CA74}"/>
    <cellStyle name="Input 7 2 2 4 8 2 4" xfId="36307" xr:uid="{F684795C-2CC6-4961-B0DA-ECE65389AF79}"/>
    <cellStyle name="Input 7 2 2 4 8 3" xfId="15047" xr:uid="{1B20757F-EF97-4590-8344-2F30CCB4DC1D}"/>
    <cellStyle name="Input 7 2 2 4 8 4" xfId="23443" xr:uid="{18F693A7-72A4-4CF6-96FD-AA58AB009435}"/>
    <cellStyle name="Input 7 2 2 4 8 5" xfId="28726" xr:uid="{AE24D6F7-67F7-4867-8BF8-1A3C7DB35004}"/>
    <cellStyle name="Input 7 2 2 4 8 6" xfId="33402" xr:uid="{F03E60A2-0BBB-4089-B7A0-E6F5DA7BF626}"/>
    <cellStyle name="Input 7 2 2 4 9" xfId="8017" xr:uid="{D9712451-ABE6-49B0-92FA-210298DF81BF}"/>
    <cellStyle name="Input 7 2 2 4 9 2" xfId="18176" xr:uid="{39FA38DB-4A7A-41DE-93B4-607FED3695BE}"/>
    <cellStyle name="Input 7 2 2 4 9 2 2" xfId="26459" xr:uid="{254C3796-868B-4F12-A39F-0631A9DB0FC5}"/>
    <cellStyle name="Input 7 2 2 4 9 2 3" xfId="31609" xr:uid="{6DFF2F4C-F2D0-4D22-8B0B-A0804471AC00}"/>
    <cellStyle name="Input 7 2 2 4 9 2 4" xfId="36178" xr:uid="{FB08BE22-564B-4564-8C88-C5637AF233C1}"/>
    <cellStyle name="Input 7 2 2 4 9 3" xfId="23084" xr:uid="{2533DDAE-258F-46EE-B9DD-25CF9DB5467B}"/>
    <cellStyle name="Input 7 2 2 4 9 4" xfId="28492" xr:uid="{69A82843-62C7-4AF2-B5F7-4387D5A3F1F9}"/>
    <cellStyle name="Input 7 2 2 4 9 5" xfId="33273" xr:uid="{01531BA0-954C-4490-8EB7-69A2C4DE4266}"/>
    <cellStyle name="Input 7 2 2 5" xfId="1943" xr:uid="{C7CE5D01-E616-432E-B720-0D2BD61D64F3}"/>
    <cellStyle name="Input 7 2 2 5 2" xfId="4853" xr:uid="{9756C494-D6B4-435C-90AA-EE66AF5E7B0E}"/>
    <cellStyle name="Input 7 2 2 5 2 2" xfId="15900" xr:uid="{31E0867B-876D-4D55-ADC1-0BD154409285}"/>
    <cellStyle name="Input 7 2 2 5 2 3" xfId="24183" xr:uid="{42533EB7-116F-4D87-8B7C-6BDC25634F53}"/>
    <cellStyle name="Input 7 2 2 5 2 4" xfId="29333" xr:uid="{EFCE39F9-67FB-485E-A8A5-2D6C69D65330}"/>
    <cellStyle name="Input 7 2 2 5 2 5" xfId="33902" xr:uid="{005D1A16-1BC2-4F02-8065-FB75C6992C48}"/>
    <cellStyle name="Input 7 2 2 5 3" xfId="10320" xr:uid="{4D45DBD9-8FB2-45EC-8FD7-70144271DB05}"/>
    <cellStyle name="Input 7 2 2 5 4" xfId="19602" xr:uid="{066947A1-1F09-44C5-A8FE-85FF834E8204}"/>
    <cellStyle name="Input 7 2 2 5 5" xfId="15237" xr:uid="{8637E114-F362-416A-8E16-44A0E353AFE3}"/>
    <cellStyle name="Input 7 2 2 5 6" xfId="27283" xr:uid="{98814088-01CE-4FC2-A6D6-7DE7BDD50BDB}"/>
    <cellStyle name="Input 7 2 2 6" xfId="2814" xr:uid="{4A30507A-7769-48C2-91B0-6F905542AF14}"/>
    <cellStyle name="Input 7 2 2 6 2" xfId="5718" xr:uid="{277DAA8C-AC28-4B8A-AB40-1F13C668052D}"/>
    <cellStyle name="Input 7 2 2 6 2 2" xfId="16345" xr:uid="{DB49931D-6152-44E2-A3B8-89441AD50958}"/>
    <cellStyle name="Input 7 2 2 6 2 3" xfId="24628" xr:uid="{2EA3871C-4D17-4F21-B8DE-B251D56F1D05}"/>
    <cellStyle name="Input 7 2 2 6 2 4" xfId="29778" xr:uid="{7A7ADBC1-665C-47FB-B70A-ACC33ED829FC}"/>
    <cellStyle name="Input 7 2 2 6 2 5" xfId="34347" xr:uid="{A6AF7237-DBDC-4350-9817-8023DDB7DC09}"/>
    <cellStyle name="Input 7 2 2 6 3" xfId="10864" xr:uid="{8F19B9A4-9D9D-4BFA-A70E-F4B6E0BFCFCA}"/>
    <cellStyle name="Input 7 2 2 6 4" xfId="20109" xr:uid="{BAC89F94-3BCE-444D-97EB-905F77CB10BE}"/>
    <cellStyle name="Input 7 2 2 6 5" xfId="23312" xr:uid="{4290AA27-E322-4CAF-B02C-1C53E3DF6075}"/>
    <cellStyle name="Input 7 2 2 6 6" xfId="27372" xr:uid="{5F5A7A56-4727-41F0-B295-9B28C26E0001}"/>
    <cellStyle name="Input 7 2 2 7" xfId="3131" xr:uid="{36B03B2B-AED8-4295-8D05-86F46CFFBFDC}"/>
    <cellStyle name="Input 7 2 2 7 2" xfId="6029" xr:uid="{F20D1238-4F8F-483D-8031-644F1764BDA0}"/>
    <cellStyle name="Input 7 2 2 7 2 2" xfId="16746" xr:uid="{EA3F5CB9-5182-43D1-A5DD-CC24FFA428B3}"/>
    <cellStyle name="Input 7 2 2 7 2 3" xfId="25029" xr:uid="{8FA1D201-A151-42DB-A053-6306577272D3}"/>
    <cellStyle name="Input 7 2 2 7 2 4" xfId="30179" xr:uid="{FE9A8F7B-34C0-4AEF-92B8-E5272F0814A1}"/>
    <cellStyle name="Input 7 2 2 7 2 5" xfId="34748" xr:uid="{8720F2BC-ABBB-49FC-88D0-7BBFB18816BF}"/>
    <cellStyle name="Input 7 2 2 7 3" xfId="11269" xr:uid="{9DBD62D4-9DAC-43D4-9273-73C2EEB7347D}"/>
    <cellStyle name="Input 7 2 2 7 4" xfId="20515" xr:uid="{74EA3056-3642-4B0A-A15C-861E997B0D1A}"/>
    <cellStyle name="Input 7 2 2 7 5" xfId="13855" xr:uid="{FD5D88C8-28AA-46DD-A249-E2DCB4E64710}"/>
    <cellStyle name="Input 7 2 2 7 6" xfId="8697" xr:uid="{1948FA90-9BAA-4BCB-9F7E-599D50E44649}"/>
    <cellStyle name="Input 7 2 2 8" xfId="3426" xr:uid="{D8878E47-7E8C-4143-B00F-935077AE732B}"/>
    <cellStyle name="Input 7 2 2 8 2" xfId="6323" xr:uid="{9CBBD277-6D0F-476A-B96F-A82AF15A5B57}"/>
    <cellStyle name="Input 7 2 2 8 2 2" xfId="16811" xr:uid="{7E813771-36ED-4600-954E-D0B35DBCE85D}"/>
    <cellStyle name="Input 7 2 2 8 2 3" xfId="25094" xr:uid="{EE34CE1A-2542-47A1-B21A-488A9225B4F1}"/>
    <cellStyle name="Input 7 2 2 8 2 4" xfId="30244" xr:uid="{7DD73CDF-ED16-40DE-A79D-A82FF9B78F6A}"/>
    <cellStyle name="Input 7 2 2 8 2 5" xfId="34813" xr:uid="{12249E05-0251-4F65-90CD-D9B886DA9B28}"/>
    <cellStyle name="Input 7 2 2 8 3" xfId="11391" xr:uid="{0C17D163-EAE4-47A1-A76A-36A865DD06B9}"/>
    <cellStyle name="Input 7 2 2 8 4" xfId="20617" xr:uid="{1BF3B40F-14A6-4744-B854-BEC760A06564}"/>
    <cellStyle name="Input 7 2 2 8 5" xfId="19462" xr:uid="{849EACB2-2346-412C-999F-1C5E6A097C8A}"/>
    <cellStyle name="Input 7 2 2 8 6" xfId="29052" xr:uid="{58950B72-4065-41A7-BDA3-B67CE9E633A3}"/>
    <cellStyle name="Input 7 2 2 9" xfId="4168" xr:uid="{FB402E74-087B-4560-8C68-C26F58C82B8D}"/>
    <cellStyle name="Input 7 2 2 9 2" xfId="17334" xr:uid="{C778BAA5-3207-4DB3-8086-CD758DB2A9FF}"/>
    <cellStyle name="Input 7 2 2 9 2 2" xfId="25617" xr:uid="{E7DFC3D2-0CA7-46B0-A0AD-9DF970321763}"/>
    <cellStyle name="Input 7 2 2 9 2 3" xfId="30767" xr:uid="{D499F2DD-62E5-4CC8-9422-B78F111992B1}"/>
    <cellStyle name="Input 7 2 2 9 2 4" xfId="35336" xr:uid="{F3862F3F-BFE2-40AE-8C1D-10B04CBF920C}"/>
    <cellStyle name="Input 7 2 2 9 3" xfId="13453" xr:uid="{07D52C04-C20D-431E-8D15-765EEF99AD0A}"/>
    <cellStyle name="Input 7 2 2 9 4" xfId="22073" xr:uid="{BA881585-74E8-4343-9F0E-B7F1F6418421}"/>
    <cellStyle name="Input 7 2 2 9 5" xfId="27573" xr:uid="{3070B040-470A-4C5D-9237-C746511CA1F5}"/>
    <cellStyle name="Input 7 2 2 9 6" xfId="32431" xr:uid="{B1AA4175-0032-4726-A8BA-ECDD33B52C03}"/>
    <cellStyle name="Input 7 2 3" xfId="797" xr:uid="{6F65A248-2A91-4378-9CC6-02108296D4CE}"/>
    <cellStyle name="Input 7 2 3 10" xfId="6967" xr:uid="{6569CD33-0684-429F-B5EE-9DBDB5DF1F35}"/>
    <cellStyle name="Input 7 2 3 10 2" xfId="17969" xr:uid="{9E3F2904-E9CE-47F0-92A5-39F620589A22}"/>
    <cellStyle name="Input 7 2 3 10 2 2" xfId="26252" xr:uid="{938CE76F-17C4-4C0F-A64D-C2FF9FF49D6E}"/>
    <cellStyle name="Input 7 2 3 10 2 3" xfId="31402" xr:uid="{BE714CE8-730E-4012-BD96-010787035751}"/>
    <cellStyle name="Input 7 2 3 10 2 4" xfId="35971" xr:uid="{28E69C61-E973-41AB-B28C-C9CFB6815446}"/>
    <cellStyle name="Input 7 2 3 10 3" xfId="14347" xr:uid="{94D19CEE-D813-40CA-8F38-0C6C849E698D}"/>
    <cellStyle name="Input 7 2 3 10 4" xfId="22875" xr:uid="{19E45D54-4E9F-40BA-9EE2-B34912479F3D}"/>
    <cellStyle name="Input 7 2 3 10 5" xfId="28285" xr:uid="{6BCF2671-0BC2-40BB-8318-00FDAA1E4D16}"/>
    <cellStyle name="Input 7 2 3 10 6" xfId="33066" xr:uid="{BFDF82D0-B2CA-4DE9-A987-057567E7D43F}"/>
    <cellStyle name="Input 7 2 3 11" xfId="7454" xr:uid="{A3471DC9-C768-4202-825C-CE467E9C0C0A}"/>
    <cellStyle name="Input 7 2 3 11 2" xfId="18604" xr:uid="{B3569853-4F75-4871-A21F-F428842EC0AE}"/>
    <cellStyle name="Input 7 2 3 11 2 2" xfId="26887" xr:uid="{C5282DBC-3CF1-4B8C-8853-655D74D7AFA2}"/>
    <cellStyle name="Input 7 2 3 11 2 3" xfId="32037" xr:uid="{C1AD6ADD-F2AB-44EE-A8E7-47430AD8D763}"/>
    <cellStyle name="Input 7 2 3 11 2 4" xfId="36606" xr:uid="{7365E0A3-FA31-4A72-8D59-AA25135EAE3A}"/>
    <cellStyle name="Input 7 2 3 11 3" xfId="23742" xr:uid="{AA3938CD-5A37-410D-96F5-C0799E615BAD}"/>
    <cellStyle name="Input 7 2 3 11 4" xfId="29025" xr:uid="{AAC3FF35-1154-4851-9590-500E25E34C8D}"/>
    <cellStyle name="Input 7 2 3 11 5" xfId="33701" xr:uid="{2356DA47-667B-45A3-8950-37178A00F3A3}"/>
    <cellStyle name="Input 7 2 3 12" xfId="9507" xr:uid="{6073B236-2DDF-42EE-AA4D-C74C2BD75211}"/>
    <cellStyle name="Input 7 2 3 12 2" xfId="18923" xr:uid="{7159B20F-0E76-4750-88E9-53AC8740DE6C}"/>
    <cellStyle name="Input 7 2 3 12 3" xfId="21871" xr:uid="{D4D6C978-A880-427B-A89F-6700582A42D0}"/>
    <cellStyle name="Input 7 2 3 13" xfId="8931" xr:uid="{BADB3C60-3281-451B-9197-1B537D186EC3}"/>
    <cellStyle name="Input 7 2 3 14" xfId="19566" xr:uid="{B2039FD0-B848-414F-88B9-CA5135549124}"/>
    <cellStyle name="Input 7 2 3 2" xfId="888" xr:uid="{BFFF20D0-5BD9-45C1-84E5-7D2FF4CA976B}"/>
    <cellStyle name="Input 7 2 3 2 10" xfId="7973" xr:uid="{0F086B0B-68BC-4E9C-9E0E-6486B196827F}"/>
    <cellStyle name="Input 7 2 3 2 10 2" xfId="18538" xr:uid="{71FFA80C-B6FF-4FB1-A2E5-3CA72D66CB8D}"/>
    <cellStyle name="Input 7 2 3 2 10 2 2" xfId="26821" xr:uid="{B29BC0FC-31AD-4CCC-9BAD-28B1410A8A3C}"/>
    <cellStyle name="Input 7 2 3 2 10 2 3" xfId="31971" xr:uid="{7BFF8463-8DD7-4551-891E-71CCEA07502F}"/>
    <cellStyle name="Input 7 2 3 2 10 2 4" xfId="36540" xr:uid="{84548CCA-80BC-450F-9FAA-3025ADEA196C}"/>
    <cellStyle name="Input 7 2 3 2 10 3" xfId="23676" xr:uid="{C7538A29-8E93-4FB7-9AA8-707B992F2DBC}"/>
    <cellStyle name="Input 7 2 3 2 10 4" xfId="28959" xr:uid="{EB0834F1-E1FC-44A4-960C-B19A12F1B9F4}"/>
    <cellStyle name="Input 7 2 3 2 10 5" xfId="33635" xr:uid="{E92EED65-2AEA-466D-BA29-1A586497C7E3}"/>
    <cellStyle name="Input 7 2 3 2 11" xfId="9589" xr:uid="{0330D88F-C70F-4797-BE18-A1D52FBF06DE}"/>
    <cellStyle name="Input 7 2 3 2 11 2" xfId="19005" xr:uid="{E003AF25-2E6D-4D17-A603-1F19D7154F71}"/>
    <cellStyle name="Input 7 2 3 2 11 3" xfId="20589" xr:uid="{1B424189-7E1C-46E7-B38B-2CBDC0F84E5A}"/>
    <cellStyle name="Input 7 2 3 2 12" xfId="14965" xr:uid="{625FE0E8-815D-4814-B16B-D07382A4F2C8}"/>
    <cellStyle name="Input 7 2 3 2 13" xfId="21421" xr:uid="{9D48397C-2AA0-4F0F-A5E5-E5B23BD703DA}"/>
    <cellStyle name="Input 7 2 3 2 2" xfId="1020" xr:uid="{BE622BD2-C307-4CC4-806A-0111C451511C}"/>
    <cellStyle name="Input 7 2 3 2 2 10" xfId="9721" xr:uid="{4815D4D1-7941-4AAB-8111-2AB8A398CFA1}"/>
    <cellStyle name="Input 7 2 3 2 2 10 2" xfId="19137" xr:uid="{9FF253A1-C36E-46F5-AA86-FAA11884A75E}"/>
    <cellStyle name="Input 7 2 3 2 2 10 3" xfId="19584" xr:uid="{1522F16A-6E21-483E-B7B2-348BD4DCCE8D}"/>
    <cellStyle name="Input 7 2 3 2 2 11" xfId="8472" xr:uid="{84897A19-AE47-4018-872B-62DF0D986878}"/>
    <cellStyle name="Input 7 2 3 2 2 12" xfId="18735" xr:uid="{E9C5BAA5-5CDE-4663-97F6-ED831C2C1A0F}"/>
    <cellStyle name="Input 7 2 3 2 2 2" xfId="2186" xr:uid="{832C37B8-EE1C-43BD-A0F1-60BC1EBB65B1}"/>
    <cellStyle name="Input 7 2 3 2 2 2 2" xfId="5096" xr:uid="{D9800535-CEDC-4160-B820-D16E7B184409}"/>
    <cellStyle name="Input 7 2 3 2 2 2 2 2" xfId="16141" xr:uid="{DA8C2ED4-D630-4C88-AE11-900071CBF29D}"/>
    <cellStyle name="Input 7 2 3 2 2 2 2 3" xfId="24424" xr:uid="{F9798A4D-5826-489C-A1F1-0128257C7089}"/>
    <cellStyle name="Input 7 2 3 2 2 2 2 4" xfId="29574" xr:uid="{AA7B357E-AFCA-4716-B98E-E503EF117F32}"/>
    <cellStyle name="Input 7 2 3 2 2 2 2 5" xfId="34143" xr:uid="{AF7D4E3C-B650-4121-92A7-9BB26D50F5A5}"/>
    <cellStyle name="Input 7 2 3 2 2 2 3" xfId="10584" xr:uid="{6696A79C-02DA-4E57-865D-3CB980CF6456}"/>
    <cellStyle name="Input 7 2 3 2 2 2 4" xfId="19856" xr:uid="{F38D2D1A-C860-476B-BEA0-99BF1278F753}"/>
    <cellStyle name="Input 7 2 3 2 2 2 5" xfId="21085" xr:uid="{FE9C325C-6DBA-4ADE-A822-3E803E1132C1}"/>
    <cellStyle name="Input 7 2 3 2 2 2 6" xfId="19420" xr:uid="{4307D451-AACE-45F7-9541-22EBEEF54DDA}"/>
    <cellStyle name="Input 7 2 3 2 2 3" xfId="3039" xr:uid="{32C97535-BF15-4C5F-8F7D-7171045F11DC}"/>
    <cellStyle name="Input 7 2 3 2 2 3 2" xfId="5940" xr:uid="{A9BB886D-14BB-43E2-92DC-28E981A51F3C}"/>
    <cellStyle name="Input 7 2 3 2 2 3 2 2" xfId="16597" xr:uid="{6B593AC2-1D09-4334-AAAA-FDF10E5F4EEA}"/>
    <cellStyle name="Input 7 2 3 2 2 3 2 3" xfId="24880" xr:uid="{4DAB4C90-32F3-430E-8478-AE6149E590CD}"/>
    <cellStyle name="Input 7 2 3 2 2 3 2 4" xfId="30030" xr:uid="{F47A9271-CE30-4B10-80D4-D5942471EB75}"/>
    <cellStyle name="Input 7 2 3 2 2 3 2 5" xfId="34599" xr:uid="{4002F30E-8541-4F03-A60E-F06412717DBC}"/>
    <cellStyle name="Input 7 2 3 2 2 3 3" xfId="11117" xr:uid="{DE431F9A-EE68-4E05-A213-0D7D2C75909D}"/>
    <cellStyle name="Input 7 2 3 2 2 3 4" xfId="20362" xr:uid="{8EEB3F10-EDC5-4D5A-90EE-BE36B925F496}"/>
    <cellStyle name="Input 7 2 3 2 2 3 5" xfId="21695" xr:uid="{70F8CAF6-A947-46C8-8A84-B25B7A13A266}"/>
    <cellStyle name="Input 7 2 3 2 2 3 6" xfId="14433" xr:uid="{E8FB7ECB-7E3B-46CE-8684-2C966E8867BE}"/>
    <cellStyle name="Input 7 2 3 2 2 4" xfId="3380" xr:uid="{4EE4DE33-8194-4498-B9A3-0D7D623CFE80}"/>
    <cellStyle name="Input 7 2 3 2 2 4 2" xfId="6278" xr:uid="{30DACF28-126C-4634-9EB4-AE2C1F72669B}"/>
    <cellStyle name="Input 7 2 3 2 2 4 2 2" xfId="15807" xr:uid="{5429ADA4-1200-4C8F-8F36-D77661AED046}"/>
    <cellStyle name="Input 7 2 3 2 2 4 2 3" xfId="24090" xr:uid="{EAA8B67B-8EE5-4757-B5AD-8D8A357EA84E}"/>
    <cellStyle name="Input 7 2 3 2 2 4 2 4" xfId="29240" xr:uid="{11FE59AB-FC01-4F8E-9F03-A2FB85E6CC35}"/>
    <cellStyle name="Input 7 2 3 2 2 4 2 5" xfId="33809" xr:uid="{1F44480E-0318-4FB0-BCA1-70175144BA7D}"/>
    <cellStyle name="Input 7 2 3 2 2 4 3" xfId="10055" xr:uid="{7C975AFB-540B-46BD-A007-856E78EBB0F5}"/>
    <cellStyle name="Input 7 2 3 2 2 4 4" xfId="19398" xr:uid="{93CCB7F9-026D-4529-8E86-7B384FB747CE}"/>
    <cellStyle name="Input 7 2 3 2 2 4 5" xfId="20757" xr:uid="{287D287D-F65E-48DB-99F0-5C0031FAFBA7}"/>
    <cellStyle name="Input 7 2 3 2 2 4 6" xfId="27701" xr:uid="{7B98D5BC-D05F-496D-B8D5-0C7378AA2B38}"/>
    <cellStyle name="Input 7 2 3 2 2 5" xfId="3665" xr:uid="{97C8E7C3-747C-45FB-92EE-F9376F1BD32B}"/>
    <cellStyle name="Input 7 2 3 2 2 5 2" xfId="6562" xr:uid="{EB2CE236-5A7E-4A76-AB51-7BE4911B9BA0}"/>
    <cellStyle name="Input 7 2 3 2 2 5 2 2" xfId="17124" xr:uid="{E0413172-5690-49DE-9DD5-04423AC0FDF0}"/>
    <cellStyle name="Input 7 2 3 2 2 5 2 3" xfId="25407" xr:uid="{347541DE-8202-49D6-8EAB-64F7F67A7647}"/>
    <cellStyle name="Input 7 2 3 2 2 5 2 4" xfId="30557" xr:uid="{556738F1-BA48-4886-8373-711C0D6A3EB2}"/>
    <cellStyle name="Input 7 2 3 2 2 5 2 5" xfId="35126" xr:uid="{3E1166E0-1A96-4421-B238-44A945D93B3B}"/>
    <cellStyle name="Input 7 2 3 2 2 5 3" xfId="12398" xr:uid="{F12E0E18-A9BF-4496-920D-49B7E460D1B4}"/>
    <cellStyle name="Input 7 2 3 2 2 5 4" xfId="21333" xr:uid="{7B11E3DE-4F28-4460-8471-5C18299EBA14}"/>
    <cellStyle name="Input 7 2 3 2 2 5 5" xfId="27120" xr:uid="{0B8E6FA7-B668-45E8-B336-6FCD08FD90C6}"/>
    <cellStyle name="Input 7 2 3 2 2 5 6" xfId="32221" xr:uid="{5E6EEA2F-BCA9-4AFB-8CE9-D698A4B3FD7B}"/>
    <cellStyle name="Input 7 2 3 2 2 6" xfId="4431" xr:uid="{71712140-6678-4459-B51A-1E975FD54CB6}"/>
    <cellStyle name="Input 7 2 3 2 2 6 2" xfId="17532" xr:uid="{DC615BC8-2FAD-4F6B-95C8-3D1565470A99}"/>
    <cellStyle name="Input 7 2 3 2 2 6 2 2" xfId="25815" xr:uid="{BC3455FE-BFC6-45D0-868E-989D152308D9}"/>
    <cellStyle name="Input 7 2 3 2 2 6 2 3" xfId="30965" xr:uid="{076535B1-12B8-4CA0-B9DB-AA574600A9E6}"/>
    <cellStyle name="Input 7 2 3 2 2 6 2 4" xfId="35534" xr:uid="{21A2702B-B1C6-42AE-B5F8-FF60E88EDEF7}"/>
    <cellStyle name="Input 7 2 3 2 2 6 3" xfId="13850" xr:uid="{4C398F95-C57D-4AED-AB5D-6C65E5E7D0EB}"/>
    <cellStyle name="Input 7 2 3 2 2 6 4" xfId="22392" xr:uid="{FA9F1E22-677F-4570-A07D-CEA12E254D51}"/>
    <cellStyle name="Input 7 2 3 2 2 6 5" xfId="27821" xr:uid="{6C2B525B-2B08-4E8E-BB42-58CFD665D2B9}"/>
    <cellStyle name="Input 7 2 3 2 2 6 6" xfId="32629" xr:uid="{048D9D5E-3B4D-4552-B03A-23A588FACC57}"/>
    <cellStyle name="Input 7 2 3 2 2 7" xfId="7675" xr:uid="{E90788EA-CBC7-4892-A3F4-1B816D898E91}"/>
    <cellStyle name="Input 7 2 3 2 2 7 2" xfId="17447" xr:uid="{282EE145-3DF0-4388-A6B7-EE775720E3A3}"/>
    <cellStyle name="Input 7 2 3 2 2 7 2 2" xfId="25730" xr:uid="{E3F92286-2198-4D67-989E-EE502B6C9BFB}"/>
    <cellStyle name="Input 7 2 3 2 2 7 2 3" xfId="30880" xr:uid="{89A826B3-CEE9-4BE8-9482-CFD05531D7DD}"/>
    <cellStyle name="Input 7 2 3 2 2 7 2 4" xfId="35449" xr:uid="{F22AFA64-9B8F-4DCD-AE6B-561E96F5EBE5}"/>
    <cellStyle name="Input 7 2 3 2 2 7 3" xfId="13738" xr:uid="{51F996B6-896F-4601-B043-2A6B021C8C4F}"/>
    <cellStyle name="Input 7 2 3 2 2 7 4" xfId="22288" xr:uid="{FAE14080-4C6E-4899-9BA9-DFDE43D3976A}"/>
    <cellStyle name="Input 7 2 3 2 2 7 5" xfId="27732" xr:uid="{E606DD0E-1DF9-46B7-900A-F3BDD3FD5995}"/>
    <cellStyle name="Input 7 2 3 2 2 7 6" xfId="32544" xr:uid="{E4483952-F60D-4F00-9A64-47DDBC3F581D}"/>
    <cellStyle name="Input 7 2 3 2 2 8" xfId="7293" xr:uid="{53F4EE8F-960D-471B-8957-6D0D8B197657}"/>
    <cellStyle name="Input 7 2 3 2 2 8 2" xfId="18393" xr:uid="{8CEBE8D4-221A-4279-A675-F5D605825ED8}"/>
    <cellStyle name="Input 7 2 3 2 2 8 2 2" xfId="26676" xr:uid="{42C2D5C8-50CD-4117-BAA4-C7DCF44FDA60}"/>
    <cellStyle name="Input 7 2 3 2 2 8 2 3" xfId="31826" xr:uid="{FAE37236-3FF7-4106-92F2-95373D3968A0}"/>
    <cellStyle name="Input 7 2 3 2 2 8 2 4" xfId="36395" xr:uid="{58781644-CABF-4F7F-853B-853BABEC5032}"/>
    <cellStyle name="Input 7 2 3 2 2 8 3" xfId="15132" xr:uid="{22598606-55E3-4B66-A6BA-C5465A9D0A79}"/>
    <cellStyle name="Input 7 2 3 2 2 8 4" xfId="23531" xr:uid="{100AC3EE-658D-4A87-9C90-970D6A916B02}"/>
    <cellStyle name="Input 7 2 3 2 2 8 5" xfId="28814" xr:uid="{1FAA4C2F-34C1-497F-9FD2-E63EC389C560}"/>
    <cellStyle name="Input 7 2 3 2 2 8 6" xfId="33490" xr:uid="{22ED8B58-672B-452B-B2F4-D02E81733F22}"/>
    <cellStyle name="Input 7 2 3 2 2 9" xfId="8105" xr:uid="{308E210C-3E02-4476-97D7-6F4C768FE3CB}"/>
    <cellStyle name="Input 7 2 3 2 2 9 2" xfId="18489" xr:uid="{110FE94A-9A28-405C-82EF-7765511C5831}"/>
    <cellStyle name="Input 7 2 3 2 2 9 2 2" xfId="26772" xr:uid="{2E328E2B-26E1-4EB8-85E3-2CED41F64439}"/>
    <cellStyle name="Input 7 2 3 2 2 9 2 3" xfId="31922" xr:uid="{9299A91A-69E0-4FD2-92B3-0248E7C9F956}"/>
    <cellStyle name="Input 7 2 3 2 2 9 2 4" xfId="36491" xr:uid="{6DF1122D-BE20-414C-A1D0-353F8A837526}"/>
    <cellStyle name="Input 7 2 3 2 2 9 3" xfId="23627" xr:uid="{9AE8C983-8105-4113-8FAD-6284783C011A}"/>
    <cellStyle name="Input 7 2 3 2 2 9 4" xfId="28910" xr:uid="{84461D94-A013-40E0-91FF-EAFEBB93BBDA}"/>
    <cellStyle name="Input 7 2 3 2 2 9 5" xfId="33586" xr:uid="{0ABE9C77-2C31-45AE-A47E-75D2A0A69910}"/>
    <cellStyle name="Input 7 2 3 2 3" xfId="2063" xr:uid="{903EB295-DEC7-44CF-808A-75CE132F4458}"/>
    <cellStyle name="Input 7 2 3 2 3 2" xfId="4973" xr:uid="{96B573EB-13B8-405E-A491-BDF6B69CF93D}"/>
    <cellStyle name="Input 7 2 3 2 3 2 2" xfId="16009" xr:uid="{6D2FCBB6-2865-44D3-B6C6-20E9A0575C26}"/>
    <cellStyle name="Input 7 2 3 2 3 2 3" xfId="24292" xr:uid="{3D25861F-BAB4-4B5A-9E67-90087ED6E9D3}"/>
    <cellStyle name="Input 7 2 3 2 3 2 4" xfId="29442" xr:uid="{D7C7C4CB-F72C-4583-A974-3829FFE28F0E}"/>
    <cellStyle name="Input 7 2 3 2 3 2 5" xfId="34011" xr:uid="{ECA01647-A6F1-4F4C-9AC7-26525D689230}"/>
    <cellStyle name="Input 7 2 3 2 3 3" xfId="10452" xr:uid="{48D24910-3158-4DBA-AAF4-1A24A54EF75C}"/>
    <cellStyle name="Input 7 2 3 2 3 4" xfId="19724" xr:uid="{5A2390EB-107D-4AC3-9BB9-C9208189435D}"/>
    <cellStyle name="Input 7 2 3 2 3 5" xfId="23129" xr:uid="{AF8932AE-89B5-4466-B71C-219C5E535851}"/>
    <cellStyle name="Input 7 2 3 2 3 6" xfId="23131" xr:uid="{916E8F1C-7707-4287-86E2-BA72F45CA4BA}"/>
    <cellStyle name="Input 7 2 3 2 4" xfId="2338" xr:uid="{E6CDA0D0-8E27-4E93-A992-3E338F226010}"/>
    <cellStyle name="Input 7 2 3 2 4 2" xfId="5243" xr:uid="{75BC9630-8A33-4A8E-A59D-FFE35BE6DC8D}"/>
    <cellStyle name="Input 7 2 3 2 4 2 2" xfId="16465" xr:uid="{428B6D91-3DEB-4F3C-8C7B-1B5CBE73DF0D}"/>
    <cellStyle name="Input 7 2 3 2 4 2 3" xfId="24748" xr:uid="{3A57DB81-3D36-41CA-9B91-8B44A4BA197F}"/>
    <cellStyle name="Input 7 2 3 2 4 2 4" xfId="29898" xr:uid="{127B6C92-315F-47AE-A4B9-84D299CBC803}"/>
    <cellStyle name="Input 7 2 3 2 4 2 5" xfId="34467" xr:uid="{E0ADC34D-B719-4147-8D5C-CE26B7BA8E95}"/>
    <cellStyle name="Input 7 2 3 2 4 3" xfId="10985" xr:uid="{C303380E-895F-49FE-B1F5-751F0909B59A}"/>
    <cellStyle name="Input 7 2 3 2 4 4" xfId="20230" xr:uid="{2ECA3FD6-37CF-4179-8A8C-607316C8061B}"/>
    <cellStyle name="Input 7 2 3 2 4 5" xfId="21530" xr:uid="{86AD8554-1D37-4850-9FDE-9A8638109C28}"/>
    <cellStyle name="Input 7 2 3 2 4 6" xfId="27195" xr:uid="{64B8C4D0-3FB3-4D92-9142-AD5A685F2059}"/>
    <cellStyle name="Input 7 2 3 2 5" xfId="3248" xr:uid="{52CF8482-7361-4049-8E97-52051CB750A7}"/>
    <cellStyle name="Input 7 2 3 2 5 2" xfId="6146" xr:uid="{41FC7E91-790C-4679-9301-D89FC531B694}"/>
    <cellStyle name="Input 7 2 3 2 5 2 2" xfId="15741" xr:uid="{DF5440ED-B368-4EB2-9CBB-1264D480192B}"/>
    <cellStyle name="Input 7 2 3 2 5 2 3" xfId="24024" xr:uid="{B1CF3A7E-F81E-4C27-AF75-1700A3DBEA8C}"/>
    <cellStyle name="Input 7 2 3 2 5 2 4" xfId="29174" xr:uid="{93540FC3-1176-42F0-9962-F230AD4D7424}"/>
    <cellStyle name="Input 7 2 3 2 5 2 5" xfId="33743" xr:uid="{AE14D773-D9CC-45D4-9525-346A37DA8824}"/>
    <cellStyle name="Input 7 2 3 2 5 3" xfId="9925" xr:uid="{2AA67F08-1E0C-4808-A17F-960F65843072}"/>
    <cellStyle name="Input 7 2 3 2 5 4" xfId="19291" xr:uid="{D51987E0-6521-454D-96CA-1CA314339026}"/>
    <cellStyle name="Input 7 2 3 2 5 5" xfId="23808" xr:uid="{3D528CA7-BA90-427F-8E91-4806F2DC2EEF}"/>
    <cellStyle name="Input 7 2 3 2 5 6" xfId="27976" xr:uid="{E9E50BA8-925E-4391-A9B3-5ABB42610E99}"/>
    <cellStyle name="Input 7 2 3 2 6" xfId="3533" xr:uid="{7C9E07FE-160B-4BC8-A535-BE2BB3835D43}"/>
    <cellStyle name="Input 7 2 3 2 6 2" xfId="6430" xr:uid="{D8EBB17B-43B1-452A-A059-9697031109B3}"/>
    <cellStyle name="Input 7 2 3 2 6 2 2" xfId="16992" xr:uid="{648DE9F1-E88F-40F0-98FF-7982481E9CDB}"/>
    <cellStyle name="Input 7 2 3 2 6 2 3" xfId="25275" xr:uid="{0381FF31-664B-4F7A-9562-6F1D84A37C6B}"/>
    <cellStyle name="Input 7 2 3 2 6 2 4" xfId="30425" xr:uid="{C98FEC6C-C4D8-4AD5-8E89-25E1540CD0CA}"/>
    <cellStyle name="Input 7 2 3 2 6 2 5" xfId="34994" xr:uid="{06723D2D-D18E-49BA-94BD-5955842447B5}"/>
    <cellStyle name="Input 7 2 3 2 6 3" xfId="12266" xr:uid="{5134C433-B5DA-40B4-BC29-1F772D201F61}"/>
    <cellStyle name="Input 7 2 3 2 6 4" xfId="21201" xr:uid="{6485C1ED-2611-4609-AADC-8C65BA73300A}"/>
    <cellStyle name="Input 7 2 3 2 6 5" xfId="26988" xr:uid="{E1433372-D36B-404A-BC24-B1D4B26D46D1}"/>
    <cellStyle name="Input 7 2 3 2 6 6" xfId="32089" xr:uid="{D2E89586-2DA9-4AC6-9ADC-26A5F76359B7}"/>
    <cellStyle name="Input 7 2 3 2 7" xfId="4299" xr:uid="{89BF7178-CFF6-4158-8651-87A4B8AC1A53}"/>
    <cellStyle name="Input 7 2 3 2 7 2" xfId="17474" xr:uid="{E8489B2C-F49A-458E-A8DD-884F0636519A}"/>
    <cellStyle name="Input 7 2 3 2 7 2 2" xfId="25757" xr:uid="{1637C302-8002-4E53-AE0D-B37E58DA5C82}"/>
    <cellStyle name="Input 7 2 3 2 7 2 3" xfId="30907" xr:uid="{E5F24F99-C9A1-4291-9C31-584D5BDF9063}"/>
    <cellStyle name="Input 7 2 3 2 7 2 4" xfId="35476" xr:uid="{5AABA3AC-6C8B-4361-A8FC-8902DD4C9E6C}"/>
    <cellStyle name="Input 7 2 3 2 7 3" xfId="13794" xr:uid="{FA4B12EB-C27B-4214-8A16-9EA59DC6486C}"/>
    <cellStyle name="Input 7 2 3 2 7 4" xfId="22334" xr:uid="{BB0A4206-1F3B-4419-8702-C68E1C04C3D7}"/>
    <cellStyle name="Input 7 2 3 2 7 5" xfId="27763" xr:uid="{BA3A98CD-5AFD-4D26-92D1-127FFA50F9C6}"/>
    <cellStyle name="Input 7 2 3 2 7 6" xfId="32571" xr:uid="{A15E9CD7-553F-41F4-9564-54CCAEEDBFDF}"/>
    <cellStyle name="Input 7 2 3 2 8" xfId="7554" xr:uid="{1FAB7C10-FF15-413D-A1A3-B7CD0023CD98}"/>
    <cellStyle name="Input 7 2 3 2 8 2" xfId="17569" xr:uid="{E2403B29-CF68-4A96-88FA-FC7081A6F68D}"/>
    <cellStyle name="Input 7 2 3 2 8 2 2" xfId="25852" xr:uid="{C0CE1881-340D-400F-91B9-97470F4B7249}"/>
    <cellStyle name="Input 7 2 3 2 8 2 3" xfId="31002" xr:uid="{7F3C45E0-A1EB-4273-A455-DB2BEEF1D4DF}"/>
    <cellStyle name="Input 7 2 3 2 8 2 4" xfId="35571" xr:uid="{71D95855-A687-4ED9-A460-D860C1852EB1}"/>
    <cellStyle name="Input 7 2 3 2 8 3" xfId="13887" xr:uid="{E5AA7DCE-1B91-4062-8103-8B5EFC78E9C4}"/>
    <cellStyle name="Input 7 2 3 2 8 4" xfId="22429" xr:uid="{E8DC22EF-DC2A-43C2-BA23-0AF1702AD3D8}"/>
    <cellStyle name="Input 7 2 3 2 8 5" xfId="27858" xr:uid="{E7567F76-7DC7-4A38-A189-6D7763ACD3FF}"/>
    <cellStyle name="Input 7 2 3 2 8 6" xfId="32666" xr:uid="{7D6D4A2E-F2CC-4A9C-AC8A-71BE3CAA9D54}"/>
    <cellStyle name="Input 7 2 3 2 9" xfId="6989" xr:uid="{C2087C1B-C50B-45FD-A9E5-D1B3BAE40EA5}"/>
    <cellStyle name="Input 7 2 3 2 9 2" xfId="18261" xr:uid="{85390768-9A50-451C-A52C-FAB89CE414A3}"/>
    <cellStyle name="Input 7 2 3 2 9 2 2" xfId="26544" xr:uid="{5AE5D187-F76A-41C4-8E98-715DF9952FEA}"/>
    <cellStyle name="Input 7 2 3 2 9 2 3" xfId="31694" xr:uid="{E6C4B2E9-ACE7-4882-81D2-6D8E56B3442F}"/>
    <cellStyle name="Input 7 2 3 2 9 2 4" xfId="36263" xr:uid="{D541010B-FD2E-43D9-A269-02C1B7D6BD66}"/>
    <cellStyle name="Input 7 2 3 2 9 3" xfId="15004" xr:uid="{107CE6D8-3A12-4601-B01C-9C63ACA4EC9B}"/>
    <cellStyle name="Input 7 2 3 2 9 4" xfId="23399" xr:uid="{E2D67E0E-2B0E-4129-8F60-61D37968B2F2}"/>
    <cellStyle name="Input 7 2 3 2 9 5" xfId="28682" xr:uid="{61421675-466E-4632-A713-8C45E7894617}"/>
    <cellStyle name="Input 7 2 3 2 9 6" xfId="33358" xr:uid="{FDD24291-D54B-4C69-A79E-4BB6C6611138}"/>
    <cellStyle name="Input 7 2 3 3" xfId="948" xr:uid="{75170CB1-16AD-4DF9-B340-5E7E7FE7685B}"/>
    <cellStyle name="Input 7 2 3 3 10" xfId="9649" xr:uid="{52872927-8F4C-45C0-B00A-9E2807F98EC5}"/>
    <cellStyle name="Input 7 2 3 3 10 2" xfId="19065" xr:uid="{74FE4BF4-98DF-4CA7-8A12-3CDE74537A01}"/>
    <cellStyle name="Input 7 2 3 3 10 3" xfId="20587" xr:uid="{FE16DB23-09E4-4053-8871-95411480F080}"/>
    <cellStyle name="Input 7 2 3 3 11" xfId="8163" xr:uid="{AD590F55-DDB2-4894-9236-AFD08BB4EFAD}"/>
    <cellStyle name="Input 7 2 3 3 12" xfId="8459" xr:uid="{2B42F258-6E87-4728-8F1C-915E59D00C5D}"/>
    <cellStyle name="Input 7 2 3 3 2" xfId="2119" xr:uid="{E1CC1089-7C11-4B61-AFB5-46DAF01D53E2}"/>
    <cellStyle name="Input 7 2 3 3 2 2" xfId="5029" xr:uid="{E6645C9A-CFF8-4F87-8374-FDDB68BFBA06}"/>
    <cellStyle name="Input 7 2 3 3 2 2 2" xfId="16069" xr:uid="{29EEF46D-C554-49D1-B5EC-E9E48F1F8B0C}"/>
    <cellStyle name="Input 7 2 3 3 2 2 3" xfId="24352" xr:uid="{820A2C61-20B8-40EC-8EAE-13CB79F9F944}"/>
    <cellStyle name="Input 7 2 3 3 2 2 4" xfId="29502" xr:uid="{7D39B35C-EE57-43F3-A8D2-B7DE45109E5C}"/>
    <cellStyle name="Input 7 2 3 3 2 2 5" xfId="34071" xr:uid="{21D7261C-874B-4D8C-ABAB-16C0FF38800B}"/>
    <cellStyle name="Input 7 2 3 3 2 3" xfId="10512" xr:uid="{84CC4581-23EF-473E-B1E2-519857AA1C10}"/>
    <cellStyle name="Input 7 2 3 3 2 4" xfId="19784" xr:uid="{F10044A4-8A29-46CE-ABBA-818C00B3FDBA}"/>
    <cellStyle name="Input 7 2 3 3 2 5" xfId="21075" xr:uid="{D1243728-765F-4FB9-8E52-E3563826A50C}"/>
    <cellStyle name="Input 7 2 3 3 2 6" xfId="21559" xr:uid="{7220A601-3125-4E58-8294-7696C004FD24}"/>
    <cellStyle name="Input 7 2 3 3 3" xfId="2396" xr:uid="{2B5381C5-77AC-4290-A3C6-94A7F0ADBAD4}"/>
    <cellStyle name="Input 7 2 3 3 3 2" xfId="5301" xr:uid="{231A7F15-9456-41B5-811D-AE824B0B9ADF}"/>
    <cellStyle name="Input 7 2 3 3 3 2 2" xfId="16525" xr:uid="{1C5B3E12-981E-4981-9B9D-6DFB7D5CFB70}"/>
    <cellStyle name="Input 7 2 3 3 3 2 3" xfId="24808" xr:uid="{96D17D83-537F-4E28-93C5-9999AB138D7F}"/>
    <cellStyle name="Input 7 2 3 3 3 2 4" xfId="29958" xr:uid="{0B748B78-161D-448D-98A7-4C330F541B8A}"/>
    <cellStyle name="Input 7 2 3 3 3 2 5" xfId="34527" xr:uid="{444305EE-798E-4FCF-A259-CAA189AA18E1}"/>
    <cellStyle name="Input 7 2 3 3 3 3" xfId="11045" xr:uid="{10E923A7-ABEE-4AF6-883C-60C173408314}"/>
    <cellStyle name="Input 7 2 3 3 3 4" xfId="20290" xr:uid="{F4F220B2-EC2A-49A8-B4D3-D7553FC4FDB3}"/>
    <cellStyle name="Input 7 2 3 3 3 5" xfId="19472" xr:uid="{A026B9AE-4CB2-4CF5-ABC8-4A7FA75B16B4}"/>
    <cellStyle name="Input 7 2 3 3 3 6" xfId="27184" xr:uid="{FDD9DD9A-744F-44EF-9AC1-B0A005CA3850}"/>
    <cellStyle name="Input 7 2 3 3 4" xfId="3308" xr:uid="{FD3F082A-7496-4820-ACF7-D68B04ED3171}"/>
    <cellStyle name="Input 7 2 3 3 4 2" xfId="6206" xr:uid="{B875C484-A79D-4195-BEF4-35D2FB938B6D}"/>
    <cellStyle name="Input 7 2 3 3 4 2 2" xfId="16642" xr:uid="{D8195B9C-A516-4920-A626-EC2C028C1FFB}"/>
    <cellStyle name="Input 7 2 3 3 4 2 3" xfId="24925" xr:uid="{BD6A2FED-6C0A-4AD9-8663-08556AC469E6}"/>
    <cellStyle name="Input 7 2 3 3 4 2 4" xfId="30075" xr:uid="{E7781A6C-AF2B-403B-BF83-0E970324469A}"/>
    <cellStyle name="Input 7 2 3 3 4 2 5" xfId="34644" xr:uid="{9160C360-03A6-47F4-AD73-84DF2809A92F}"/>
    <cellStyle name="Input 7 2 3 3 4 3" xfId="11162" xr:uid="{F468E761-236A-443B-A12F-7731E7D4EDE9}"/>
    <cellStyle name="Input 7 2 3 3 4 4" xfId="20407" xr:uid="{09082B69-5F8E-464B-BB77-730BA1A4F86C}"/>
    <cellStyle name="Input 7 2 3 3 4 5" xfId="21895" xr:uid="{726CBAD6-1CFB-41C7-BC5D-6173EC8770BA}"/>
    <cellStyle name="Input 7 2 3 3 4 6" xfId="27663" xr:uid="{92B953CF-C665-431A-B54A-E093DFACDB73}"/>
    <cellStyle name="Input 7 2 3 3 5" xfId="3593" xr:uid="{A083D2A6-FAB1-46C2-929D-7D66D4803B39}"/>
    <cellStyle name="Input 7 2 3 3 5 2" xfId="6490" xr:uid="{8B58E79E-D44D-453C-9C68-CA0952E2C9E5}"/>
    <cellStyle name="Input 7 2 3 3 5 2 2" xfId="17052" xr:uid="{8882FDF1-6B93-481D-A6B5-AF0FAC02F91A}"/>
    <cellStyle name="Input 7 2 3 3 5 2 3" xfId="25335" xr:uid="{6F3EBA9A-505D-4162-A1D5-3A105793424D}"/>
    <cellStyle name="Input 7 2 3 3 5 2 4" xfId="30485" xr:uid="{D4EC7EE2-6CDC-4174-A400-14CFE43DD13D}"/>
    <cellStyle name="Input 7 2 3 3 5 2 5" xfId="35054" xr:uid="{7EBA7E58-698D-4B6B-9C36-16504B759748}"/>
    <cellStyle name="Input 7 2 3 3 5 3" xfId="12326" xr:uid="{D555758A-77B6-4064-8D93-126512EA1DFA}"/>
    <cellStyle name="Input 7 2 3 3 5 4" xfId="21261" xr:uid="{B834694B-3401-442C-A4C5-AF54C5709FEF}"/>
    <cellStyle name="Input 7 2 3 3 5 5" xfId="27048" xr:uid="{BD451E78-6F7C-4C30-B7D9-F74A36E6EDF6}"/>
    <cellStyle name="Input 7 2 3 3 5 6" xfId="32149" xr:uid="{EDF83812-740D-46BC-83E8-647801366CC4}"/>
    <cellStyle name="Input 7 2 3 3 6" xfId="4359" xr:uid="{A7F71799-4F7F-4451-BF1F-939F311F92FE}"/>
    <cellStyle name="Input 7 2 3 3 6 2" xfId="17261" xr:uid="{EE9390CA-714F-42C2-A891-E919B0BDD968}"/>
    <cellStyle name="Input 7 2 3 3 6 2 2" xfId="25544" xr:uid="{ADDAD70C-0B3A-4E64-9C3D-4E4B24615081}"/>
    <cellStyle name="Input 7 2 3 3 6 2 3" xfId="30694" xr:uid="{4B36663E-8E54-4079-94F9-EA205CBB935B}"/>
    <cellStyle name="Input 7 2 3 3 6 2 4" xfId="35263" xr:uid="{A4179F6F-6B2B-40F2-8CF7-5CA66FF05731}"/>
    <cellStyle name="Input 7 2 3 3 6 3" xfId="13363" xr:uid="{89FF6325-175E-44F9-945B-DE5C4AD7F2E6}"/>
    <cellStyle name="Input 7 2 3 3 6 4" xfId="21982" xr:uid="{65F18586-36E4-48AE-A97B-543BB0D502B7}"/>
    <cellStyle name="Input 7 2 3 3 6 5" xfId="27497" xr:uid="{77172576-FFD0-4484-8BF0-A6E15E089903}"/>
    <cellStyle name="Input 7 2 3 3 6 6" xfId="32358" xr:uid="{8F24776A-52AF-4BA7-B984-A6153AE3FFC7}"/>
    <cellStyle name="Input 7 2 3 3 7" xfId="7609" xr:uid="{4F59C4CE-6B23-4916-AA31-112000854A30}"/>
    <cellStyle name="Input 7 2 3 3 7 2" xfId="17948" xr:uid="{DE699197-D135-4E83-A485-53B8E7810CFE}"/>
    <cellStyle name="Input 7 2 3 3 7 2 2" xfId="26231" xr:uid="{5FFC7B27-2414-4F9F-A4A8-7A7D03FDCD97}"/>
    <cellStyle name="Input 7 2 3 3 7 2 3" xfId="31381" xr:uid="{0EC81017-6F7E-4BA1-91CC-7B0F201A0F04}"/>
    <cellStyle name="Input 7 2 3 3 7 2 4" xfId="35950" xr:uid="{E2316302-5E5C-4E08-B4D8-84005C3A7237}"/>
    <cellStyle name="Input 7 2 3 3 7 3" xfId="14327" xr:uid="{1438066E-91AB-455C-9E32-F139B4F7A35D}"/>
    <cellStyle name="Input 7 2 3 3 7 4" xfId="22854" xr:uid="{7525C66A-51B7-4880-B823-8072251878CA}"/>
    <cellStyle name="Input 7 2 3 3 7 5" xfId="28264" xr:uid="{DD55A1AC-9896-4D83-8000-944CB7982DCE}"/>
    <cellStyle name="Input 7 2 3 3 7 6" xfId="33045" xr:uid="{41761CCA-869E-4BA1-B343-596C504DADD7}"/>
    <cellStyle name="Input 7 2 3 3 8" xfId="7291" xr:uid="{DFA25CDE-CFEB-4F2B-A86C-F4125316BB63}"/>
    <cellStyle name="Input 7 2 3 3 8 2" xfId="18321" xr:uid="{9AEE32D4-44C0-4613-9F92-D67A09EB87D7}"/>
    <cellStyle name="Input 7 2 3 3 8 2 2" xfId="26604" xr:uid="{CD90A4B4-FB68-4B55-99CF-EC4A63A8082C}"/>
    <cellStyle name="Input 7 2 3 3 8 2 3" xfId="31754" xr:uid="{72B6DD8B-1EE7-412A-9D7A-6CFC750F1B60}"/>
    <cellStyle name="Input 7 2 3 3 8 2 4" xfId="36323" xr:uid="{266E21CF-03AE-4347-B2FE-277089EA60D9}"/>
    <cellStyle name="Input 7 2 3 3 8 3" xfId="15062" xr:uid="{1ED0EEF0-E01E-40C8-A430-F1AE607EF247}"/>
    <cellStyle name="Input 7 2 3 3 8 4" xfId="23459" xr:uid="{388FAB37-C903-4638-81D1-CE8712597DEA}"/>
    <cellStyle name="Input 7 2 3 3 8 5" xfId="28742" xr:uid="{BD72230E-3D7E-4CA5-905F-31C236BB73FF}"/>
    <cellStyle name="Input 7 2 3 3 8 6" xfId="33418" xr:uid="{B89CB82F-7EA2-45EF-B17A-6FDF91BEEE32}"/>
    <cellStyle name="Input 7 2 3 3 9" xfId="8033" xr:uid="{AA267F53-2C8E-4ED8-9967-F1D412D3512B}"/>
    <cellStyle name="Input 7 2 3 3 9 2" xfId="17908" xr:uid="{ED3FDD4D-C825-488B-BFAB-CED31EC950BA}"/>
    <cellStyle name="Input 7 2 3 3 9 2 2" xfId="26191" xr:uid="{63BFD400-F529-45DA-BB74-B909273F4139}"/>
    <cellStyle name="Input 7 2 3 3 9 2 3" xfId="31341" xr:uid="{E37A3506-A544-402C-998A-1DC7819621AD}"/>
    <cellStyle name="Input 7 2 3 3 9 2 4" xfId="35910" xr:uid="{6E0A29D3-4704-481E-B9B6-812D2E9F5E92}"/>
    <cellStyle name="Input 7 2 3 3 9 3" xfId="22813" xr:uid="{EBB6790A-C663-444D-91E7-06BD5B867C95}"/>
    <cellStyle name="Input 7 2 3 3 9 4" xfId="28224" xr:uid="{759F9192-02CF-4E72-A7F5-24718D802D3B}"/>
    <cellStyle name="Input 7 2 3 3 9 5" xfId="33005" xr:uid="{D32D2A35-327F-4708-9C0D-67D09073543C}"/>
    <cellStyle name="Input 7 2 3 4" xfId="1986" xr:uid="{9E5CB920-B53C-4C13-9F63-4E8BA32AEBAC}"/>
    <cellStyle name="Input 7 2 3 4 2" xfId="4896" xr:uid="{5B50401E-9765-4D70-B34A-413669143AAF}"/>
    <cellStyle name="Input 7 2 3 4 2 2" xfId="15926" xr:uid="{B071A177-D02D-4A6D-97B8-5584CD8481ED}"/>
    <cellStyle name="Input 7 2 3 4 2 3" xfId="24209" xr:uid="{9C84890E-2D1F-4E34-93B4-793BC8632F7E}"/>
    <cellStyle name="Input 7 2 3 4 2 4" xfId="29359" xr:uid="{348F0E5A-19CF-4FB1-9DC5-D73E95C4508F}"/>
    <cellStyle name="Input 7 2 3 4 2 5" xfId="33928" xr:uid="{1D4CFA20-EA4D-4961-AF91-7725ED238670}"/>
    <cellStyle name="Input 7 2 3 4 3" xfId="10368" xr:uid="{385C9DED-08DB-463E-99F3-0FA9D5A2DADF}"/>
    <cellStyle name="Input 7 2 3 4 4" xfId="19640" xr:uid="{FFD49924-2D27-4D17-A7A5-FB3AC4164605}"/>
    <cellStyle name="Input 7 2 3 4 5" xfId="20440" xr:uid="{B33019C0-C235-4A55-BE87-2413278120E7}"/>
    <cellStyle name="Input 7 2 3 4 6" xfId="8560" xr:uid="{40D2EE83-DB5B-43E3-8C6E-E2A76CF8B83C}"/>
    <cellStyle name="Input 7 2 3 5" xfId="2712" xr:uid="{7E8F54CD-B5E1-4682-AFCA-9EA68DA51B7C}"/>
    <cellStyle name="Input 7 2 3 5 2" xfId="5617" xr:uid="{DE866C8D-26D4-4DB0-A292-82252356E449}"/>
    <cellStyle name="Input 7 2 3 5 2 2" xfId="16380" xr:uid="{A05C888F-BE00-4907-B7F5-94F9AB8DCD5C}"/>
    <cellStyle name="Input 7 2 3 5 2 3" xfId="24663" xr:uid="{CB942D7A-BFD3-4841-A455-C95E64A05387}"/>
    <cellStyle name="Input 7 2 3 5 2 4" xfId="29813" xr:uid="{F8F47B5D-35FC-473C-951E-93FC49583872}"/>
    <cellStyle name="Input 7 2 3 5 2 5" xfId="34382" xr:uid="{0E943770-B5EF-4053-8055-806E51A26872}"/>
    <cellStyle name="Input 7 2 3 5 3" xfId="10900" xr:uid="{A79F570D-828C-4F5C-AA4B-B4DC853CE928}"/>
    <cellStyle name="Input 7 2 3 5 4" xfId="20145" xr:uid="{4F3A5F7E-7E88-4B9B-92B9-7C1A86E829F8}"/>
    <cellStyle name="Input 7 2 3 5 5" xfId="21587" xr:uid="{BD342294-37FD-4361-AE4A-DDC99F10A464}"/>
    <cellStyle name="Input 7 2 3 5 6" xfId="29043" xr:uid="{62D1BFA5-D9AF-4631-818C-FF9B77A81FC7}"/>
    <cellStyle name="Input 7 2 3 6" xfId="3166" xr:uid="{B2C4889E-F8E1-4085-AA1C-69AEAC096082}"/>
    <cellStyle name="Input 7 2 3 6 2" xfId="6064" xr:uid="{DF1265F1-D623-4CC6-BB95-F2780A27EBF4}"/>
    <cellStyle name="Input 7 2 3 6 2 2" xfId="16788" xr:uid="{339922B8-46B6-41B3-932E-721F4CEC1E0D}"/>
    <cellStyle name="Input 7 2 3 6 2 3" xfId="25071" xr:uid="{D7E394FD-A960-433A-AE21-93CEE76BE885}"/>
    <cellStyle name="Input 7 2 3 6 2 4" xfId="30221" xr:uid="{4B4CED95-389D-4948-8319-9E0BBBA13EE4}"/>
    <cellStyle name="Input 7 2 3 6 2 5" xfId="34790" xr:uid="{29503998-846A-45D7-A176-70588D3A63FB}"/>
    <cellStyle name="Input 7 2 3 6 3" xfId="11311" xr:uid="{6ED2E5D4-10CB-406D-828B-3DD78F79A87F}"/>
    <cellStyle name="Input 7 2 3 6 4" xfId="20557" xr:uid="{418D1768-3F92-4AC5-A162-97C9F66CC28D}"/>
    <cellStyle name="Input 7 2 3 6 5" xfId="18893" xr:uid="{52152792-9527-4BE7-AB08-90F0E4881964}"/>
    <cellStyle name="Input 7 2 3 6 6" xfId="27216" xr:uid="{ECF09758-8CCA-4DC0-9E17-D38ADBEA2A4C}"/>
    <cellStyle name="Input 7 2 3 7" xfId="3451" xr:uid="{D71E0FEA-E973-4FE5-8549-CFBA7EFF09F1}"/>
    <cellStyle name="Input 7 2 3 7 2" xfId="6348" xr:uid="{1A5212D5-2696-4C03-B83B-FD4E5CDE9F8B}"/>
    <cellStyle name="Input 7 2 3 7 2 2" xfId="16910" xr:uid="{6875CED6-8EE9-4119-B8E4-5FD54F243DE6}"/>
    <cellStyle name="Input 7 2 3 7 2 3" xfId="25193" xr:uid="{1AE0EC0D-2EDB-4802-854D-E635B6409722}"/>
    <cellStyle name="Input 7 2 3 7 2 4" xfId="30343" xr:uid="{8F45E958-CA7F-4849-8825-6996B752FEC2}"/>
    <cellStyle name="Input 7 2 3 7 2 5" xfId="34912" xr:uid="{2A1FD211-1930-4862-A074-4514EB68CB86}"/>
    <cellStyle name="Input 7 2 3 7 3" xfId="12184" xr:uid="{86D18562-3121-4FE8-9708-34D358058423}"/>
    <cellStyle name="Input 7 2 3 7 4" xfId="21119" xr:uid="{63713807-5E42-486E-B618-464182F46640}"/>
    <cellStyle name="Input 7 2 3 7 5" xfId="26906" xr:uid="{2CF19A18-89CF-4EC9-8500-17CAEB471E92}"/>
    <cellStyle name="Input 7 2 3 7 6" xfId="23117" xr:uid="{4EF3D28E-53ED-430F-B1A9-744E54D68445}"/>
    <cellStyle name="Input 7 2 3 8" xfId="4217" xr:uid="{7BD2BD31-3E84-4661-96E6-DCD4B0D2F837}"/>
    <cellStyle name="Input 7 2 3 8 2" xfId="17962" xr:uid="{9BEFBD66-0E5F-4898-B6E2-1A9D03FDCE38}"/>
    <cellStyle name="Input 7 2 3 8 2 2" xfId="26245" xr:uid="{57BB5F9F-A298-45BE-A0A8-0713DF42E0EE}"/>
    <cellStyle name="Input 7 2 3 8 2 3" xfId="31395" xr:uid="{A312CFA2-9A6F-45E1-98AA-0CDD430CFC5E}"/>
    <cellStyle name="Input 7 2 3 8 2 4" xfId="35964" xr:uid="{C6208B21-87D2-49A7-B916-1417A59757B3}"/>
    <cellStyle name="Input 7 2 3 8 3" xfId="14340" xr:uid="{0EC7C62B-1143-4058-8EB4-435984752F4F}"/>
    <cellStyle name="Input 7 2 3 8 4" xfId="22868" xr:uid="{EA6C732F-1160-490C-9C69-2567607BEE64}"/>
    <cellStyle name="Input 7 2 3 8 5" xfId="28278" xr:uid="{CD4F8AF5-399F-409D-8091-C0FC0DA75CCE}"/>
    <cellStyle name="Input 7 2 3 8 6" xfId="33059" xr:uid="{D91267F6-AAE9-4F51-8580-37931619A05E}"/>
    <cellStyle name="Input 7 2 3 9" xfId="7479" xr:uid="{C26BD50C-9F43-4896-819E-724CDCFC1B67}"/>
    <cellStyle name="Input 7 2 3 9 2" xfId="17251" xr:uid="{4ABC5022-D148-4821-BBD3-49350FF6ACF9}"/>
    <cellStyle name="Input 7 2 3 9 2 2" xfId="25534" xr:uid="{D960725B-1738-4673-A4F4-ED3885BD919C}"/>
    <cellStyle name="Input 7 2 3 9 2 3" xfId="30684" xr:uid="{EE9098FE-BAD9-416F-8C30-6A34A337795C}"/>
    <cellStyle name="Input 7 2 3 9 2 4" xfId="35253" xr:uid="{812A1ECF-4B16-48AC-9497-1F5EEF9DBEA7}"/>
    <cellStyle name="Input 7 2 3 9 3" xfId="13350" xr:uid="{E1AF4891-54BF-4530-AA5D-E79D63B9EA22}"/>
    <cellStyle name="Input 7 2 3 9 4" xfId="21969" xr:uid="{1C700440-23BA-4F18-B7A5-3FE7F5465304}"/>
    <cellStyle name="Input 7 2 3 9 5" xfId="27487" xr:uid="{67F14499-C848-428B-B6A5-872B27A580D4}"/>
    <cellStyle name="Input 7 2 3 9 6" xfId="32348" xr:uid="{B4B0E145-D490-403E-ADDB-5D2437BA6842}"/>
    <cellStyle name="Input 7 2 4" xfId="2393" xr:uid="{D94A8AEC-6442-459E-A68B-B7833D374AF9}"/>
    <cellStyle name="Input 7 2 4 2" xfId="5298" xr:uid="{71B75EBA-CCE6-4B0D-B65C-DAFAF9B3CDC7}"/>
    <cellStyle name="Input 7 2 4 2 2" xfId="15832" xr:uid="{1CFB935D-281F-42CF-BD91-8E6CC723E90D}"/>
    <cellStyle name="Input 7 2 4 2 3" xfId="24115" xr:uid="{2926DF31-A089-4280-A233-DE0470AB4EC4}"/>
    <cellStyle name="Input 7 2 4 2 4" xfId="29265" xr:uid="{31DD2ED1-47C5-4A28-8F7C-95F05DD59712}"/>
    <cellStyle name="Input 7 2 4 2 5" xfId="33834" xr:uid="{2F2F7284-EDFF-4241-8FE3-84249CB52B09}"/>
    <cellStyle name="Input 7 2 4 3" xfId="10095" xr:uid="{CABC8587-500D-49E0-B12B-4792D9529868}"/>
    <cellStyle name="Input 7 2 4 4" xfId="19429" xr:uid="{7DF3523E-5623-42FD-B639-5F776F5B17C3}"/>
    <cellStyle name="Input 7 2 4 5" xfId="20756" xr:uid="{8F8A527B-94E5-47B3-8732-4097D050A836}"/>
    <cellStyle name="Input 7 2 4 6" xfId="19364" xr:uid="{CC91DD5B-F4DC-49EC-9840-BB0377298FCD}"/>
    <cellStyle name="Input 7 2 5" xfId="2832" xr:uid="{7831AC98-4A63-45F3-B2DF-0FF8FA9BE430}"/>
    <cellStyle name="Input 7 2 5 2" xfId="5736" xr:uid="{722E0852-CEFA-4054-AF55-7E3A21DACDE4}"/>
    <cellStyle name="Input 7 2 5 2 2" xfId="16229" xr:uid="{5A33EA7E-0AAF-4945-9DAF-25F79BFCD630}"/>
    <cellStyle name="Input 7 2 5 2 3" xfId="24512" xr:uid="{36CFC820-362C-4659-A1F4-F62717311E67}"/>
    <cellStyle name="Input 7 2 5 2 4" xfId="29662" xr:uid="{405D6285-940D-4D49-85FB-D448324798CA}"/>
    <cellStyle name="Input 7 2 5 2 5" xfId="34231" xr:uid="{46621FEA-3205-4075-A3CC-C0162853917F}"/>
    <cellStyle name="Input 7 2 5 3" xfId="10748" xr:uid="{CCCD00D6-3470-4C5D-B072-407D4E438BAE}"/>
    <cellStyle name="Input 7 2 5 4" xfId="19993" xr:uid="{63AAED85-6645-4E62-88CA-0703F0493198}"/>
    <cellStyle name="Input 7 2 5 5" xfId="8962" xr:uid="{F3DBFB69-72E0-4B2E-B8E8-3D4C48C7FFF3}"/>
    <cellStyle name="Input 7 2 5 6" xfId="29131" xr:uid="{BB767538-78A8-4B32-96CF-93FE5B01211F}"/>
    <cellStyle name="Input 7 2 6" xfId="2872" xr:uid="{B0FF4CBB-A396-4B20-86DD-4BE21CE57D4C}"/>
    <cellStyle name="Input 7 2 6 2" xfId="5775" xr:uid="{41CD037E-C71F-4356-BFE3-FA1BB500FD2D}"/>
    <cellStyle name="Input 7 2 6 2 2" xfId="16785" xr:uid="{4CBD98BE-DCA8-4B78-A97B-A421FF058EDC}"/>
    <cellStyle name="Input 7 2 6 2 3" xfId="25068" xr:uid="{1650B946-715A-4802-B1CA-5EB3C4250A18}"/>
    <cellStyle name="Input 7 2 6 2 4" xfId="30218" xr:uid="{1D01A9EE-5005-4BC0-9523-CDAFAD72F0E2}"/>
    <cellStyle name="Input 7 2 6 2 5" xfId="34787" xr:uid="{FA843F5B-F893-47A3-BFE9-DE74A7574264}"/>
    <cellStyle name="Input 7 2 6 3" xfId="11308" xr:uid="{B26830DB-5178-4D99-8914-472BC44248FC}"/>
    <cellStyle name="Input 7 2 6 4" xfId="20554" xr:uid="{64E3F087-9778-491C-9F14-19936C125C58}"/>
    <cellStyle name="Input 7 2 6 5" xfId="21679" xr:uid="{BDD4D357-0A13-4BD1-AC78-9602C737A517}"/>
    <cellStyle name="Input 7 2 6 6" xfId="20942" xr:uid="{8E0A4C44-F9E1-4CF2-AAF9-D748FE4B6D12}"/>
    <cellStyle name="Input 7 2 7" xfId="3940" xr:uid="{4026C359-132A-4100-8F00-D449D7F53A09}"/>
    <cellStyle name="Input 7 2 7 2" xfId="16853" xr:uid="{F7DD3C4A-3CAD-443A-ADEF-88C60F62CC5F}"/>
    <cellStyle name="Input 7 2 7 2 2" xfId="25136" xr:uid="{5033175A-1112-447E-922F-06BD5518BDA5}"/>
    <cellStyle name="Input 7 2 7 2 3" xfId="30286" xr:uid="{5C14EE55-0E4C-43BF-9042-0B67F6C6A451}"/>
    <cellStyle name="Input 7 2 7 2 4" xfId="34855" xr:uid="{F401F8AD-8E1C-44C6-B8CE-1146C8E87487}"/>
    <cellStyle name="Input 7 2 7 3" xfId="11500" xr:uid="{425E784F-18CC-4EA3-8598-99D83A7077FD}"/>
    <cellStyle name="Input 7 2 7 4" xfId="20693" xr:uid="{32DF0652-94F3-4D4C-8D97-94C7C6EAF1ED}"/>
    <cellStyle name="Input 7 2 7 5" xfId="21044" xr:uid="{C9099B44-5247-4619-A5A7-4648F53994C8}"/>
    <cellStyle name="Input 7 2 7 6" xfId="18639" xr:uid="{A0122A06-1F5A-4E35-B2AB-7573F866EB73}"/>
    <cellStyle name="Input 7 2 8" xfId="7305" xr:uid="{1303A9DC-C5FB-4CFC-BE2C-16BDF0361675}"/>
    <cellStyle name="Input 7 2 8 2" xfId="17829" xr:uid="{4F081905-53A1-435B-9A79-5FE8C0748100}"/>
    <cellStyle name="Input 7 2 8 2 2" xfId="26112" xr:uid="{956CB5F5-D850-4D84-B4E5-99077B79FEFD}"/>
    <cellStyle name="Input 7 2 8 2 3" xfId="31262" xr:uid="{064ED9F2-747C-4C6E-BBBB-DB8A69F7652F}"/>
    <cellStyle name="Input 7 2 8 2 4" xfId="35831" xr:uid="{EA19B824-D061-41D1-AE5D-0BBCC19AEC55}"/>
    <cellStyle name="Input 7 2 8 3" xfId="14209" xr:uid="{BAD1D9AD-C45D-4E82-8016-E639F5437F97}"/>
    <cellStyle name="Input 7 2 8 4" xfId="22734" xr:uid="{650E45A6-88CD-482C-98E0-635DFFA8A637}"/>
    <cellStyle name="Input 7 2 8 5" xfId="28145" xr:uid="{988A7C01-0897-4EF3-8924-B2F8049CC4D8}"/>
    <cellStyle name="Input 7 2 8 6" xfId="32926" xr:uid="{0FD66388-A4EE-4F5E-803B-ECC54C1FB9DA}"/>
    <cellStyle name="Input 7 2 9" xfId="7882" xr:uid="{23DB45D4-3440-4578-B8F6-D23F94EB7D36}"/>
    <cellStyle name="Input 7 2 9 2" xfId="17877" xr:uid="{7EFE299C-93EA-4C0E-B3BA-A6088AD28797}"/>
    <cellStyle name="Input 7 2 9 2 2" xfId="26160" xr:uid="{F5F4FAA2-ECA8-40B9-AF25-A9E97756E10F}"/>
    <cellStyle name="Input 7 2 9 2 3" xfId="31310" xr:uid="{5F8593E1-E326-4EB1-BC58-5E829119D39E}"/>
    <cellStyle name="Input 7 2 9 2 4" xfId="35879" xr:uid="{8CE58B2E-70A8-48FD-904E-EB2D6D7BE85A}"/>
    <cellStyle name="Input 7 2 9 3" xfId="14253" xr:uid="{F42D169F-98D8-48B6-BAF3-C94DC3576DFD}"/>
    <cellStyle name="Input 7 2 9 4" xfId="22782" xr:uid="{25107B06-B863-48B9-BA21-851F9FD851B1}"/>
    <cellStyle name="Input 7 2 9 5" xfId="28193" xr:uid="{7973753A-0CC6-44A3-8BD2-E504B16E6366}"/>
    <cellStyle name="Input 7 2 9 6" xfId="32974" xr:uid="{86769933-469D-4489-811C-44F2DA7F9C24}"/>
    <cellStyle name="Input 7 3" xfId="638" xr:uid="{0CE1E33E-5FD2-4EEC-9C4A-5EC91A16928B}"/>
    <cellStyle name="Input 7 3 10" xfId="6962" xr:uid="{7EB75D7E-2742-4738-993D-7B30CC5A7C36}"/>
    <cellStyle name="Input 7 3 10 2" xfId="18019" xr:uid="{A519AAC7-7414-4ADE-9372-3B8FEC303F45}"/>
    <cellStyle name="Input 7 3 10 2 2" xfId="26302" xr:uid="{1D96FEB6-823B-4AB5-9BE4-8BC0690F0BEE}"/>
    <cellStyle name="Input 7 3 10 2 3" xfId="31452" xr:uid="{A7B9A2ED-9387-4863-9374-AACB3A585FDE}"/>
    <cellStyle name="Input 7 3 10 2 4" xfId="36021" xr:uid="{1784B225-9318-45C3-948B-6D5664D3F0A2}"/>
    <cellStyle name="Input 7 3 10 3" xfId="14393" xr:uid="{B158265B-AE0D-4C09-8D8C-87487FC95062}"/>
    <cellStyle name="Input 7 3 10 4" xfId="22925" xr:uid="{D61346A6-3216-4E40-A2BB-5E0E845B125C}"/>
    <cellStyle name="Input 7 3 10 5" xfId="28335" xr:uid="{31FB3F4B-0054-4C76-A4A5-1CB11BC24032}"/>
    <cellStyle name="Input 7 3 10 6" xfId="33116" xr:uid="{5CEE0224-D80C-4852-A02E-8728EB70AA65}"/>
    <cellStyle name="Input 7 3 11" xfId="7332" xr:uid="{7805B641-9BBF-4C1E-B1F4-60E656BC752E}"/>
    <cellStyle name="Input 7 3 11 2" xfId="17872" xr:uid="{0AEAAA03-3FE8-4FA0-B2C9-4CF032911858}"/>
    <cellStyle name="Input 7 3 11 2 2" xfId="26155" xr:uid="{D4ACB217-4BC9-4B06-92A3-C8E8D14004DF}"/>
    <cellStyle name="Input 7 3 11 2 3" xfId="31305" xr:uid="{C98AA7AF-0BE4-406E-A65C-6C03604A1E71}"/>
    <cellStyle name="Input 7 3 11 2 4" xfId="35874" xr:uid="{67B4CE04-0F9F-4DA8-901B-F6DB1F1C7393}"/>
    <cellStyle name="Input 7 3 11 3" xfId="14248" xr:uid="{DD8E1584-1DEC-4BCE-8F75-6F309A85DD57}"/>
    <cellStyle name="Input 7 3 11 4" xfId="22777" xr:uid="{6DBA87A0-384C-4FCE-9A7B-47DEEEFF8556}"/>
    <cellStyle name="Input 7 3 11 5" xfId="28188" xr:uid="{1A68053D-1F66-4B61-940A-149AEE24D732}"/>
    <cellStyle name="Input 7 3 11 6" xfId="32969" xr:uid="{14D2FF0A-FFAC-48F3-B3F0-A0B88A3A22AD}"/>
    <cellStyle name="Input 7 3 12" xfId="6880" xr:uid="{A888D87A-B183-435A-ACF2-495766B3CF75}"/>
    <cellStyle name="Input 7 3 12 2" xfId="17507" xr:uid="{436FE506-5BC4-4C6E-B744-E85A671274CC}"/>
    <cellStyle name="Input 7 3 12 2 2" xfId="25790" xr:uid="{C9B43475-61B5-44D1-9F01-58D9FFE21CD8}"/>
    <cellStyle name="Input 7 3 12 2 3" xfId="30940" xr:uid="{D93FCCA8-D4ED-420D-93EE-ED5F9100A229}"/>
    <cellStyle name="Input 7 3 12 2 4" xfId="35509" xr:uid="{76701EA8-A243-4E9C-A2C6-898A6B8AECCD}"/>
    <cellStyle name="Input 7 3 12 3" xfId="22367" xr:uid="{3B65B08B-B3C5-4FAF-BD70-6ED1172C7AE0}"/>
    <cellStyle name="Input 7 3 12 4" xfId="27796" xr:uid="{94C4D55A-F85D-448A-AC76-9F6FBC2D7FC7}"/>
    <cellStyle name="Input 7 3 12 5" xfId="32604" xr:uid="{2B4D7575-CF6F-431A-9408-72884732E459}"/>
    <cellStyle name="Input 7 3 13" xfId="9360" xr:uid="{DBC94FB3-181C-4E53-BEF3-404CF4F44433}"/>
    <cellStyle name="Input 7 3 13 2" xfId="18818" xr:uid="{388D5955-A6C9-478B-BB16-3FCD997D76C9}"/>
    <cellStyle name="Input 7 3 13 3" xfId="20891" xr:uid="{24ED88B7-C991-48E7-974E-C455444FBB98}"/>
    <cellStyle name="Input 7 3 14" xfId="15259" xr:uid="{A18F40ED-6C30-4C3A-95C0-3D51EAC9ABAF}"/>
    <cellStyle name="Input 7 3 15" xfId="21603" xr:uid="{A956E729-64D3-419B-A274-A00FB9062348}"/>
    <cellStyle name="Input 7 3 2" xfId="818" xr:uid="{FA917E60-3301-4B19-A0AD-81790B612C7F}"/>
    <cellStyle name="Input 7 3 2 10" xfId="7357" xr:uid="{2D5B1D44-2F66-46D6-A12E-0C0EB8003991}"/>
    <cellStyle name="Input 7 3 2 10 2" xfId="18198" xr:uid="{0AF602AD-D160-4383-A6CF-E8ADABFFDA48}"/>
    <cellStyle name="Input 7 3 2 10 2 2" xfId="26481" xr:uid="{E1DA5870-50FC-4DF7-8EF8-99018F6EE63C}"/>
    <cellStyle name="Input 7 3 2 10 2 3" xfId="31631" xr:uid="{A953E851-5C55-496A-9467-F27EDD8CBFDE}"/>
    <cellStyle name="Input 7 3 2 10 2 4" xfId="36200" xr:uid="{21A50456-DF30-4EB9-AFEC-3D5D8AF7DC21}"/>
    <cellStyle name="Input 7 3 2 10 3" xfId="14942" xr:uid="{13C2A4FA-BCB3-4219-831B-4746081A5F7F}"/>
    <cellStyle name="Input 7 3 2 10 4" xfId="23336" xr:uid="{EEBBBE25-1EDE-4659-91AE-CF34EA9F6393}"/>
    <cellStyle name="Input 7 3 2 10 5" xfId="28619" xr:uid="{B4772F1B-AC3A-4E13-B1E0-BD8D165EB76F}"/>
    <cellStyle name="Input 7 3 2 10 6" xfId="33295" xr:uid="{8C824D71-2842-41ED-A76E-008F872E3AA0}"/>
    <cellStyle name="Input 7 3 2 11" xfId="7909" xr:uid="{E6B676F3-068E-4F34-912A-D8BB3F0C712B}"/>
    <cellStyle name="Input 7 3 2 11 2" xfId="17857" xr:uid="{11CE9024-85D0-4554-87C0-2DCFF06EB1E6}"/>
    <cellStyle name="Input 7 3 2 11 2 2" xfId="26140" xr:uid="{E6D75C8D-6BB6-4E67-9E46-FD5C9E13D550}"/>
    <cellStyle name="Input 7 3 2 11 2 3" xfId="31290" xr:uid="{CB31121C-DAD3-4A24-BE28-67FDF2B8A4D4}"/>
    <cellStyle name="Input 7 3 2 11 2 4" xfId="35859" xr:uid="{E916EF79-3234-4C4E-A6EB-012717113D14}"/>
    <cellStyle name="Input 7 3 2 11 3" xfId="22762" xr:uid="{4EF37593-13C9-4DE1-A3BA-DA157772512C}"/>
    <cellStyle name="Input 7 3 2 11 4" xfId="28173" xr:uid="{033D9E8E-22EB-40F8-B125-C1880792C774}"/>
    <cellStyle name="Input 7 3 2 11 5" xfId="32954" xr:uid="{213A2A52-721A-4ACB-BA55-7BC74839E8C3}"/>
    <cellStyle name="Input 7 3 2 12" xfId="9526" xr:uid="{9909AAE5-6C1E-471A-A1D8-8E9403BF6886}"/>
    <cellStyle name="Input 7 3 2 12 2" xfId="18942" xr:uid="{CC201781-E883-4AA4-A114-02BF1AD62387}"/>
    <cellStyle name="Input 7 3 2 12 3" xfId="22137" xr:uid="{94C3AC55-A428-433F-9666-D4C0921F967E}"/>
    <cellStyle name="Input 7 3 2 13" xfId="13791" xr:uid="{4E69F2AD-08C6-4BEA-91ED-42B538D7740C}"/>
    <cellStyle name="Input 7 3 2 14" xfId="8826" xr:uid="{7D5751A6-E112-4598-A8C6-019F49A5CB20}"/>
    <cellStyle name="Input 7 3 2 2" xfId="896" xr:uid="{E2D2C575-07D6-421E-964A-79DB0603A273}"/>
    <cellStyle name="Input 7 3 2 2 10" xfId="7981" xr:uid="{D944AE00-0322-4034-B526-9AA99E4C31FA}"/>
    <cellStyle name="Input 7 3 2 2 10 2" xfId="17623" xr:uid="{6449005E-900E-43F8-9AFA-E70CCB8D6B30}"/>
    <cellStyle name="Input 7 3 2 2 10 2 2" xfId="25906" xr:uid="{227956FF-DE7E-4054-B5CC-1EEAF30FBC1A}"/>
    <cellStyle name="Input 7 3 2 2 10 2 3" xfId="31056" xr:uid="{3F0FA12F-F3BB-484D-943F-9C659DDAA9DD}"/>
    <cellStyle name="Input 7 3 2 2 10 2 4" xfId="35625" xr:uid="{CEE586F4-51C0-44E2-BFA7-17406B988852}"/>
    <cellStyle name="Input 7 3 2 2 10 3" xfId="22483" xr:uid="{CA67E4AE-396E-492D-8BE1-3D6B41316372}"/>
    <cellStyle name="Input 7 3 2 2 10 4" xfId="27912" xr:uid="{D55421DB-B979-46DA-A333-34E4EBD722A5}"/>
    <cellStyle name="Input 7 3 2 2 10 5" xfId="32720" xr:uid="{936700B0-3401-4AB2-A0B5-C71DF2D8E549}"/>
    <cellStyle name="Input 7 3 2 2 11" xfId="9597" xr:uid="{2552AC34-6528-4B17-9A15-2368F2FC9EAC}"/>
    <cellStyle name="Input 7 3 2 2 11 2" xfId="19013" xr:uid="{21F18690-7CD6-48B3-9A58-DB4AABCCEEF1}"/>
    <cellStyle name="Input 7 3 2 2 11 3" xfId="21482" xr:uid="{7E7EB3EA-3B72-4BB4-AEDB-A3B5FCA34FD7}"/>
    <cellStyle name="Input 7 3 2 2 12" xfId="8947" xr:uid="{14E7996C-F4E5-4FFB-A172-D68DB3AF4F64}"/>
    <cellStyle name="Input 7 3 2 2 13" xfId="22245" xr:uid="{D71827D9-3FD5-4FA2-91F6-3C83A01926C1}"/>
    <cellStyle name="Input 7 3 2 2 2" xfId="1028" xr:uid="{7899EFE8-3A14-4356-8E8A-AE41C83A6F28}"/>
    <cellStyle name="Input 7 3 2 2 2 10" xfId="9729" xr:uid="{A8CE48EE-5104-474F-94CF-CB340DDDD18F}"/>
    <cellStyle name="Input 7 3 2 2 2 10 2" xfId="19145" xr:uid="{B357E871-6BEA-4488-B494-C15A8610C19E}"/>
    <cellStyle name="Input 7 3 2 2 2 10 3" xfId="18732" xr:uid="{D13E32F7-6F27-41A3-A978-7466A0B74202}"/>
    <cellStyle name="Input 7 3 2 2 2 11" xfId="8161" xr:uid="{99348D0E-2DC3-4A6E-9753-6069B66CDE41}"/>
    <cellStyle name="Input 7 3 2 2 2 12" xfId="19432" xr:uid="{B1EE3722-875C-4AFC-BFC1-80FC6764833E}"/>
    <cellStyle name="Input 7 3 2 2 2 2" xfId="2194" xr:uid="{83AF95A9-1552-4578-813D-D0725747701B}"/>
    <cellStyle name="Input 7 3 2 2 2 2 2" xfId="5104" xr:uid="{B26132DE-F1F0-4CED-AAC7-DDE1DF9041A8}"/>
    <cellStyle name="Input 7 3 2 2 2 2 2 2" xfId="16149" xr:uid="{BB9483A1-B0EB-4D1F-B994-52DD7571F71B}"/>
    <cellStyle name="Input 7 3 2 2 2 2 2 3" xfId="24432" xr:uid="{34701B6F-6345-4C2E-B561-65EBECA176AB}"/>
    <cellStyle name="Input 7 3 2 2 2 2 2 4" xfId="29582" xr:uid="{4C888251-20B7-4390-A14F-6D0A78592F6E}"/>
    <cellStyle name="Input 7 3 2 2 2 2 2 5" xfId="34151" xr:uid="{96584540-BF0E-459C-9D80-778AA593FF4D}"/>
    <cellStyle name="Input 7 3 2 2 2 2 3" xfId="10592" xr:uid="{2F1DD143-3842-4637-AEAA-70302E41C9B5}"/>
    <cellStyle name="Input 7 3 2 2 2 2 4" xfId="19864" xr:uid="{16EA90F4-BEFF-41AF-9AF8-85FCDE4E7EF5}"/>
    <cellStyle name="Input 7 3 2 2 2 2 5" xfId="23128" xr:uid="{B1E9D680-C7F8-4D07-A11E-10A09732CCDC}"/>
    <cellStyle name="Input 7 3 2 2 2 2 6" xfId="21006" xr:uid="{4E81BE7F-EFB9-4E22-9041-33F1FA2B1A43}"/>
    <cellStyle name="Input 7 3 2 2 2 3" xfId="3020" xr:uid="{68899AD6-9C94-4A8F-85B1-AFF9E5A98F52}"/>
    <cellStyle name="Input 7 3 2 2 2 3 2" xfId="5921" xr:uid="{18C266D7-1879-450B-94BB-869D7EBB3AB1}"/>
    <cellStyle name="Input 7 3 2 2 2 3 2 2" xfId="16605" xr:uid="{16A2AFE8-185E-4ACC-B70B-5B04F525E5C9}"/>
    <cellStyle name="Input 7 3 2 2 2 3 2 3" xfId="24888" xr:uid="{ABEA2C45-70EF-4344-A26F-5FB19B2DB8F3}"/>
    <cellStyle name="Input 7 3 2 2 2 3 2 4" xfId="30038" xr:uid="{21AC8245-0A3A-4B1F-A54D-D211101D997E}"/>
    <cellStyle name="Input 7 3 2 2 2 3 2 5" xfId="34607" xr:uid="{CD419FBC-26B8-403E-8043-6CB4B071DA53}"/>
    <cellStyle name="Input 7 3 2 2 2 3 3" xfId="11125" xr:uid="{8CAFD253-FC2D-4897-AC17-1A61B534CE11}"/>
    <cellStyle name="Input 7 3 2 2 2 3 4" xfId="20370" xr:uid="{0967F773-DC56-43EB-94DB-EA0078E5C3C9}"/>
    <cellStyle name="Input 7 3 2 2 2 3 5" xfId="20704" xr:uid="{95417021-8E7E-4BD3-BE1B-299022D0CD5C}"/>
    <cellStyle name="Input 7 3 2 2 2 3 6" xfId="23242" xr:uid="{17D13E78-F1C7-4137-9FB1-D331AE164961}"/>
    <cellStyle name="Input 7 3 2 2 2 4" xfId="3388" xr:uid="{CF529433-3F00-44E6-8090-5AFD8456DCAE}"/>
    <cellStyle name="Input 7 3 2 2 2 4 2" xfId="6286" xr:uid="{BBCC1055-C6E0-4C2E-91A0-B0C86D88DE7B}"/>
    <cellStyle name="Input 7 3 2 2 2 4 2 2" xfId="16259" xr:uid="{2757F168-70B7-4C49-9E67-92C8B7A0BB89}"/>
    <cellStyle name="Input 7 3 2 2 2 4 2 3" xfId="24542" xr:uid="{DDF06A24-711C-452E-BCFA-8C52E198919E}"/>
    <cellStyle name="Input 7 3 2 2 2 4 2 4" xfId="29692" xr:uid="{0D4A9CC0-2B58-458F-A8B6-0062DFC6FB4B}"/>
    <cellStyle name="Input 7 3 2 2 2 4 2 5" xfId="34261" xr:uid="{BABD4A18-6249-4985-94ED-32E22ED6F0B2}"/>
    <cellStyle name="Input 7 3 2 2 2 4 3" xfId="10778" xr:uid="{42DCCFF1-404D-472D-A376-B2B9F9468DA5}"/>
    <cellStyle name="Input 7 3 2 2 2 4 4" xfId="20023" xr:uid="{C27CA5FB-E5C1-4FC2-ACA7-FF2098627EEC}"/>
    <cellStyle name="Input 7 3 2 2 2 4 5" xfId="22168" xr:uid="{89B727B8-CE2B-4C72-AFB7-220D55BF6A23}"/>
    <cellStyle name="Input 7 3 2 2 2 4 6" xfId="21526" xr:uid="{439DF9C5-5DE3-46D2-A38B-D9D75F67B3BC}"/>
    <cellStyle name="Input 7 3 2 2 2 5" xfId="3673" xr:uid="{ED24C24B-0E97-414F-A62A-14A5C06D9C02}"/>
    <cellStyle name="Input 7 3 2 2 2 5 2" xfId="6570" xr:uid="{C9E67ABA-E611-4CC7-A347-5E3A50170791}"/>
    <cellStyle name="Input 7 3 2 2 2 5 2 2" xfId="17132" xr:uid="{D29800D1-A6F2-463E-B461-43C165E7F59A}"/>
    <cellStyle name="Input 7 3 2 2 2 5 2 3" xfId="25415" xr:uid="{917E7B21-145A-4FB4-8F79-0595964D6452}"/>
    <cellStyle name="Input 7 3 2 2 2 5 2 4" xfId="30565" xr:uid="{5B4A1DFD-82E2-409F-8BB9-58E8F855FDAE}"/>
    <cellStyle name="Input 7 3 2 2 2 5 2 5" xfId="35134" xr:uid="{D21B6AFF-1BAC-44ED-B0C5-61930FF1CF55}"/>
    <cellStyle name="Input 7 3 2 2 2 5 3" xfId="12406" xr:uid="{908A7B25-1A74-4732-BC7B-C1FA3F09C6B9}"/>
    <cellStyle name="Input 7 3 2 2 2 5 4" xfId="21341" xr:uid="{C797BBE9-C09F-4318-8D2D-3A849038C4BD}"/>
    <cellStyle name="Input 7 3 2 2 2 5 5" xfId="27128" xr:uid="{7B0DEA62-1B32-4D3E-8551-49E3040DDC95}"/>
    <cellStyle name="Input 7 3 2 2 2 5 6" xfId="32229" xr:uid="{5F76E854-FE51-4F9A-92DA-090BA79F4CE1}"/>
    <cellStyle name="Input 7 3 2 2 2 6" xfId="4439" xr:uid="{B909AF2D-2A6C-4E48-818A-46A26C2A4F1E}"/>
    <cellStyle name="Input 7 3 2 2 2 6 2" xfId="17703" xr:uid="{DBA2BDB5-9D71-4E51-AEE5-D0D27C2FEAFD}"/>
    <cellStyle name="Input 7 3 2 2 2 6 2 2" xfId="25986" xr:uid="{3E359353-AD9B-43BB-B862-AB8EC32E6878}"/>
    <cellStyle name="Input 7 3 2 2 2 6 2 3" xfId="31136" xr:uid="{91E1CD29-ACFA-4589-B81B-2F268D496D9B}"/>
    <cellStyle name="Input 7 3 2 2 2 6 2 4" xfId="35705" xr:uid="{61FBF88E-C3F2-406B-957D-083413180ABE}"/>
    <cellStyle name="Input 7 3 2 2 2 6 3" xfId="14087" xr:uid="{3EA13DE4-9BA3-4D78-8531-DBDC58EC653F}"/>
    <cellStyle name="Input 7 3 2 2 2 6 4" xfId="22608" xr:uid="{D2001499-3C4F-496B-ADD9-47408AF0BB98}"/>
    <cellStyle name="Input 7 3 2 2 2 6 5" xfId="28019" xr:uid="{CCA8BBA1-C55C-4B7A-ACA2-527F923CE0F6}"/>
    <cellStyle name="Input 7 3 2 2 2 6 6" xfId="32800" xr:uid="{9086C429-BD13-4C64-800D-ABED2EF8E393}"/>
    <cellStyle name="Input 7 3 2 2 2 7" xfId="7683" xr:uid="{410D8C50-0569-46D0-A81E-76CA67446B50}"/>
    <cellStyle name="Input 7 3 2 2 2 7 2" xfId="17652" xr:uid="{2D9626A0-ED45-4847-9217-6F8F75FC3C12}"/>
    <cellStyle name="Input 7 3 2 2 2 7 2 2" xfId="25935" xr:uid="{00017A73-65F0-4C2A-979F-75110F3767E5}"/>
    <cellStyle name="Input 7 3 2 2 2 7 2 3" xfId="31085" xr:uid="{1D5104EF-68B6-4698-9C29-EECB8B8272C4}"/>
    <cellStyle name="Input 7 3 2 2 2 7 2 4" xfId="35654" xr:uid="{BFF40A98-C9FF-4BBB-B406-BE6F92147C0A}"/>
    <cellStyle name="Input 7 3 2 2 2 7 3" xfId="13965" xr:uid="{F1272E7D-0B6C-4FC6-BEEF-C88FE9532EE9}"/>
    <cellStyle name="Input 7 3 2 2 2 7 4" xfId="22512" xr:uid="{02E2A7D3-9A3D-491C-A657-4D8D01A95872}"/>
    <cellStyle name="Input 7 3 2 2 2 7 5" xfId="27941" xr:uid="{C1A05CB4-0F53-4D66-9D48-C05F5D81FDD1}"/>
    <cellStyle name="Input 7 3 2 2 2 7 6" xfId="32749" xr:uid="{B79D7162-FD14-4BBE-9FDE-A86CA0EE55EB}"/>
    <cellStyle name="Input 7 3 2 2 2 8" xfId="7799" xr:uid="{E0D99CAE-1DF8-434A-A38B-32A6C6B7DD06}"/>
    <cellStyle name="Input 7 3 2 2 2 8 2" xfId="18401" xr:uid="{40280989-1BF1-400C-B7D1-815EC402F879}"/>
    <cellStyle name="Input 7 3 2 2 2 8 2 2" xfId="26684" xr:uid="{1BCB306F-E7D7-43C6-9069-BF0BB4C61548}"/>
    <cellStyle name="Input 7 3 2 2 2 8 2 3" xfId="31834" xr:uid="{5FCAAE23-D1C3-45EC-916F-CBAF71E23DD0}"/>
    <cellStyle name="Input 7 3 2 2 2 8 2 4" xfId="36403" xr:uid="{67229BD6-CFD7-4D0F-94C6-290316CACC85}"/>
    <cellStyle name="Input 7 3 2 2 2 8 3" xfId="15140" xr:uid="{61CE70EB-A999-4871-8902-C97F66D52C19}"/>
    <cellStyle name="Input 7 3 2 2 2 8 4" xfId="23539" xr:uid="{0D0E6E44-7A89-4E78-9609-C504FB2C3531}"/>
    <cellStyle name="Input 7 3 2 2 2 8 5" xfId="28822" xr:uid="{868F15D5-2AE1-4B49-B886-C7C9D80DDDAB}"/>
    <cellStyle name="Input 7 3 2 2 2 8 6" xfId="33498" xr:uid="{A5C90419-7456-43FB-8D31-6B31A24746D5}"/>
    <cellStyle name="Input 7 3 2 2 2 9" xfId="8113" xr:uid="{E905511F-9537-4E9E-AD79-770C84552558}"/>
    <cellStyle name="Input 7 3 2 2 2 9 2" xfId="18428" xr:uid="{F4B46629-F782-4BF5-ADFD-EBE19D80E994}"/>
    <cellStyle name="Input 7 3 2 2 2 9 2 2" xfId="26711" xr:uid="{4E71781C-769D-4817-8850-3D523AC4F443}"/>
    <cellStyle name="Input 7 3 2 2 2 9 2 3" xfId="31861" xr:uid="{36E881FD-7722-468D-B83B-BBB8772A5BC2}"/>
    <cellStyle name="Input 7 3 2 2 2 9 2 4" xfId="36430" xr:uid="{6AC71D31-B4E5-4911-BB31-0B91C4E52F37}"/>
    <cellStyle name="Input 7 3 2 2 2 9 3" xfId="23566" xr:uid="{DCCD2AAC-2B09-466E-9445-B7B5561A41D8}"/>
    <cellStyle name="Input 7 3 2 2 2 9 4" xfId="28849" xr:uid="{C735D9AF-2999-4EE5-B8E6-177F23198CCC}"/>
    <cellStyle name="Input 7 3 2 2 2 9 5" xfId="33525" xr:uid="{11DE8046-B345-47FC-9872-349E3416308F}"/>
    <cellStyle name="Input 7 3 2 2 3" xfId="2071" xr:uid="{E93A6BD6-9A0C-43C6-92AC-FE5EFB6AD904}"/>
    <cellStyle name="Input 7 3 2 2 3 2" xfId="4981" xr:uid="{00CCB8BA-5C33-43D2-974F-C784A3EA5D7E}"/>
    <cellStyle name="Input 7 3 2 2 3 2 2" xfId="16017" xr:uid="{CAA201B2-2833-4ACF-BB4D-DD514482CBAA}"/>
    <cellStyle name="Input 7 3 2 2 3 2 3" xfId="24300" xr:uid="{61270D5A-2FE8-47E8-9EF3-B3A35B473FF3}"/>
    <cellStyle name="Input 7 3 2 2 3 2 4" xfId="29450" xr:uid="{2F02BF0C-5571-4D9D-9015-2D6907FB01F7}"/>
    <cellStyle name="Input 7 3 2 2 3 2 5" xfId="34019" xr:uid="{56A6F052-BE68-442B-9D04-76EEF92E634C}"/>
    <cellStyle name="Input 7 3 2 2 3 3" xfId="10460" xr:uid="{64915E47-7054-4D25-A40A-3241DF6EA670}"/>
    <cellStyle name="Input 7 3 2 2 3 4" xfId="19732" xr:uid="{37937D51-3C8C-43CB-933C-7DAB2C48D84C}"/>
    <cellStyle name="Input 7 3 2 2 3 5" xfId="20750" xr:uid="{BB4912F1-AE02-4303-89F0-A63AAB99C092}"/>
    <cellStyle name="Input 7 3 2 2 3 6" xfId="15243" xr:uid="{55176232-B380-4281-9088-A80E1D5634CD}"/>
    <cellStyle name="Input 7 3 2 2 4" xfId="3064" xr:uid="{05B965EA-93BF-4301-9E25-7DF531585766}"/>
    <cellStyle name="Input 7 3 2 2 4 2" xfId="5965" xr:uid="{F0D5F0B1-7AB7-4177-8AF1-4F1BBCE8A5C8}"/>
    <cellStyle name="Input 7 3 2 2 4 2 2" xfId="16473" xr:uid="{4B60D0EF-6A07-4E47-BEB5-5D4C8B33305E}"/>
    <cellStyle name="Input 7 3 2 2 4 2 3" xfId="24756" xr:uid="{1941A5D4-6447-47C4-92A8-4E0718233902}"/>
    <cellStyle name="Input 7 3 2 2 4 2 4" xfId="29906" xr:uid="{63BC4114-82EE-4C46-8D56-D378C283A257}"/>
    <cellStyle name="Input 7 3 2 2 4 2 5" xfId="34475" xr:uid="{68798BA1-B60F-40A4-A8FE-A319BD38F3A8}"/>
    <cellStyle name="Input 7 3 2 2 4 3" xfId="10993" xr:uid="{5994E18E-2CC1-4F7F-A806-D3F42541B3BD}"/>
    <cellStyle name="Input 7 3 2 2 4 4" xfId="20238" xr:uid="{3A8816A5-C64B-477A-89F6-94B7A9D9E664}"/>
    <cellStyle name="Input 7 3 2 2 4 5" xfId="18715" xr:uid="{0203B779-B953-42B1-B857-31AE1FC491A1}"/>
    <cellStyle name="Input 7 3 2 2 4 6" xfId="27745" xr:uid="{26513426-7465-4690-94E7-25B231344DF2}"/>
    <cellStyle name="Input 7 3 2 2 5" xfId="3256" xr:uid="{C07F4B7B-6400-4A25-9E55-34072AAAACE6}"/>
    <cellStyle name="Input 7 3 2 2 5 2" xfId="6154" xr:uid="{3ABC3121-CAA2-4CA1-BEC1-8475E7A89BDE}"/>
    <cellStyle name="Input 7 3 2 2 5 2 2" xfId="16181" xr:uid="{E62BF711-71E1-4DE6-B09D-D49F50AC8B3D}"/>
    <cellStyle name="Input 7 3 2 2 5 2 3" xfId="24464" xr:uid="{44D3899B-D1D7-4FEB-B28F-03458BFF66D0}"/>
    <cellStyle name="Input 7 3 2 2 5 2 4" xfId="29614" xr:uid="{2D92B724-1C1D-4FEF-B56D-AAC1E345542A}"/>
    <cellStyle name="Input 7 3 2 2 5 2 5" xfId="34183" xr:uid="{47BE2DCC-80F1-4B40-A72A-E738E05249ED}"/>
    <cellStyle name="Input 7 3 2 2 5 3" xfId="10667" xr:uid="{D74C5AB4-71CD-463C-A59E-592B5240AD7E}"/>
    <cellStyle name="Input 7 3 2 2 5 4" xfId="19923" xr:uid="{8DA83CE0-07BC-4B58-91E3-638E03410792}"/>
    <cellStyle name="Input 7 3 2 2 5 5" xfId="8639" xr:uid="{626172EC-AD4D-45FB-9DA6-130193FC09BE}"/>
    <cellStyle name="Input 7 3 2 2 5 6" xfId="27188" xr:uid="{AB1EFDE7-88B4-4CB5-87F8-F1962FBE52C9}"/>
    <cellStyle name="Input 7 3 2 2 6" xfId="3541" xr:uid="{803018C4-A7BC-4E11-BD96-418D67C7F097}"/>
    <cellStyle name="Input 7 3 2 2 6 2" xfId="6438" xr:uid="{D242FFF0-7C6F-4B73-BE5F-23D702D56A00}"/>
    <cellStyle name="Input 7 3 2 2 6 2 2" xfId="17000" xr:uid="{CA5E1B5A-65F0-42B6-B8D1-C00CF9E0120E}"/>
    <cellStyle name="Input 7 3 2 2 6 2 3" xfId="25283" xr:uid="{4EDD17DA-D325-41B8-91A1-EA50BB8ED04F}"/>
    <cellStyle name="Input 7 3 2 2 6 2 4" xfId="30433" xr:uid="{33E27F09-F0DA-4976-B955-FF267F2FA9CF}"/>
    <cellStyle name="Input 7 3 2 2 6 2 5" xfId="35002" xr:uid="{C40E270C-E6DD-4165-9CC6-A2FDB0848BB7}"/>
    <cellStyle name="Input 7 3 2 2 6 3" xfId="12274" xr:uid="{042B0C86-ACFE-469C-8FDF-4E7AB856A2C0}"/>
    <cellStyle name="Input 7 3 2 2 6 4" xfId="21209" xr:uid="{CFFEA5C6-0679-4CE3-8D61-3AACBE599884}"/>
    <cellStyle name="Input 7 3 2 2 6 5" xfId="26996" xr:uid="{41D4F791-5860-4FF7-8E48-30EF8C6D6C3D}"/>
    <cellStyle name="Input 7 3 2 2 6 6" xfId="32097" xr:uid="{50F1D812-5D5E-4DAE-A096-0DD485B2C648}"/>
    <cellStyle name="Input 7 3 2 2 7" xfId="4307" xr:uid="{A5AAA1E8-5BAD-4BCF-96DC-EA3FE4C36DE9}"/>
    <cellStyle name="Input 7 3 2 2 7 2" xfId="17316" xr:uid="{056C77AC-9B3F-45FE-BBCF-A964D45A47EB}"/>
    <cellStyle name="Input 7 3 2 2 7 2 2" xfId="25599" xr:uid="{F0F920E7-2FCB-475D-B329-01629E8BED62}"/>
    <cellStyle name="Input 7 3 2 2 7 2 3" xfId="30749" xr:uid="{1DCC0697-8887-438C-B9C1-EC8DDF9C0322}"/>
    <cellStyle name="Input 7 3 2 2 7 2 4" xfId="35318" xr:uid="{63DF13B7-4CC5-4815-AED9-5B368DAAE36D}"/>
    <cellStyle name="Input 7 3 2 2 7 3" xfId="13426" xr:uid="{C389373E-DA76-4F06-97CC-A1AF28072F08}"/>
    <cellStyle name="Input 7 3 2 2 7 4" xfId="22046" xr:uid="{292D1AE9-EAFD-452B-ABB9-96C12957B70C}"/>
    <cellStyle name="Input 7 3 2 2 7 5" xfId="27553" xr:uid="{FDF58006-4347-4568-9CEB-8B1AABC8369D}"/>
    <cellStyle name="Input 7 3 2 2 7 6" xfId="32413" xr:uid="{CD744994-AD4D-4637-9F4A-48E2D39400D1}"/>
    <cellStyle name="Input 7 3 2 2 8" xfId="7561" xr:uid="{A4CDDEA0-D067-4836-B677-C84FC17A1A95}"/>
    <cellStyle name="Input 7 3 2 2 8 2" xfId="17869" xr:uid="{86C41453-128E-4E37-85BF-4DE2E8F0BF8C}"/>
    <cellStyle name="Input 7 3 2 2 8 2 2" xfId="26152" xr:uid="{1B52DD23-77FB-47D4-BC15-C47ACD65CA04}"/>
    <cellStyle name="Input 7 3 2 2 8 2 3" xfId="31302" xr:uid="{92B576FB-056D-4928-AC38-F50F96CC1B37}"/>
    <cellStyle name="Input 7 3 2 2 8 2 4" xfId="35871" xr:uid="{5D7F0D32-33FD-4FB0-ADE1-57F0F0247C0B}"/>
    <cellStyle name="Input 7 3 2 2 8 3" xfId="14245" xr:uid="{EC7A64B0-9BE6-4DD2-99AF-21B59D423328}"/>
    <cellStyle name="Input 7 3 2 2 8 4" xfId="22774" xr:uid="{EC7C30F6-5DC3-419B-9624-F15F5AFD67BA}"/>
    <cellStyle name="Input 7 3 2 2 8 5" xfId="28185" xr:uid="{1FA08A06-26C6-4153-B992-2B14481F1585}"/>
    <cellStyle name="Input 7 3 2 2 8 6" xfId="32966" xr:uid="{5318AE62-53DB-468F-8614-0EAA06BF1B3B}"/>
    <cellStyle name="Input 7 3 2 2 9" xfId="6876" xr:uid="{291B3A2D-D5CC-496C-BBAA-65992A46A5B1}"/>
    <cellStyle name="Input 7 3 2 2 9 2" xfId="18269" xr:uid="{3D2E8779-A0FE-426A-95DB-F4DACF14903F}"/>
    <cellStyle name="Input 7 3 2 2 9 2 2" xfId="26552" xr:uid="{184BB2E7-B7EB-4D21-B140-7F33CD7B575D}"/>
    <cellStyle name="Input 7 3 2 2 9 2 3" xfId="31702" xr:uid="{54C204CA-11F1-4CC0-975B-1570662E4B41}"/>
    <cellStyle name="Input 7 3 2 2 9 2 4" xfId="36271" xr:uid="{269864B6-CD8A-4665-B3D2-961781B65716}"/>
    <cellStyle name="Input 7 3 2 2 9 3" xfId="15012" xr:uid="{2EE5019F-3700-4CB8-94C9-A77109B6A212}"/>
    <cellStyle name="Input 7 3 2 2 9 4" xfId="23407" xr:uid="{9820636C-9139-4820-A774-C0F92447EA96}"/>
    <cellStyle name="Input 7 3 2 2 9 5" xfId="28690" xr:uid="{27F06554-CA4A-4013-9863-69BE2CD99B89}"/>
    <cellStyle name="Input 7 3 2 2 9 6" xfId="33366" xr:uid="{0C8BAACA-BF53-45C0-A18F-107B04E86CF4}"/>
    <cellStyle name="Input 7 3 2 3" xfId="964" xr:uid="{0B866EBE-B005-432C-9BA9-E000F9107B61}"/>
    <cellStyle name="Input 7 3 2 3 10" xfId="9665" xr:uid="{B3B9EC35-D309-4961-8459-301D143E23FC}"/>
    <cellStyle name="Input 7 3 2 3 10 2" xfId="19081" xr:uid="{06403E2B-D70E-4781-A080-F80D42AD575A}"/>
    <cellStyle name="Input 7 3 2 3 10 3" xfId="18655" xr:uid="{8993C5EC-8BAB-4465-ACCA-63A8966AEB65}"/>
    <cellStyle name="Input 7 3 2 3 11" xfId="8158" xr:uid="{5D6FE2F6-51F2-4A69-8173-FE7065A61B4B}"/>
    <cellStyle name="Input 7 3 2 3 12" xfId="20706" xr:uid="{06854BE8-93E1-44E3-85A6-020BF8F5ADFA}"/>
    <cellStyle name="Input 7 3 2 3 2" xfId="2134" xr:uid="{683483CC-8317-4548-B7CB-ED8EEF108149}"/>
    <cellStyle name="Input 7 3 2 3 2 2" xfId="5044" xr:uid="{4E1B76DA-AD9D-4F44-A77D-3555E3076285}"/>
    <cellStyle name="Input 7 3 2 3 2 2 2" xfId="16085" xr:uid="{258AE25D-1EA8-402E-9D7F-03F12A8B8941}"/>
    <cellStyle name="Input 7 3 2 3 2 2 3" xfId="24368" xr:uid="{A0BC5CC9-06A6-493E-86EC-8258C4A1408D}"/>
    <cellStyle name="Input 7 3 2 3 2 2 4" xfId="29518" xr:uid="{3889259C-C59F-4FDA-95DA-57DF0F3FEC07}"/>
    <cellStyle name="Input 7 3 2 3 2 2 5" xfId="34087" xr:uid="{D64D4B15-E9A2-43EC-9BBD-36DDE0096CF3}"/>
    <cellStyle name="Input 7 3 2 3 2 3" xfId="10528" xr:uid="{68D7536C-A326-4E1E-8B52-9A15EDC2C42C}"/>
    <cellStyle name="Input 7 3 2 3 2 4" xfId="19800" xr:uid="{026A04AB-41C4-4BB8-8798-BC7F9CCF9168}"/>
    <cellStyle name="Input 7 3 2 3 2 5" xfId="20748" xr:uid="{4FDD74C3-FF85-4C1D-B891-DA1CED6DAF2E}"/>
    <cellStyle name="Input 7 3 2 3 2 6" xfId="18837" xr:uid="{6E035BF5-32A4-49BD-9375-16617BDD3BD5}"/>
    <cellStyle name="Input 7 3 2 3 3" xfId="2289" xr:uid="{F4EC5419-82BF-42E1-A322-4AC1DE20F096}"/>
    <cellStyle name="Input 7 3 2 3 3 2" xfId="5194" xr:uid="{798EC3B2-C6EE-4533-82F0-A5F7E3C3C1AB}"/>
    <cellStyle name="Input 7 3 2 3 3 2 2" xfId="16541" xr:uid="{0620849A-E916-4313-B6F9-42A338DA485B}"/>
    <cellStyle name="Input 7 3 2 3 3 2 3" xfId="24824" xr:uid="{1D477746-EBF1-4C3D-83CD-17B360010461}"/>
    <cellStyle name="Input 7 3 2 3 3 2 4" xfId="29974" xr:uid="{F504D1C3-AE61-431C-BC75-E635E25F620B}"/>
    <cellStyle name="Input 7 3 2 3 3 2 5" xfId="34543" xr:uid="{FE63D908-AABA-4F17-BCE3-BB68A064339A}"/>
    <cellStyle name="Input 7 3 2 3 3 3" xfId="11061" xr:uid="{4FABD01F-BAA2-44C5-8D47-E0B20E852242}"/>
    <cellStyle name="Input 7 3 2 3 3 4" xfId="20306" xr:uid="{9C05B0AC-030E-4D19-9D33-7886E6C63C19}"/>
    <cellStyle name="Input 7 3 2 3 3 5" xfId="15330" xr:uid="{8CD97A24-242C-4AA3-B876-8AA8C17525C3}"/>
    <cellStyle name="Input 7 3 2 3 3 6" xfId="23815" xr:uid="{F5861855-CEE0-4133-A99B-207521A77738}"/>
    <cellStyle name="Input 7 3 2 3 4" xfId="3324" xr:uid="{9A2FBA3E-3F7F-438E-B84F-4AAE802B4B2A}"/>
    <cellStyle name="Input 7 3 2 3 4 2" xfId="6222" xr:uid="{8E69FF97-24E5-43A7-AF7D-50424E7C491F}"/>
    <cellStyle name="Input 7 3 2 3 4 2 2" xfId="15806" xr:uid="{D6E6EB96-D57A-49BB-8367-24E25CD05DCC}"/>
    <cellStyle name="Input 7 3 2 3 4 2 3" xfId="24089" xr:uid="{00E4F86B-605F-4B5F-AE54-A82E90B4A9E8}"/>
    <cellStyle name="Input 7 3 2 3 4 2 4" xfId="29239" xr:uid="{714C7BC7-D69C-489F-928C-C5A5BEC5AFF8}"/>
    <cellStyle name="Input 7 3 2 3 4 2 5" xfId="33808" xr:uid="{7403A8B9-B478-4134-B2BC-E56D1C386942}"/>
    <cellStyle name="Input 7 3 2 3 4 3" xfId="10054" xr:uid="{4B330386-F62D-4D76-9E29-3D4AF20BF95F}"/>
    <cellStyle name="Input 7 3 2 3 4 4" xfId="19397" xr:uid="{BF9EF344-EFAC-4FFF-98DB-19D4ED124852}"/>
    <cellStyle name="Input 7 3 2 3 4 5" xfId="21512" xr:uid="{FC6AA0C7-5167-49AA-A508-B0E4D3047435}"/>
    <cellStyle name="Input 7 3 2 3 4 6" xfId="29107" xr:uid="{3414C358-7ECD-4720-8E78-DED372D4C239}"/>
    <cellStyle name="Input 7 3 2 3 5" xfId="3609" xr:uid="{6BC576B1-65EC-4785-9EE1-538364EE418E}"/>
    <cellStyle name="Input 7 3 2 3 5 2" xfId="6506" xr:uid="{6229503E-1B96-4A5E-ADD2-39FF77822141}"/>
    <cellStyle name="Input 7 3 2 3 5 2 2" xfId="17068" xr:uid="{23CD1E0D-BBC9-4777-8BC4-F3D4328A29FF}"/>
    <cellStyle name="Input 7 3 2 3 5 2 3" xfId="25351" xr:uid="{04D3F863-D276-4095-82DD-F4F7A556F897}"/>
    <cellStyle name="Input 7 3 2 3 5 2 4" xfId="30501" xr:uid="{B1DA1EC2-2DB8-40AF-B3B3-3539F46AC6D4}"/>
    <cellStyle name="Input 7 3 2 3 5 2 5" xfId="35070" xr:uid="{DF9257CB-8193-4A22-9A7F-8CF29DC5AA62}"/>
    <cellStyle name="Input 7 3 2 3 5 3" xfId="12342" xr:uid="{8C494D39-E852-4961-B66D-0E7D853A1FA2}"/>
    <cellStyle name="Input 7 3 2 3 5 4" xfId="21277" xr:uid="{EDAC2374-9346-44C2-94A9-1BB157F78197}"/>
    <cellStyle name="Input 7 3 2 3 5 5" xfId="27064" xr:uid="{48294379-04AB-4A76-9159-F750D89EB578}"/>
    <cellStyle name="Input 7 3 2 3 5 6" xfId="32165" xr:uid="{F2429BBA-AF88-43CB-BC1A-6472BD933372}"/>
    <cellStyle name="Input 7 3 2 3 6" xfId="4375" xr:uid="{35488DBD-274C-432C-87FA-A2F3A46B7FF5}"/>
    <cellStyle name="Input 7 3 2 3 6 2" xfId="17597" xr:uid="{2495D1BE-3E59-470E-ABE2-B767CAAFF686}"/>
    <cellStyle name="Input 7 3 2 3 6 2 2" xfId="25880" xr:uid="{AB62370B-420F-4491-A490-B4AEDB785B82}"/>
    <cellStyle name="Input 7 3 2 3 6 2 3" xfId="31030" xr:uid="{543A49E5-8EE5-4643-8F28-8E9C3863D88C}"/>
    <cellStyle name="Input 7 3 2 3 6 2 4" xfId="35599" xr:uid="{4683C275-9368-44A9-B3BD-71B400416FD5}"/>
    <cellStyle name="Input 7 3 2 3 6 3" xfId="13912" xr:uid="{3FAAA41E-364D-4549-B7FC-8A04DAD20E11}"/>
    <cellStyle name="Input 7 3 2 3 6 4" xfId="22457" xr:uid="{CDEE5038-D323-4165-A03B-58AB425203D4}"/>
    <cellStyle name="Input 7 3 2 3 6 5" xfId="27886" xr:uid="{ACDB0602-BD55-4288-9342-CA99945DDB7E}"/>
    <cellStyle name="Input 7 3 2 3 6 6" xfId="32694" xr:uid="{D3FFFC54-0CBE-4374-9C35-B8D121A250C1}"/>
    <cellStyle name="Input 7 3 2 3 7" xfId="7625" xr:uid="{3BC2F102-3DCD-42A3-A6F0-6ADCC4A61931}"/>
    <cellStyle name="Input 7 3 2 3 7 2" xfId="17930" xr:uid="{A92B8E8B-3532-4BDE-8272-C21AF8A3C719}"/>
    <cellStyle name="Input 7 3 2 3 7 2 2" xfId="26213" xr:uid="{1B7E3F74-FB6B-463F-9C94-5E78D228ADC6}"/>
    <cellStyle name="Input 7 3 2 3 7 2 3" xfId="31363" xr:uid="{2D737682-A371-4A69-9774-D56B54F39B02}"/>
    <cellStyle name="Input 7 3 2 3 7 2 4" xfId="35932" xr:uid="{EBA5BF33-007C-447E-8EE4-9A5377A8D220}"/>
    <cellStyle name="Input 7 3 2 3 7 3" xfId="14309" xr:uid="{5AE855BB-426F-40B7-8E9A-6D1C4467749D}"/>
    <cellStyle name="Input 7 3 2 3 7 4" xfId="22836" xr:uid="{69E8E7D2-672E-4B98-A8BE-A866FCD0047F}"/>
    <cellStyle name="Input 7 3 2 3 7 5" xfId="28246" xr:uid="{1940734B-2457-46E7-8E4B-B86CA3935EFF}"/>
    <cellStyle name="Input 7 3 2 3 7 6" xfId="33027" xr:uid="{A2B11837-5C34-40CF-99D4-0FA3481A5C02}"/>
    <cellStyle name="Input 7 3 2 3 8" xfId="7855" xr:uid="{92DFBE45-9231-4AA8-83C0-ACD8326D07C1}"/>
    <cellStyle name="Input 7 3 2 3 8 2" xfId="18337" xr:uid="{F65D4E24-8092-48E1-B8DC-09059CF164A8}"/>
    <cellStyle name="Input 7 3 2 3 8 2 2" xfId="26620" xr:uid="{29D4E829-A0CE-4298-86CF-0C25E7BCA724}"/>
    <cellStyle name="Input 7 3 2 3 8 2 3" xfId="31770" xr:uid="{14E0EB3B-1AAB-49CB-B35E-C365B14AC4BE}"/>
    <cellStyle name="Input 7 3 2 3 8 2 4" xfId="36339" xr:uid="{52FF4356-B75D-494F-BE40-3E60A27BB241}"/>
    <cellStyle name="Input 7 3 2 3 8 3" xfId="15078" xr:uid="{2251398B-0E7E-4FE6-90D0-6737DD5E7B74}"/>
    <cellStyle name="Input 7 3 2 3 8 4" xfId="23475" xr:uid="{E51D1171-E4A2-4DF6-B4DB-3AB971E004B4}"/>
    <cellStyle name="Input 7 3 2 3 8 5" xfId="28758" xr:uid="{68F814DD-964F-414F-8ACB-5D7708004A21}"/>
    <cellStyle name="Input 7 3 2 3 8 6" xfId="33434" xr:uid="{FBBF916B-FA8E-4EF8-BABD-4447739AF3C9}"/>
    <cellStyle name="Input 7 3 2 3 9" xfId="8049" xr:uid="{99F5DE22-05E7-4B89-AFCB-54DDC348665A}"/>
    <cellStyle name="Input 7 3 2 3 9 2" xfId="17606" xr:uid="{CE4F5ABA-F907-492E-AEC4-49702300C7AD}"/>
    <cellStyle name="Input 7 3 2 3 9 2 2" xfId="25889" xr:uid="{B59E642E-D16D-465D-B75E-4B96D47CDABC}"/>
    <cellStyle name="Input 7 3 2 3 9 2 3" xfId="31039" xr:uid="{4001AEF2-F785-4CA3-9F8D-F6E74E57FD4A}"/>
    <cellStyle name="Input 7 3 2 3 9 2 4" xfId="35608" xr:uid="{F471C508-9DC7-42F5-9047-20C8DFAB50DD}"/>
    <cellStyle name="Input 7 3 2 3 9 3" xfId="22466" xr:uid="{BABB0457-E157-43DE-9FC6-F3D6FF49678F}"/>
    <cellStyle name="Input 7 3 2 3 9 4" xfId="27895" xr:uid="{303BF3E0-8925-4E30-96A3-C30C927A6E56}"/>
    <cellStyle name="Input 7 3 2 3 9 5" xfId="32703" xr:uid="{A6ADA113-B74E-4EF0-B36B-6DA24E303FB8}"/>
    <cellStyle name="Input 7 3 2 4" xfId="2004" xr:uid="{5454E9A9-2B5D-4DD6-BB64-E2D0CD5B6D5B}"/>
    <cellStyle name="Input 7 3 2 4 2" xfId="4914" xr:uid="{9998B73F-888B-466E-BC90-5FDE4F7CF8DC}"/>
    <cellStyle name="Input 7 3 2 4 2 2" xfId="15945" xr:uid="{62F0F9E2-6886-48B3-B5C9-EF37A1B634FA}"/>
    <cellStyle name="Input 7 3 2 4 2 3" xfId="24228" xr:uid="{8D7C0D1E-6F8F-4EC5-82EE-2ED50197E0C4}"/>
    <cellStyle name="Input 7 3 2 4 2 4" xfId="29378" xr:uid="{F63867C5-E54D-430C-8683-CDD415397534}"/>
    <cellStyle name="Input 7 3 2 4 2 5" xfId="33947" xr:uid="{2E65B279-C2B2-425D-A51B-2181373B8D3A}"/>
    <cellStyle name="Input 7 3 2 4 3" xfId="10388" xr:uid="{50072E85-36D9-4D48-A5DD-CEBB455197FB}"/>
    <cellStyle name="Input 7 3 2 4 4" xfId="19660" xr:uid="{7B2F76D6-9BB5-489F-A429-CDAED58B7211}"/>
    <cellStyle name="Input 7 3 2 4 5" xfId="21850" xr:uid="{D6C5B408-00B3-4D5A-844A-3CDFC2A26D0D}"/>
    <cellStyle name="Input 7 3 2 4 6" xfId="23828" xr:uid="{BE98F0E8-386A-40CC-AC18-C696A66820D4}"/>
    <cellStyle name="Input 7 3 2 5" xfId="2821" xr:uid="{103A8873-1CA6-461D-9C57-B7E048F00A95}"/>
    <cellStyle name="Input 7 3 2 5 2" xfId="5725" xr:uid="{77BF0E74-9D15-406E-9EC7-702E4EB231AF}"/>
    <cellStyle name="Input 7 3 2 5 2 2" xfId="16399" xr:uid="{78717A15-B61E-4EAD-9011-765347B5C949}"/>
    <cellStyle name="Input 7 3 2 5 2 3" xfId="24682" xr:uid="{ECAB9B6A-6656-4B52-A8A8-5FA48EB8AEE8}"/>
    <cellStyle name="Input 7 3 2 5 2 4" xfId="29832" xr:uid="{E50F2B3B-1B49-4443-8EC4-77D1C24A63CB}"/>
    <cellStyle name="Input 7 3 2 5 2 5" xfId="34401" xr:uid="{C8DF09E4-8CAB-46CA-9638-F4ADEA7004EA}"/>
    <cellStyle name="Input 7 3 2 5 3" xfId="10919" xr:uid="{8DB389E9-EB98-42F1-A797-8C50238577E4}"/>
    <cellStyle name="Input 7 3 2 5 4" xfId="20164" xr:uid="{3F6717B9-2D07-4BD3-B28A-4C02DA1CB32A}"/>
    <cellStyle name="Input 7 3 2 5 5" xfId="19912" xr:uid="{01F6E2CC-0BB2-4977-8226-803C343314C9}"/>
    <cellStyle name="Input 7 3 2 5 6" xfId="29087" xr:uid="{C1155BA5-0D07-403A-9A0F-44E8B62D5C6D}"/>
    <cellStyle name="Input 7 3 2 6" xfId="3185" xr:uid="{4219A261-1442-42A1-AF4B-B191768E73D1}"/>
    <cellStyle name="Input 7 3 2 6 2" xfId="6083" xr:uid="{BFC78B5C-9AA1-400A-8D7B-2D782632C3CA}"/>
    <cellStyle name="Input 7 3 2 6 2 2" xfId="16663" xr:uid="{66F8A71E-DDF0-4D97-B6F1-8FFB9786C5C3}"/>
    <cellStyle name="Input 7 3 2 6 2 3" xfId="24946" xr:uid="{6C6BF9ED-5E72-40E7-B47C-52BBABD5F039}"/>
    <cellStyle name="Input 7 3 2 6 2 4" xfId="30096" xr:uid="{CCFD7AF5-214B-49BB-A6BC-2BC94822813C}"/>
    <cellStyle name="Input 7 3 2 6 2 5" xfId="34665" xr:uid="{84DAA4FD-C1C6-41F5-94EF-6CDFDF48E85C}"/>
    <cellStyle name="Input 7 3 2 6 3" xfId="11183" xr:uid="{6BDD6A11-9A7F-49C3-A856-BB8071D5517C}"/>
    <cellStyle name="Input 7 3 2 6 4" xfId="20429" xr:uid="{0F178A64-C0ED-4A26-8B5F-3F6CFF91C0CC}"/>
    <cellStyle name="Input 7 3 2 6 5" xfId="22529" xr:uid="{C865AFBA-8748-417F-8126-E02900A8643A}"/>
    <cellStyle name="Input 7 3 2 6 6" xfId="28571" xr:uid="{4C980F64-AFA2-403B-BB0E-36C40BFADA46}"/>
    <cellStyle name="Input 7 3 2 7" xfId="3470" xr:uid="{E8FEF1F5-4D7C-46B4-9FFC-D7EE374CC987}"/>
    <cellStyle name="Input 7 3 2 7 2" xfId="6367" xr:uid="{D9E0F2A9-B94A-4302-AF54-AC55BA43AF00}"/>
    <cellStyle name="Input 7 3 2 7 2 2" xfId="16929" xr:uid="{D70AD87F-55F2-4D0C-842F-186E88608673}"/>
    <cellStyle name="Input 7 3 2 7 2 3" xfId="25212" xr:uid="{2DE6BD00-704F-4365-ACDB-44E0B8B819D0}"/>
    <cellStyle name="Input 7 3 2 7 2 4" xfId="30362" xr:uid="{032AB038-EC73-4D17-AFC1-0239B25F39F4}"/>
    <cellStyle name="Input 7 3 2 7 2 5" xfId="34931" xr:uid="{C5215422-176F-4215-BD4C-296718263E3D}"/>
    <cellStyle name="Input 7 3 2 7 3" xfId="12203" xr:uid="{7125CF86-AEF4-4C25-ADD7-18A1ECF5F726}"/>
    <cellStyle name="Input 7 3 2 7 4" xfId="21138" xr:uid="{77B6CD93-7486-4851-9C9A-FADCA4C6D1D0}"/>
    <cellStyle name="Input 7 3 2 7 5" xfId="26925" xr:uid="{22F52506-A347-498C-9FB7-19EA9F21B0A1}"/>
    <cellStyle name="Input 7 3 2 7 6" xfId="27308" xr:uid="{0FEF4E28-737E-4D08-A1F2-168F902908DE}"/>
    <cellStyle name="Input 7 3 2 8" xfId="4236" xr:uid="{FE2F1B46-3CE3-42F1-B81F-F3E667B1B576}"/>
    <cellStyle name="Input 7 3 2 8 2" xfId="17704" xr:uid="{7D12CAA1-C4BE-4FB6-9E82-86069E6C6A84}"/>
    <cellStyle name="Input 7 3 2 8 2 2" xfId="25987" xr:uid="{9E2E66BE-F7F6-4057-AF41-D53FC21157C9}"/>
    <cellStyle name="Input 7 3 2 8 2 3" xfId="31137" xr:uid="{C098D701-1E36-43E6-B273-7D0D4C98A5A4}"/>
    <cellStyle name="Input 7 3 2 8 2 4" xfId="35706" xr:uid="{FAD75DB1-8C2A-41E8-B6C6-D4A15B028207}"/>
    <cellStyle name="Input 7 3 2 8 3" xfId="14088" xr:uid="{9098CE46-3A88-43A6-ADA3-A1A41CB19AC0}"/>
    <cellStyle name="Input 7 3 2 8 4" xfId="22609" xr:uid="{21DB4276-858C-44FD-BB05-1675A9050513}"/>
    <cellStyle name="Input 7 3 2 8 5" xfId="28020" xr:uid="{67E17C36-A863-4079-93AE-597734AF8DCF}"/>
    <cellStyle name="Input 7 3 2 8 6" xfId="32801" xr:uid="{35378917-6A99-4572-B4D0-9F35A9CCF6F5}"/>
    <cellStyle name="Input 7 3 2 9" xfId="7498" xr:uid="{FE9C85A8-4F0E-465D-947A-719C8EF2204A}"/>
    <cellStyle name="Input 7 3 2 9 2" xfId="17256" xr:uid="{6872771D-986F-48E9-A639-2677688A160E}"/>
    <cellStyle name="Input 7 3 2 9 2 2" xfId="25539" xr:uid="{68CDE5D9-271A-42F0-B533-25B2268F8B89}"/>
    <cellStyle name="Input 7 3 2 9 2 3" xfId="30689" xr:uid="{987EBC88-4E03-4B95-9FFE-1484E6E87326}"/>
    <cellStyle name="Input 7 3 2 9 2 4" xfId="35258" xr:uid="{3DE0C9E7-79CF-4BC1-A8FD-57227B896DED}"/>
    <cellStyle name="Input 7 3 2 9 3" xfId="13355" xr:uid="{7EA1AE62-0872-4C82-A5F6-ADA444CF09DC}"/>
    <cellStyle name="Input 7 3 2 9 4" xfId="21974" xr:uid="{67CADEDA-418C-4B41-B653-4F6C6DEBA336}"/>
    <cellStyle name="Input 7 3 2 9 5" xfId="27492" xr:uid="{0493A898-1078-477C-AD1C-B0D35E0474D4}"/>
    <cellStyle name="Input 7 3 2 9 6" xfId="32353" xr:uid="{9F7523D6-4B97-4EC1-921B-0A408D002C7C}"/>
    <cellStyle name="Input 7 3 3" xfId="807" xr:uid="{E4B84B5B-FB22-4363-BB28-AD09D4D9ED89}"/>
    <cellStyle name="Input 7 3 3 10" xfId="7898" xr:uid="{1B8C843F-F167-4738-BD37-760E30BC38E1}"/>
    <cellStyle name="Input 7 3 3 10 2" xfId="18522" xr:uid="{DF02982E-1A96-479E-9A0F-F67B799D8EBC}"/>
    <cellStyle name="Input 7 3 3 10 2 2" xfId="26805" xr:uid="{FB8A2FB4-057B-4A30-BA24-69EF0A0E81DC}"/>
    <cellStyle name="Input 7 3 3 10 2 3" xfId="31955" xr:uid="{AA423676-DFF0-44F7-B646-20239F60EF9F}"/>
    <cellStyle name="Input 7 3 3 10 2 4" xfId="36524" xr:uid="{B1A44ABC-B2A0-4BD6-989D-D5374A8F156A}"/>
    <cellStyle name="Input 7 3 3 10 3" xfId="23660" xr:uid="{E163EE67-04F8-4CC1-AB8B-A6CA89D0F15C}"/>
    <cellStyle name="Input 7 3 3 10 4" xfId="28943" xr:uid="{1D905AF7-4C69-4311-9A94-B3E53609E32E}"/>
    <cellStyle name="Input 7 3 3 10 5" xfId="33619" xr:uid="{C45885FA-72E8-43A1-A612-3B4EE8EC3C35}"/>
    <cellStyle name="Input 7 3 3 11" xfId="9515" xr:uid="{85331F74-31C3-453D-9D91-E648B4ED6889}"/>
    <cellStyle name="Input 7 3 3 11 2" xfId="18931" xr:uid="{828E66EC-2863-4D2F-97ED-87FA3424C3F2}"/>
    <cellStyle name="Input 7 3 3 11 3" xfId="23882" xr:uid="{B6F24A08-5A0B-4659-BDA3-B8BA05CD37F3}"/>
    <cellStyle name="Input 7 3 3 12" xfId="8524" xr:uid="{60947F19-F1D7-4CCF-8407-1AD6EFF3B12F}"/>
    <cellStyle name="Input 7 3 3 13" xfId="21817" xr:uid="{336B010B-8975-4C37-8BBB-1F04B4B49263}"/>
    <cellStyle name="Input 7 3 3 2" xfId="954" xr:uid="{41CE195F-9BC8-4621-8AC6-DBFAB95C36C3}"/>
    <cellStyle name="Input 7 3 3 2 10" xfId="9655" xr:uid="{DCEF5826-55CC-4AC5-A149-04BFBDD188D9}"/>
    <cellStyle name="Input 7 3 3 2 10 2" xfId="19071" xr:uid="{8AA25C2C-0427-49E0-AAC2-A7FBEFD6245A}"/>
    <cellStyle name="Input 7 3 3 2 10 3" xfId="23878" xr:uid="{AAE8B3DE-16B4-4D88-8065-46F857072B13}"/>
    <cellStyle name="Input 7 3 3 2 11" xfId="8400" xr:uid="{67B9B113-DC32-4EEA-AE75-FCD8C5D3ED39}"/>
    <cellStyle name="Input 7 3 3 2 12" xfId="8807" xr:uid="{A4620C62-1A55-45F2-8423-529F31A6B769}"/>
    <cellStyle name="Input 7 3 3 2 2" xfId="2124" xr:uid="{A12ABCA6-BE6C-4ED5-BE05-EAF655BB29CA}"/>
    <cellStyle name="Input 7 3 3 2 2 2" xfId="5034" xr:uid="{D6C3591C-7E5A-4C12-A112-2251AA93CC09}"/>
    <cellStyle name="Input 7 3 3 2 2 2 2" xfId="16075" xr:uid="{2EDDA208-1709-492A-9412-4F1F36BB2EF7}"/>
    <cellStyle name="Input 7 3 3 2 2 2 3" xfId="24358" xr:uid="{C1D942EA-86B5-4582-8970-44689E32468F}"/>
    <cellStyle name="Input 7 3 3 2 2 2 4" xfId="29508" xr:uid="{21566135-310A-447A-9C30-0A85D0918414}"/>
    <cellStyle name="Input 7 3 3 2 2 2 5" xfId="34077" xr:uid="{432A87EA-6094-4C32-859D-C271BFD49667}"/>
    <cellStyle name="Input 7 3 3 2 2 3" xfId="10518" xr:uid="{01DBC46D-CD92-40D8-B3DF-4EC970E60805}"/>
    <cellStyle name="Input 7 3 3 2 2 4" xfId="19790" xr:uid="{EB17F825-14BE-4759-ABCA-F49152667620}"/>
    <cellStyle name="Input 7 3 3 2 2 5" xfId="21407" xr:uid="{67217986-E4D9-4F25-B073-47786B8ADAB3}"/>
    <cellStyle name="Input 7 3 3 2 2 6" xfId="19346" xr:uid="{41E73F2D-8319-4F6A-A44B-2981AD44A46E}"/>
    <cellStyle name="Input 7 3 3 2 3" xfId="2711" xr:uid="{E06DF35A-F756-4B57-8E50-E883B9F0F93E}"/>
    <cellStyle name="Input 7 3 3 2 3 2" xfId="5616" xr:uid="{8EBEC198-37A9-4B02-AFCF-493C0CE42F39}"/>
    <cellStyle name="Input 7 3 3 2 3 2 2" xfId="16531" xr:uid="{CB473FD2-853C-4DD4-BCF8-0A6B84B885CA}"/>
    <cellStyle name="Input 7 3 3 2 3 2 3" xfId="24814" xr:uid="{27F4EE5B-5A8D-46FE-8A41-780112CBEA8F}"/>
    <cellStyle name="Input 7 3 3 2 3 2 4" xfId="29964" xr:uid="{110D0574-97D9-4051-9C39-F74D91A7C56A}"/>
    <cellStyle name="Input 7 3 3 2 3 2 5" xfId="34533" xr:uid="{D125BDBA-E458-4FF7-820C-DA95CB6A0A88}"/>
    <cellStyle name="Input 7 3 3 2 3 3" xfId="11051" xr:uid="{DD1B9BD6-8BDB-4DA2-9C8E-2E8FEF3DD572}"/>
    <cellStyle name="Input 7 3 3 2 3 4" xfId="20296" xr:uid="{8AA9DCC3-5ACB-4186-8169-DE866F7E8068}"/>
    <cellStyle name="Input 7 3 3 2 3 5" xfId="20867" xr:uid="{02F524D8-A276-4730-B365-028BA5DA4755}"/>
    <cellStyle name="Input 7 3 3 2 3 6" xfId="8996" xr:uid="{19A8E114-C91B-4FAF-9969-CB068DFD2776}"/>
    <cellStyle name="Input 7 3 3 2 4" xfId="3314" xr:uid="{09BCF233-3C0E-460B-822D-A72FA929AE85}"/>
    <cellStyle name="Input 7 3 3 2 4 2" xfId="6212" xr:uid="{545483C0-802C-4CDF-89D2-8641E5539163}"/>
    <cellStyle name="Input 7 3 3 2 4 2 2" xfId="16756" xr:uid="{5C66CBDB-C0A8-4CBD-9457-E354D00D7A14}"/>
    <cellStyle name="Input 7 3 3 2 4 2 3" xfId="25039" xr:uid="{991ED929-B521-4C9A-ADDD-95BBA2D50081}"/>
    <cellStyle name="Input 7 3 3 2 4 2 4" xfId="30189" xr:uid="{B19AE616-1B36-4476-8212-95EA8976DECD}"/>
    <cellStyle name="Input 7 3 3 2 4 2 5" xfId="34758" xr:uid="{DD8873B8-E597-4EFF-B2EF-D85B5C171928}"/>
    <cellStyle name="Input 7 3 3 2 4 3" xfId="11279" xr:uid="{30FD1A1F-68EA-4A6B-9B63-C42CD485FA54}"/>
    <cellStyle name="Input 7 3 3 2 4 4" xfId="20525" xr:uid="{CF8A93EE-B527-48FF-B2E4-EA5EA53B414C}"/>
    <cellStyle name="Input 7 3 3 2 4 5" xfId="21060" xr:uid="{01B8513C-6B92-4287-B290-73DD87852FAB}"/>
    <cellStyle name="Input 7 3 3 2 4 6" xfId="21652" xr:uid="{948F7619-7D8F-491B-884F-BDC2D7A06AE2}"/>
    <cellStyle name="Input 7 3 3 2 5" xfId="3599" xr:uid="{056627F1-E4F9-41B6-9290-5000DA19F597}"/>
    <cellStyle name="Input 7 3 3 2 5 2" xfId="6496" xr:uid="{FA9F76EC-09E8-472E-BEEF-8FF304ECEF3B}"/>
    <cellStyle name="Input 7 3 3 2 5 2 2" xfId="17058" xr:uid="{572B4721-44EE-4963-84A2-52D225C238FF}"/>
    <cellStyle name="Input 7 3 3 2 5 2 3" xfId="25341" xr:uid="{6607CE0E-D534-4E9B-A00E-95CA43034ED0}"/>
    <cellStyle name="Input 7 3 3 2 5 2 4" xfId="30491" xr:uid="{5ABBE500-B2AE-40B5-94DA-20263C90B9D5}"/>
    <cellStyle name="Input 7 3 3 2 5 2 5" xfId="35060" xr:uid="{DCFD2241-077B-412E-879F-254ED540E9AA}"/>
    <cellStyle name="Input 7 3 3 2 5 3" xfId="12332" xr:uid="{210134DB-A6D4-46DE-A4B4-9FD8B54E6BCD}"/>
    <cellStyle name="Input 7 3 3 2 5 4" xfId="21267" xr:uid="{CA14F019-3DFE-4D1D-89FD-1FA8771338E9}"/>
    <cellStyle name="Input 7 3 3 2 5 5" xfId="27054" xr:uid="{397D2FCD-DFC6-41A7-9B84-2BB39988626E}"/>
    <cellStyle name="Input 7 3 3 2 5 6" xfId="32155" xr:uid="{7800B453-923A-4088-A877-9DAEDA2E5F19}"/>
    <cellStyle name="Input 7 3 3 2 6" xfId="4365" xr:uid="{45EB6EC3-AB55-43FC-8CBF-E30508FCC022}"/>
    <cellStyle name="Input 7 3 3 2 6 2" xfId="17625" xr:uid="{A23344BF-A39D-434D-911D-84FD4999EB11}"/>
    <cellStyle name="Input 7 3 3 2 6 2 2" xfId="25908" xr:uid="{DECA46A4-6521-4331-B53C-DD9C45227B77}"/>
    <cellStyle name="Input 7 3 3 2 6 2 3" xfId="31058" xr:uid="{4F17A44D-F7E8-46C5-94A0-2F2925ED70C5}"/>
    <cellStyle name="Input 7 3 3 2 6 2 4" xfId="35627" xr:uid="{DE41C71F-DEBA-48FC-A4ED-BE1AC18C33C4}"/>
    <cellStyle name="Input 7 3 3 2 6 3" xfId="13940" xr:uid="{BD73BC90-A7ED-4FD9-8C6E-D5B626FE7D38}"/>
    <cellStyle name="Input 7 3 3 2 6 4" xfId="22485" xr:uid="{8C88E0F8-8E5A-4CE1-ACFB-C8AF16A19DAF}"/>
    <cellStyle name="Input 7 3 3 2 6 5" xfId="27914" xr:uid="{2C36FF50-5C5A-444E-8E76-3B822A4704E7}"/>
    <cellStyle name="Input 7 3 3 2 6 6" xfId="32722" xr:uid="{8D9E2A95-DF8E-4564-BDC9-88D50AFA8F79}"/>
    <cellStyle name="Input 7 3 3 2 7" xfId="7615" xr:uid="{142B8EE3-A660-43F5-8B74-9258308AE3FF}"/>
    <cellStyle name="Input 7 3 3 2 7 2" xfId="18128" xr:uid="{961A315A-C77A-4C64-98E1-E873766BD976}"/>
    <cellStyle name="Input 7 3 3 2 7 2 2" xfId="26411" xr:uid="{64C75016-5518-4D61-9BCD-062F29F9FB22}"/>
    <cellStyle name="Input 7 3 3 2 7 2 3" xfId="31561" xr:uid="{BD2FB23B-8696-4084-B591-7B36032DC695}"/>
    <cellStyle name="Input 7 3 3 2 7 2 4" xfId="36130" xr:uid="{947786D8-BFD4-47DB-91F1-28B502DCE287}"/>
    <cellStyle name="Input 7 3 3 2 7 3" xfId="14496" xr:uid="{99E7AD3F-682A-4336-9CF9-63AB51B7AFA7}"/>
    <cellStyle name="Input 7 3 3 2 7 4" xfId="23035" xr:uid="{6FD58691-276C-49BB-AED3-37D12F8E3213}"/>
    <cellStyle name="Input 7 3 3 2 7 5" xfId="28444" xr:uid="{B6935879-AC9C-4360-B84B-70FE0CA03FAD}"/>
    <cellStyle name="Input 7 3 3 2 7 6" xfId="33225" xr:uid="{E69F6671-041F-4340-859C-BE7137C5D0C9}"/>
    <cellStyle name="Input 7 3 3 2 8" xfId="7330" xr:uid="{FDA37262-22F4-4188-8050-E3F36AE0A816}"/>
    <cellStyle name="Input 7 3 3 2 8 2" xfId="18327" xr:uid="{6D17FCF5-9C10-4F9C-9209-B5D46DF0924B}"/>
    <cellStyle name="Input 7 3 3 2 8 2 2" xfId="26610" xr:uid="{4EEB58EF-4828-4526-91C4-392F27638198}"/>
    <cellStyle name="Input 7 3 3 2 8 2 3" xfId="31760" xr:uid="{71B27229-81C7-4FDC-8118-7DA042B9E690}"/>
    <cellStyle name="Input 7 3 3 2 8 2 4" xfId="36329" xr:uid="{89C7F7C4-4E77-4796-AC13-498C2CEBFB0C}"/>
    <cellStyle name="Input 7 3 3 2 8 3" xfId="15068" xr:uid="{31763774-0A82-43FF-900A-CA6C8663A22C}"/>
    <cellStyle name="Input 7 3 3 2 8 4" xfId="23465" xr:uid="{8AB38CFF-38EA-46D4-8B02-56A8E2CC4E34}"/>
    <cellStyle name="Input 7 3 3 2 8 5" xfId="28748" xr:uid="{06C1C333-9AFC-4D17-8C8F-5EB7882B08A2}"/>
    <cellStyle name="Input 7 3 3 2 8 6" xfId="33424" xr:uid="{450A120A-D7B9-4C97-A804-070ECBC3EC73}"/>
    <cellStyle name="Input 7 3 3 2 9" xfId="8039" xr:uid="{AB68829B-FC6E-4698-818D-2F328F182D1E}"/>
    <cellStyle name="Input 7 3 3 2 9 2" xfId="18454" xr:uid="{7611BBB5-CBFB-440A-B19A-B90F6D820F5E}"/>
    <cellStyle name="Input 7 3 3 2 9 2 2" xfId="26737" xr:uid="{EC616B79-8E75-4BD5-984D-8D94971BBEE0}"/>
    <cellStyle name="Input 7 3 3 2 9 2 3" xfId="31887" xr:uid="{2B19E8C3-E8E5-44A1-9024-9A3D0584AB31}"/>
    <cellStyle name="Input 7 3 3 2 9 2 4" xfId="36456" xr:uid="{16EDB0B3-B379-4404-8BBB-7FF96D52BD0E}"/>
    <cellStyle name="Input 7 3 3 2 9 3" xfId="23592" xr:uid="{28DBEE8D-4D77-443D-8B85-DC2ECABCC223}"/>
    <cellStyle name="Input 7 3 3 2 9 4" xfId="28875" xr:uid="{887FD9B5-B019-4C10-AB9F-A02CD719D397}"/>
    <cellStyle name="Input 7 3 3 2 9 5" xfId="33551" xr:uid="{128BD8E0-607E-433E-B4FB-EEE27D27E4B2}"/>
    <cellStyle name="Input 7 3 3 3" xfId="1993" xr:uid="{ACFB1584-B8D5-45E4-937B-83E6C50E6F20}"/>
    <cellStyle name="Input 7 3 3 3 2" xfId="4903" xr:uid="{D6C6CD29-240D-495E-90A0-C106BE47495A}"/>
    <cellStyle name="Input 7 3 3 3 2 2" xfId="15934" xr:uid="{4AD41400-59B9-4216-8DAD-23B05638DAA9}"/>
    <cellStyle name="Input 7 3 3 3 2 3" xfId="24217" xr:uid="{8FC8C579-8FCA-4987-A819-A408FFDFC9C5}"/>
    <cellStyle name="Input 7 3 3 3 2 4" xfId="29367" xr:uid="{8E244CC6-07DD-4BCD-B75C-79155F3CBEDE}"/>
    <cellStyle name="Input 7 3 3 3 2 5" xfId="33936" xr:uid="{3A6C726B-2C58-4908-B8C5-DB19989104FB}"/>
    <cellStyle name="Input 7 3 3 3 3" xfId="10377" xr:uid="{934BC5E5-EBA6-4A2E-8C22-957DF078FAB4}"/>
    <cellStyle name="Input 7 3 3 3 4" xfId="19649" xr:uid="{D10EC43C-BC10-4AC6-AD5A-9B7B7F1274F2}"/>
    <cellStyle name="Input 7 3 3 3 5" xfId="23179" xr:uid="{0937C558-72D3-4661-A69B-A0B74862E38C}"/>
    <cellStyle name="Input 7 3 3 3 6" xfId="23761" xr:uid="{06D2A417-9376-49A5-8A14-365517CBFB20}"/>
    <cellStyle name="Input 7 3 3 4" xfId="2416" xr:uid="{DC8B1B31-A86F-434C-9D83-CAFDB8B65FA0}"/>
    <cellStyle name="Input 7 3 3 4 2" xfId="5321" xr:uid="{0857D49A-C8CE-4873-8294-1168BD289A04}"/>
    <cellStyle name="Input 7 3 3 4 2 2" xfId="16388" xr:uid="{DCC43C0E-6940-4FAB-B24E-62C62F0F5274}"/>
    <cellStyle name="Input 7 3 3 4 2 3" xfId="24671" xr:uid="{19AAE172-8FF7-4143-8191-A1B5026D86D5}"/>
    <cellStyle name="Input 7 3 3 4 2 4" xfId="29821" xr:uid="{86DEB10F-1F51-44AD-8835-E90E3E08F93F}"/>
    <cellStyle name="Input 7 3 3 4 2 5" xfId="34390" xr:uid="{944A9513-AC4D-45D7-BFF7-BF6442FD1BF1}"/>
    <cellStyle name="Input 7 3 3 4 3" xfId="10908" xr:uid="{D98E92E3-CB50-4DA3-B399-959FFB8B79AE}"/>
    <cellStyle name="Input 7 3 3 4 4" xfId="20153" xr:uid="{1B626A7C-2659-48AD-89EB-F840F7982429}"/>
    <cellStyle name="Input 7 3 3 4 5" xfId="15267" xr:uid="{941F4B89-7EEB-42ED-B613-A18E8A42327D}"/>
    <cellStyle name="Input 7 3 3 4 6" xfId="21419" xr:uid="{38F8546A-DB87-44FD-934F-1F717B55063E}"/>
    <cellStyle name="Input 7 3 3 5" xfId="3174" xr:uid="{B4FFCAEA-B56F-4794-8106-B31ED9025FD3}"/>
    <cellStyle name="Input 7 3 3 5 2" xfId="6072" xr:uid="{8FBC5801-6AB1-497E-81F2-DC10113A86B5}"/>
    <cellStyle name="Input 7 3 3 5 2 2" xfId="16673" xr:uid="{88FBD3F4-73D2-4A6E-A9DA-8284BCE09C5D}"/>
    <cellStyle name="Input 7 3 3 5 2 3" xfId="24956" xr:uid="{3234E0A3-735B-44F8-8ABF-4AA647B3E515}"/>
    <cellStyle name="Input 7 3 3 5 2 4" xfId="30106" xr:uid="{4032208A-84C8-418B-9D88-6307ACB2B474}"/>
    <cellStyle name="Input 7 3 3 5 2 5" xfId="34675" xr:uid="{E6FAB03B-E2BE-4E40-AAB7-C524EDB226F4}"/>
    <cellStyle name="Input 7 3 3 5 3" xfId="11195" xr:uid="{2E7B11D7-B00F-4CD1-A1D4-E77EE37EB8CF}"/>
    <cellStyle name="Input 7 3 3 5 4" xfId="20441" xr:uid="{CCC36BE3-0B42-4642-90AE-FE3255609574}"/>
    <cellStyle name="Input 7 3 3 5 5" xfId="20830" xr:uid="{4163AAFC-E839-42F4-A7A9-E01816D0508D}"/>
    <cellStyle name="Input 7 3 3 5 6" xfId="27273" xr:uid="{86298FB0-BDCE-4AF5-9A4A-CFCD2E9C4DFA}"/>
    <cellStyle name="Input 7 3 3 6" xfId="3459" xr:uid="{C92E9651-4B55-4997-87E3-D70299F8422D}"/>
    <cellStyle name="Input 7 3 3 6 2" xfId="6356" xr:uid="{CBBB504C-370C-4F69-8687-F05008E9305C}"/>
    <cellStyle name="Input 7 3 3 6 2 2" xfId="16918" xr:uid="{D984596F-FDFC-4A05-AADB-5526EA30CF0D}"/>
    <cellStyle name="Input 7 3 3 6 2 3" xfId="25201" xr:uid="{F165B015-A5B5-4E4F-980B-3B86D72BB3CD}"/>
    <cellStyle name="Input 7 3 3 6 2 4" xfId="30351" xr:uid="{5CE80D49-572B-4009-AE88-683A6B93D3A9}"/>
    <cellStyle name="Input 7 3 3 6 2 5" xfId="34920" xr:uid="{9A48A25F-C503-41FB-AE75-280B668ECC81}"/>
    <cellStyle name="Input 7 3 3 6 3" xfId="12192" xr:uid="{0ED7D817-2651-4F09-ADAA-540D2CC130CD}"/>
    <cellStyle name="Input 7 3 3 6 4" xfId="21127" xr:uid="{4E2B1FF8-0B39-4C80-A9C5-3333A787CB5E}"/>
    <cellStyle name="Input 7 3 3 6 5" xfId="26914" xr:uid="{CD1BDD80-5122-494F-B9DD-7BCDE74C57BB}"/>
    <cellStyle name="Input 7 3 3 6 6" xfId="21724" xr:uid="{14F7187B-EA15-4925-80C6-4B5B6E29C035}"/>
    <cellStyle name="Input 7 3 3 7" xfId="4225" xr:uid="{6605B421-3D32-4E73-BF76-F8C9FB4DCD0B}"/>
    <cellStyle name="Input 7 3 3 7 2" xfId="17618" xr:uid="{E457BD8A-24C2-4A0F-BECD-AF9345577A78}"/>
    <cellStyle name="Input 7 3 3 7 2 2" xfId="25901" xr:uid="{9511F802-95EA-4A8D-A4B4-6233F8352EC8}"/>
    <cellStyle name="Input 7 3 3 7 2 3" xfId="31051" xr:uid="{2CD8A317-38B9-416B-896C-7D0D8B4E1FD3}"/>
    <cellStyle name="Input 7 3 3 7 2 4" xfId="35620" xr:uid="{FB284D51-804F-48C1-B7C4-D285F5DE02A0}"/>
    <cellStyle name="Input 7 3 3 7 3" xfId="13933" xr:uid="{9FC23D89-318C-4BBF-AABD-41A93C696BD3}"/>
    <cellStyle name="Input 7 3 3 7 4" xfId="22478" xr:uid="{42CC0EF5-CA09-4CE4-AD54-4EC16F15DF98}"/>
    <cellStyle name="Input 7 3 3 7 5" xfId="27907" xr:uid="{03581A6A-BF21-44A2-AE3F-07700CC29EA5}"/>
    <cellStyle name="Input 7 3 3 7 6" xfId="32715" xr:uid="{EAB05C04-81A0-415E-B3FB-D2257FED5C9F}"/>
    <cellStyle name="Input 7 3 3 8" xfId="7488" xr:uid="{E72D8888-86BD-4E63-9582-DADC98134EFB}"/>
    <cellStyle name="Input 7 3 3 8 2" xfId="17739" xr:uid="{C95B0122-BC24-4119-AFF7-CB1B88361749}"/>
    <cellStyle name="Input 7 3 3 8 2 2" xfId="26022" xr:uid="{3420FCB5-34AD-40FD-9676-1EF98F8CAF83}"/>
    <cellStyle name="Input 7 3 3 8 2 3" xfId="31172" xr:uid="{8CCAB201-CFD7-42A8-996D-3D878E4D5D0A}"/>
    <cellStyle name="Input 7 3 3 8 2 4" xfId="35741" xr:uid="{E4C0FD6E-4FBB-4D18-85D6-CFC6A2B51E6B}"/>
    <cellStyle name="Input 7 3 3 8 3" xfId="14123" xr:uid="{610CC920-785A-4198-9C95-E61A681EF78D}"/>
    <cellStyle name="Input 7 3 3 8 4" xfId="22644" xr:uid="{05719831-CD93-4AAC-8FDD-F5FDF7C6FF6F}"/>
    <cellStyle name="Input 7 3 3 8 5" xfId="28055" xr:uid="{EC950B77-7099-48FD-AE8F-334D1DFF7390}"/>
    <cellStyle name="Input 7 3 3 8 6" xfId="32836" xr:uid="{1C34B761-8F72-4990-8A6B-6B5B07FBD071}"/>
    <cellStyle name="Input 7 3 3 9" xfId="7241" xr:uid="{C08706F5-5992-4250-B19C-B5D77F435ECA}"/>
    <cellStyle name="Input 7 3 3 9 2" xfId="18187" xr:uid="{23067D8B-2761-4A03-A204-A89C34DA0EA7}"/>
    <cellStyle name="Input 7 3 3 9 2 2" xfId="26470" xr:uid="{D56D5797-8CDA-4F3F-BA4D-6F6FCFDC15B1}"/>
    <cellStyle name="Input 7 3 3 9 2 3" xfId="31620" xr:uid="{D209D991-06DF-4D48-9C71-94E9060003FA}"/>
    <cellStyle name="Input 7 3 3 9 2 4" xfId="36189" xr:uid="{20A28F9F-D479-47E9-A903-049013CF1BD3}"/>
    <cellStyle name="Input 7 3 3 9 3" xfId="14931" xr:uid="{DD68FBC9-D2DA-441D-AE2F-B8456BBFDA0A}"/>
    <cellStyle name="Input 7 3 3 9 4" xfId="23325" xr:uid="{A297B788-FA01-4D81-BEFD-2100099990A1}"/>
    <cellStyle name="Input 7 3 3 9 5" xfId="28608" xr:uid="{BBA3282F-25B5-4722-9546-98A392657168}"/>
    <cellStyle name="Input 7 3 3 9 6" xfId="33284" xr:uid="{5E2F8191-9035-4BFA-990B-1F12FFC959D4}"/>
    <cellStyle name="Input 7 3 4" xfId="691" xr:uid="{0B72FF4C-1860-4FC1-83DA-11C530878CD7}"/>
    <cellStyle name="Input 7 3 4 10" xfId="9412" xr:uid="{34D72E84-406F-42C0-B196-709D2FEC32BF}"/>
    <cellStyle name="Input 7 3 4 10 2" xfId="18854" xr:uid="{A77E0897-D62F-45A6-828F-CBD44CDBB920}"/>
    <cellStyle name="Input 7 3 4 10 3" xfId="19480" xr:uid="{705BB2BE-226C-4AE4-801F-25889B0AC6C9}"/>
    <cellStyle name="Input 7 3 4 11" xfId="8844" xr:uid="{202B66EA-C690-47CC-83D2-F1903C41F72C}"/>
    <cellStyle name="Input 7 3 4 12" xfId="22173" xr:uid="{D27C5C41-4423-4DC2-856A-75060267719B}"/>
    <cellStyle name="Input 7 3 4 2" xfId="1896" xr:uid="{F8BE022C-6CB8-4F5F-850F-B9CC2CEE90D0}"/>
    <cellStyle name="Input 7 3 4 2 2" xfId="4806" xr:uid="{CFB5D3C1-A182-4548-A7A2-6CF03A71988E}"/>
    <cellStyle name="Input 7 3 4 2 2 2" xfId="15881" xr:uid="{BD15F5B2-C760-4DCA-BBE3-13621CAAD917}"/>
    <cellStyle name="Input 7 3 4 2 2 3" xfId="24164" xr:uid="{63320FCC-F49B-47B8-AC90-D3606BB5E59D}"/>
    <cellStyle name="Input 7 3 4 2 2 4" xfId="29314" xr:uid="{A00968E6-29F3-41C7-BAEA-DA8932E1A8B3}"/>
    <cellStyle name="Input 7 3 4 2 2 5" xfId="33883" xr:uid="{16241067-DEDC-4117-AC68-987783EC4665}"/>
    <cellStyle name="Input 7 3 4 2 3" xfId="10270" xr:uid="{07503437-274A-4ED7-A1C6-CAB532C1E323}"/>
    <cellStyle name="Input 7 3 4 2 4" xfId="19562" xr:uid="{693D4FA3-ED2A-4517-BEE5-C41455368C79}"/>
    <cellStyle name="Input 7 3 4 2 5" xfId="23800" xr:uid="{D7DDC3B9-C0BC-4F9B-8EA3-2CFB5EAE76CC}"/>
    <cellStyle name="Input 7 3 4 2 6" xfId="21770" xr:uid="{D4D76C12-AA6A-4D10-BA23-39DDFE135369}"/>
    <cellStyle name="Input 7 3 4 3" xfId="2801" xr:uid="{ED52063B-59BF-4446-A445-7D9A80ACF1AB}"/>
    <cellStyle name="Input 7 3 4 3 2" xfId="5705" xr:uid="{8B40A8B5-C027-4865-BAF2-5393E0DBA04E}"/>
    <cellStyle name="Input 7 3 4 3 2 2" xfId="16321" xr:uid="{AA795379-9DAD-4FBB-B93B-FD2CA112C567}"/>
    <cellStyle name="Input 7 3 4 3 2 3" xfId="24604" xr:uid="{CF48132F-B807-4E24-8699-6619AE787686}"/>
    <cellStyle name="Input 7 3 4 3 2 4" xfId="29754" xr:uid="{25E1E127-A582-4848-94F2-8E70B0EC10EF}"/>
    <cellStyle name="Input 7 3 4 3 2 5" xfId="34323" xr:uid="{0B5F1DE4-D4D8-4F98-8EA5-3155F3C25814}"/>
    <cellStyle name="Input 7 3 4 3 3" xfId="10840" xr:uid="{B0F08010-FEB3-47C8-A197-4C0EAA2CF76B}"/>
    <cellStyle name="Input 7 3 4 3 4" xfId="20085" xr:uid="{34F37EB8-9147-4082-B68E-9A7DBE5E6E47}"/>
    <cellStyle name="Input 7 3 4 3 5" xfId="23902" xr:uid="{2B76C5F0-7F1E-46EA-9B15-A0B3DB88CF1E}"/>
    <cellStyle name="Input 7 3 4 3 6" xfId="27159" xr:uid="{17F1C982-572D-499F-A4C4-D656EB3ABFF1}"/>
    <cellStyle name="Input 7 3 4 4" xfId="2839" xr:uid="{EE3058EE-5271-490E-AF78-9E27F9FC0493}"/>
    <cellStyle name="Input 7 3 4 4 2" xfId="5743" xr:uid="{DDA2DB27-4C3C-40A1-93A1-5E693814B3AE}"/>
    <cellStyle name="Input 7 3 4 4 2 2" xfId="16316" xr:uid="{A8DD8562-A8A9-45C0-B4A0-79CE4D58E7A8}"/>
    <cellStyle name="Input 7 3 4 4 2 3" xfId="24599" xr:uid="{1949550D-4C55-424B-98F7-F9D8D503A6A9}"/>
    <cellStyle name="Input 7 3 4 4 2 4" xfId="29749" xr:uid="{86F23E8F-6199-49B8-A437-D8FD48A4B1D3}"/>
    <cellStyle name="Input 7 3 4 4 2 5" xfId="34318" xr:uid="{8557441C-D0E6-4750-B43A-657389186B54}"/>
    <cellStyle name="Input 7 3 4 4 3" xfId="10835" xr:uid="{FBA9D428-1D13-4518-B91A-9EAAA6C780E1}"/>
    <cellStyle name="Input 7 3 4 4 4" xfId="20080" xr:uid="{81AAFCB4-B541-4019-93A5-6DFBE2F68BDF}"/>
    <cellStyle name="Input 7 3 4 4 5" xfId="23126" xr:uid="{096B4C63-49A8-42C6-B2B1-EC311C69EC43}"/>
    <cellStyle name="Input 7 3 4 4 6" xfId="20420" xr:uid="{F3CE5D0D-5E7C-45BB-B52B-BF7D3C607403}"/>
    <cellStyle name="Input 7 3 4 5" xfId="2795" xr:uid="{E940962C-565E-4EB4-8F3F-217D8D970F01}"/>
    <cellStyle name="Input 7 3 4 5 2" xfId="5699" xr:uid="{FD1A0405-F27C-4A72-972C-592E24A216FB}"/>
    <cellStyle name="Input 7 3 4 5 2 2" xfId="16882" xr:uid="{B34D7E72-A728-4AF1-9A53-D520E30C5C35}"/>
    <cellStyle name="Input 7 3 4 5 2 3" xfId="25165" xr:uid="{1537A936-A0EE-46A9-8A0B-47D7B8DEEEB2}"/>
    <cellStyle name="Input 7 3 4 5 2 4" xfId="30315" xr:uid="{6DCB5053-948D-4CBD-9998-7905AD5C24BE}"/>
    <cellStyle name="Input 7 3 4 5 2 5" xfId="34884" xr:uid="{72F2E2FD-675C-4095-B52E-59303CBC6281}"/>
    <cellStyle name="Input 7 3 4 5 3" xfId="11736" xr:uid="{9537387F-D83B-46B0-AB16-2BA2F5183A50}"/>
    <cellStyle name="Input 7 3 4 5 4" xfId="20838" xr:uid="{086F2849-6A54-405F-B102-D7C70D622990}"/>
    <cellStyle name="Input 7 3 4 5 5" xfId="19176" xr:uid="{AFFF4A69-D60C-4177-95D1-8ED8D2878D1E}"/>
    <cellStyle name="Input 7 3 4 5 6" xfId="27412" xr:uid="{FB7ABA68-00D6-438D-8BEC-52B936FC5D2B}"/>
    <cellStyle name="Input 7 3 4 6" xfId="4115" xr:uid="{814FFF74-4EC5-4705-B7C7-6BAA257E38B5}"/>
    <cellStyle name="Input 7 3 4 6 2" xfId="17605" xr:uid="{5DAEB823-B27D-4885-A71A-B2C9AB828783}"/>
    <cellStyle name="Input 7 3 4 6 2 2" xfId="25888" xr:uid="{1614DB8F-45B0-4E73-914C-CC50CAC71B14}"/>
    <cellStyle name="Input 7 3 4 6 2 3" xfId="31038" xr:uid="{53F5187B-1113-450E-BD6D-FB45E9FDE58B}"/>
    <cellStyle name="Input 7 3 4 6 2 4" xfId="35607" xr:uid="{19BEF9B0-B6D1-4533-A926-A9401D7C8B3E}"/>
    <cellStyle name="Input 7 3 4 6 3" xfId="13920" xr:uid="{84B7F16A-EE15-47B2-958C-D20F5A78ACAD}"/>
    <cellStyle name="Input 7 3 4 6 4" xfId="22465" xr:uid="{82A6A5E0-FECD-4CEB-A290-71DF10C7ACF6}"/>
    <cellStyle name="Input 7 3 4 6 5" xfId="27894" xr:uid="{F24B785A-CB35-4028-B326-12595BEB373E}"/>
    <cellStyle name="Input 7 3 4 6 6" xfId="32702" xr:uid="{64EC8E98-C0F9-43D9-A7BB-B85F8C0624A4}"/>
    <cellStyle name="Input 7 3 4 7" xfId="7391" xr:uid="{F603BB0E-04C9-4B5D-A3D1-D47999B25F2D}"/>
    <cellStyle name="Input 7 3 4 7 2" xfId="17979" xr:uid="{EC516796-5F25-4380-99BD-EBD99C3104A7}"/>
    <cellStyle name="Input 7 3 4 7 2 2" xfId="26262" xr:uid="{E2776E1C-18D2-4FC3-A19A-51BBA05E372D}"/>
    <cellStyle name="Input 7 3 4 7 2 3" xfId="31412" xr:uid="{C6139429-8470-4D24-8E36-E54F07C68896}"/>
    <cellStyle name="Input 7 3 4 7 2 4" xfId="35981" xr:uid="{D672386E-4970-4BC6-9945-2E26C06D5E09}"/>
    <cellStyle name="Input 7 3 4 7 3" xfId="14356" xr:uid="{D6AA072A-88B1-449D-9F66-5D3FA157E089}"/>
    <cellStyle name="Input 7 3 4 7 4" xfId="22885" xr:uid="{4238CFD5-2662-4084-AF2E-735200CA231E}"/>
    <cellStyle name="Input 7 3 4 7 5" xfId="28295" xr:uid="{310858D3-16F2-4B5F-BFE1-5F9B8C3A5AF4}"/>
    <cellStyle name="Input 7 3 4 7 6" xfId="33076" xr:uid="{E07B08D3-E6BE-4A97-9537-DBCBC5CF058C}"/>
    <cellStyle name="Input 7 3 4 8" xfId="7277" xr:uid="{B01445C0-7E91-44BB-9BE3-3C7B37E6C04B}"/>
    <cellStyle name="Input 7 3 4 8 2" xfId="17560" xr:uid="{8BF3B2D5-BFB9-4349-B0E8-64C591F459C3}"/>
    <cellStyle name="Input 7 3 4 8 2 2" xfId="25843" xr:uid="{4E99C4A3-C757-492C-9547-4AE8744EE7D4}"/>
    <cellStyle name="Input 7 3 4 8 2 3" xfId="30993" xr:uid="{928AF7DE-F20A-444F-8E77-6C573487D3C5}"/>
    <cellStyle name="Input 7 3 4 8 2 4" xfId="35562" xr:uid="{5C676DAC-87DA-4312-9921-295B994484DE}"/>
    <cellStyle name="Input 7 3 4 8 3" xfId="13878" xr:uid="{726814D5-0669-4932-BA26-849BFB1EC18E}"/>
    <cellStyle name="Input 7 3 4 8 4" xfId="22420" xr:uid="{8E83DC24-DD8B-4243-8BAA-D19F21AA6B96}"/>
    <cellStyle name="Input 7 3 4 8 5" xfId="27849" xr:uid="{1838F57A-1A04-4582-B95A-BD361D236BC2}"/>
    <cellStyle name="Input 7 3 4 8 6" xfId="32657" xr:uid="{33C9E9D2-1D95-4833-80EA-23BB0A1DC8B5}"/>
    <cellStyle name="Input 7 3 4 9" xfId="7120" xr:uid="{FFD0B019-C80B-4FD0-9CA9-513D47B7F75F}"/>
    <cellStyle name="Input 7 3 4 9 2" xfId="18610" xr:uid="{8B717995-BC22-4797-A63C-A4D1734E19DA}"/>
    <cellStyle name="Input 7 3 4 9 2 2" xfId="26893" xr:uid="{51B0D8BD-75B8-4CE4-8890-95B6353CB310}"/>
    <cellStyle name="Input 7 3 4 9 2 3" xfId="32043" xr:uid="{3E7B0C44-AA51-4327-BBDF-3A924D819BFB}"/>
    <cellStyle name="Input 7 3 4 9 2 4" xfId="36612" xr:uid="{30ADDCCF-4C64-42D2-A3E8-5C5EA31BD888}"/>
    <cellStyle name="Input 7 3 4 9 3" xfId="23748" xr:uid="{B06AE639-7EC2-4C1D-93E4-E3BFEC2AA621}"/>
    <cellStyle name="Input 7 3 4 9 4" xfId="29031" xr:uid="{05DE3923-FA63-416C-AFD3-85D0E1275D26}"/>
    <cellStyle name="Input 7 3 4 9 5" xfId="33707" xr:uid="{BC47D6DC-0D0E-41DB-B134-1398BD0B9D65}"/>
    <cellStyle name="Input 7 3 5" xfId="1846" xr:uid="{CBF0FBDC-9A73-42C8-AE7D-C95C56035616}"/>
    <cellStyle name="Input 7 3 5 2" xfId="4756" xr:uid="{2AED7470-664E-46E4-9637-A3812F78930F}"/>
    <cellStyle name="Input 7 3 5 2 2" xfId="15861" xr:uid="{45A4EFDF-4954-49FC-9710-E4EF7289C82D}"/>
    <cellStyle name="Input 7 3 5 2 3" xfId="24144" xr:uid="{7943186F-FDFF-4DAF-BD07-B2A58C360262}"/>
    <cellStyle name="Input 7 3 5 2 4" xfId="29294" xr:uid="{FC7615E2-1BA6-4D36-BC03-54738802A478}"/>
    <cellStyle name="Input 7 3 5 2 5" xfId="33863" xr:uid="{3BD6B0CC-2251-4B04-B855-09074BD16FE3}"/>
    <cellStyle name="Input 7 3 5 3" xfId="10218" xr:uid="{42B80CEC-B10B-405D-86CE-FCBAB02469D2}"/>
    <cellStyle name="Input 7 3 5 4" xfId="19522" xr:uid="{28CCEEF3-5173-477D-ADD5-E6CADF8AC7A7}"/>
    <cellStyle name="Input 7 3 5 5" xfId="8741" xr:uid="{B2CC24AC-7100-43DF-AD6B-F9D82167BA62}"/>
    <cellStyle name="Input 7 3 5 6" xfId="27206" xr:uid="{0CD1DE30-E406-46B2-A987-2926496BC79C}"/>
    <cellStyle name="Input 7 3 6" xfId="2770" xr:uid="{A0A527A4-D651-4E9F-98B4-D5F86EC8FAA8}"/>
    <cellStyle name="Input 7 3 6 2" xfId="5674" xr:uid="{4D4DB226-1C10-417B-8F44-04073105A8B1}"/>
    <cellStyle name="Input 7 3 6 2 2" xfId="16297" xr:uid="{F027A69C-34E5-4485-818C-218CF0459402}"/>
    <cellStyle name="Input 7 3 6 2 3" xfId="24580" xr:uid="{EA1C585F-443F-442A-9332-0ED0F635E853}"/>
    <cellStyle name="Input 7 3 6 2 4" xfId="29730" xr:uid="{75E917D6-A2FD-4CA7-8443-D0614B9D909B}"/>
    <cellStyle name="Input 7 3 6 2 5" xfId="34299" xr:uid="{6F386A83-579B-45D9-955E-1FD2C2EEF480}"/>
    <cellStyle name="Input 7 3 6 3" xfId="10816" xr:uid="{A8254046-AE4A-4CA0-AB22-C516166A2BBC}"/>
    <cellStyle name="Input 7 3 6 4" xfId="20061" xr:uid="{6EAE90EC-A10C-40EA-B8FE-D846546CBEB4}"/>
    <cellStyle name="Input 7 3 6 5" xfId="21371" xr:uid="{BF1F973A-E078-41CC-AA2C-9E3FED10443E}"/>
    <cellStyle name="Input 7 3 6 6" xfId="29146" xr:uid="{46C86620-834E-4A8F-BBE0-9C172F8CF313}"/>
    <cellStyle name="Input 7 3 7" xfId="2351" xr:uid="{916E1F34-C552-41A7-A0D2-DE5521290593}"/>
    <cellStyle name="Input 7 3 7 2" xfId="5256" xr:uid="{1D8563AD-00F1-4A0B-AB43-1D8D24A63EE4}"/>
    <cellStyle name="Input 7 3 7 2 2" xfId="16434" xr:uid="{E952018B-1DBE-40F8-8321-599AF2B1C27D}"/>
    <cellStyle name="Input 7 3 7 2 3" xfId="24717" xr:uid="{3D809B55-CEE9-46CB-A4F8-235ED189C09A}"/>
    <cellStyle name="Input 7 3 7 2 4" xfId="29867" xr:uid="{0F94E1CD-0873-4EC0-931A-D4E5F6EB0712}"/>
    <cellStyle name="Input 7 3 7 2 5" xfId="34436" xr:uid="{966C6D55-51BC-4F07-BDDC-D54C58A66908}"/>
    <cellStyle name="Input 7 3 7 3" xfId="10954" xr:uid="{E5170C7B-B2C1-4EC4-BCCC-71289AAE78E2}"/>
    <cellStyle name="Input 7 3 7 4" xfId="20199" xr:uid="{3C5F8B33-1CD8-4109-96D7-3A17D460C372}"/>
    <cellStyle name="Input 7 3 7 5" xfId="23785" xr:uid="{81947301-CB3A-4C11-9A0C-1ECF5A07CEB1}"/>
    <cellStyle name="Input 7 3 7 6" xfId="8234" xr:uid="{B587DDC1-19D2-4485-A44F-7E94B926549E}"/>
    <cellStyle name="Input 7 3 8" xfId="2507" xr:uid="{D39E3C26-AF8D-400C-A16D-53F79D737307}"/>
    <cellStyle name="Input 7 3 8 2" xfId="5412" xr:uid="{F753AC90-7977-4222-BDFB-D7EF9EDD0419}"/>
    <cellStyle name="Input 7 3 8 2 2" xfId="16850" xr:uid="{11CE6ADC-4057-49AC-A50F-EBCAD35EA8AB}"/>
    <cellStyle name="Input 7 3 8 2 3" xfId="25133" xr:uid="{D7094909-9694-4E21-91A7-4E437C2F05AA}"/>
    <cellStyle name="Input 7 3 8 2 4" xfId="30283" xr:uid="{ED77FCB1-F337-4BEC-95CC-AE029AC6F5A0}"/>
    <cellStyle name="Input 7 3 8 2 5" xfId="34852" xr:uid="{A8F198B4-8B1D-4086-924A-87CDEC9573A6}"/>
    <cellStyle name="Input 7 3 8 3" xfId="11482" xr:uid="{F7B85718-3DC4-4F2E-A510-4A80BEBDDA1C}"/>
    <cellStyle name="Input 7 3 8 4" xfId="20683" xr:uid="{E534FC54-2103-418A-9480-400C28CAE6D7}"/>
    <cellStyle name="Input 7 3 8 5" xfId="19459" xr:uid="{7F521530-E502-4FE5-870D-C6801F828601}"/>
    <cellStyle name="Input 7 3 8 6" xfId="29051" xr:uid="{0BEBBC3F-7E9A-4359-93CE-89D907A0B35E}"/>
    <cellStyle name="Input 7 3 9" xfId="4063" xr:uid="{FC39839A-10E7-4C48-AF00-24ED209FE292}"/>
    <cellStyle name="Input 7 3 9 2" xfId="17674" xr:uid="{082AB4A3-72C8-417D-B028-63C329C7FBEB}"/>
    <cellStyle name="Input 7 3 9 2 2" xfId="25957" xr:uid="{CAE5D026-BCE3-484B-9019-BECC26A08863}"/>
    <cellStyle name="Input 7 3 9 2 3" xfId="31107" xr:uid="{DAC64DCD-352A-4948-996D-92330E337A6D}"/>
    <cellStyle name="Input 7 3 9 2 4" xfId="35676" xr:uid="{312F152A-7AE9-4944-A03D-145F935BEA37}"/>
    <cellStyle name="Input 7 3 9 3" xfId="14034" xr:uid="{AE4C52AC-8398-4E8A-AEFD-BFBB4CFAD486}"/>
    <cellStyle name="Input 7 3 9 4" xfId="22561" xr:uid="{51854E72-A45F-4B62-A443-6B30A7470BFA}"/>
    <cellStyle name="Input 7 3 9 5" xfId="27980" xr:uid="{92A24389-E938-4CFD-A32B-5D590DD776B0}"/>
    <cellStyle name="Input 7 3 9 6" xfId="32771" xr:uid="{0E5813F4-54A7-4437-8269-B11BF73870E5}"/>
    <cellStyle name="Input 7 4" xfId="685" xr:uid="{8784AB19-43D4-4064-8488-E7673073E7CA}"/>
    <cellStyle name="Input 7 4 10" xfId="7316" xr:uid="{DA5CDBF1-8267-413D-AC82-01ADC0930124}"/>
    <cellStyle name="Input 7 4 10 2" xfId="17540" xr:uid="{724C7CE0-EB8D-450F-B7DF-A4723F992C4F}"/>
    <cellStyle name="Input 7 4 10 2 2" xfId="25823" xr:uid="{A9D7F876-227C-4863-BB94-EA9BD10D345C}"/>
    <cellStyle name="Input 7 4 10 2 3" xfId="30973" xr:uid="{60870D95-BA72-4CA6-9BEA-EE51CA85F3FA}"/>
    <cellStyle name="Input 7 4 10 2 4" xfId="35542" xr:uid="{7AB17206-AE52-45D5-8DD5-6556D7920E81}"/>
    <cellStyle name="Input 7 4 10 3" xfId="13858" xr:uid="{FF27FC4F-05ED-497F-AE8C-12BD1D2414AF}"/>
    <cellStyle name="Input 7 4 10 4" xfId="22400" xr:uid="{BBBB9FD6-7EB0-4F25-8BCA-2144705608ED}"/>
    <cellStyle name="Input 7 4 10 5" xfId="27829" xr:uid="{2C98C2AA-EEE2-4563-9B6C-09E9330C197F}"/>
    <cellStyle name="Input 7 4 10 6" xfId="32637" xr:uid="{4D13C57E-5C61-428E-B958-31BF2120A1F3}"/>
    <cellStyle name="Input 7 4 11" xfId="7761" xr:uid="{73E48A06-E0BB-4B62-B363-A0C18A7BD842}"/>
    <cellStyle name="Input 7 4 11 2" xfId="18498" xr:uid="{C0D9008C-71E8-4070-844F-849B7E716CEE}"/>
    <cellStyle name="Input 7 4 11 2 2" xfId="26781" xr:uid="{B132408D-B16F-4383-BAED-E7F0521EEEE4}"/>
    <cellStyle name="Input 7 4 11 2 3" xfId="31931" xr:uid="{BB12EFD7-59DB-448B-9933-F83659EE9E90}"/>
    <cellStyle name="Input 7 4 11 2 4" xfId="36500" xr:uid="{6B90F00B-667F-460C-BEE2-0D1D31C36803}"/>
    <cellStyle name="Input 7 4 11 3" xfId="23636" xr:uid="{A02F262B-D187-4A95-A69C-1EA1FC5F17D0}"/>
    <cellStyle name="Input 7 4 11 4" xfId="28919" xr:uid="{666AD974-AD22-4363-9493-26818F3F36D8}"/>
    <cellStyle name="Input 7 4 11 5" xfId="33595" xr:uid="{6B798720-E93F-43F8-BBD7-BB17B5903528}"/>
    <cellStyle name="Input 7 4 12" xfId="9406" xr:uid="{A6623E63-1EB2-428D-AEBA-7D52080DB236}"/>
    <cellStyle name="Input 7 4 12 2" xfId="18849" xr:uid="{98097613-56C9-41CA-8519-96D38A4924DB}"/>
    <cellStyle name="Input 7 4 12 3" xfId="22202" xr:uid="{4B10BFF7-C3E4-4277-AD71-4133F957104E}"/>
    <cellStyle name="Input 7 4 13" xfId="8788" xr:uid="{1A9B2FDC-6C29-41CB-B4F6-AA2F80E41478}"/>
    <cellStyle name="Input 7 4 14" xfId="23089" xr:uid="{40D8A562-20E2-4F10-BA36-38B83C45E189}"/>
    <cellStyle name="Input 7 4 2" xfId="848" xr:uid="{AD1E094E-2A18-4310-8ADD-1D00B6040E26}"/>
    <cellStyle name="Input 7 4 2 10" xfId="7939" xr:uid="{D5E033BB-9816-46E8-BB54-52471ED1E63E}"/>
    <cellStyle name="Input 7 4 2 10 2" xfId="17664" xr:uid="{03EFBC00-FD93-49A8-BE02-5E476DCE8217}"/>
    <cellStyle name="Input 7 4 2 10 2 2" xfId="25947" xr:uid="{38F7CDFA-23DB-47AA-A3F6-8419B9978422}"/>
    <cellStyle name="Input 7 4 2 10 2 3" xfId="31097" xr:uid="{96C1AAF2-BA8E-4BBB-A144-EA16BBABE218}"/>
    <cellStyle name="Input 7 4 2 10 2 4" xfId="35666" xr:uid="{35AE3BD5-095A-4AA0-97FD-3BA4D6782976}"/>
    <cellStyle name="Input 7 4 2 10 3" xfId="22546" xr:uid="{64162FD4-2444-41EE-BCE4-FD9F6F1A92BA}"/>
    <cellStyle name="Input 7 4 2 10 4" xfId="27965" xr:uid="{FB62FA73-FADB-4D47-9E93-7E0D70F5D4A5}"/>
    <cellStyle name="Input 7 4 2 10 5" xfId="32761" xr:uid="{3C46F7F7-0169-446F-8DAE-42A5649B5C32}"/>
    <cellStyle name="Input 7 4 2 11" xfId="9556" xr:uid="{E6A03985-7921-44D8-ACD5-2DA3B9ACD48F}"/>
    <cellStyle name="Input 7 4 2 11 2" xfId="18972" xr:uid="{F1EB3EF6-CABC-4842-ADB3-AEF7203B237C}"/>
    <cellStyle name="Input 7 4 2 11 3" xfId="22199" xr:uid="{32357870-F45E-4294-8FAB-720D43696088}"/>
    <cellStyle name="Input 7 4 2 12" xfId="14456" xr:uid="{320C88BB-5C2E-45EC-A21E-B7CBEE5EBFFE}"/>
    <cellStyle name="Input 7 4 2 13" xfId="23290" xr:uid="{4EAB5E1D-1483-48CE-8CF1-1C7A5A74561D}"/>
    <cellStyle name="Input 7 4 2 2" xfId="992" xr:uid="{1D754D2D-79FC-44A4-9030-C2669741A832}"/>
    <cellStyle name="Input 7 4 2 2 10" xfId="9693" xr:uid="{B9225C6A-4252-400A-986F-5FA6A021B5BA}"/>
    <cellStyle name="Input 7 4 2 2 10 2" xfId="19109" xr:uid="{F5E8C544-1635-41DD-9E70-B28230517455}"/>
    <cellStyle name="Input 7 4 2 2 10 3" xfId="19250" xr:uid="{52B62AC2-0B34-49AD-9AB7-173FA7704EB1}"/>
    <cellStyle name="Input 7 4 2 2 11" xfId="8391" xr:uid="{2A3CF3FE-5A5B-4A16-8008-C76AA62CA9CB}"/>
    <cellStyle name="Input 7 4 2 2 12" xfId="21551" xr:uid="{C13EC4D5-679B-42EC-83D0-51963810BED7}"/>
    <cellStyle name="Input 7 4 2 2 2" xfId="2160" xr:uid="{651F9DA0-F1A5-464E-944C-8450E7DF71C3}"/>
    <cellStyle name="Input 7 4 2 2 2 2" xfId="5070" xr:uid="{61B39F39-018B-44CB-8023-04C3A488549C}"/>
    <cellStyle name="Input 7 4 2 2 2 2 2" xfId="16113" xr:uid="{3013C31E-5E6C-42CE-BC09-B81D1E8E4B6E}"/>
    <cellStyle name="Input 7 4 2 2 2 2 3" xfId="24396" xr:uid="{8E552B1A-BA24-41D3-B61B-CCBE8805CA86}"/>
    <cellStyle name="Input 7 4 2 2 2 2 4" xfId="29546" xr:uid="{89413CD3-8A70-489C-B4FA-5AEBE7FBDA7D}"/>
    <cellStyle name="Input 7 4 2 2 2 2 5" xfId="34115" xr:uid="{AC58C1B4-79E5-4068-8F98-690D5FC23E2B}"/>
    <cellStyle name="Input 7 4 2 2 2 3" xfId="10556" xr:uid="{D2093735-9046-4096-B8D7-888026E7B582}"/>
    <cellStyle name="Input 7 4 2 2 2 4" xfId="19828" xr:uid="{AD16AAA6-F691-4DC3-AF6B-6BBFB6423515}"/>
    <cellStyle name="Input 7 4 2 2 2 5" xfId="23827" xr:uid="{0C280763-F24C-4198-B5E7-29908A7269C0}"/>
    <cellStyle name="Input 7 4 2 2 2 6" xfId="27970" xr:uid="{BED7C8D1-79E1-476A-8322-8E8A3FB05042}"/>
    <cellStyle name="Input 7 4 2 2 3" xfId="3028" xr:uid="{F76D6450-0FEA-40C9-9A4C-D995413E5688}"/>
    <cellStyle name="Input 7 4 2 2 3 2" xfId="5929" xr:uid="{E9C90939-09E5-4098-BCC5-B269FEA3201A}"/>
    <cellStyle name="Input 7 4 2 2 3 2 2" xfId="16569" xr:uid="{AA47C224-ECCB-4A7B-86D8-F024D21A8D7E}"/>
    <cellStyle name="Input 7 4 2 2 3 2 3" xfId="24852" xr:uid="{437D65F5-DFB2-4B7D-902C-216F670C598B}"/>
    <cellStyle name="Input 7 4 2 2 3 2 4" xfId="30002" xr:uid="{16FAD8BB-5E99-438A-8897-9141B31D4C9A}"/>
    <cellStyle name="Input 7 4 2 2 3 2 5" xfId="34571" xr:uid="{4FEE22E2-5C33-4BD2-BD3E-716B91A17449}"/>
    <cellStyle name="Input 7 4 2 2 3 3" xfId="11089" xr:uid="{2F194297-598E-482C-9D91-668310845EB1}"/>
    <cellStyle name="Input 7 4 2 2 3 4" xfId="20334" xr:uid="{03E3DF5A-0FA6-4343-AFEE-879718D29A0B}"/>
    <cellStyle name="Input 7 4 2 2 3 5" xfId="15256" xr:uid="{2D24E003-4E0F-4389-A19F-D26AF04F3E43}"/>
    <cellStyle name="Input 7 4 2 2 3 6" xfId="27207" xr:uid="{B255DB53-5873-479E-BB6A-CA4C60F20610}"/>
    <cellStyle name="Input 7 4 2 2 4" xfId="3352" xr:uid="{C40E3795-F146-42B4-9879-3BBED42BB9CE}"/>
    <cellStyle name="Input 7 4 2 2 4 2" xfId="6250" xr:uid="{12FB4377-DE31-4F9B-8BD8-EAAFBC4A8E83}"/>
    <cellStyle name="Input 7 4 2 2 4 2 2" xfId="16754" xr:uid="{998D6240-5A34-4088-B926-62F395818385}"/>
    <cellStyle name="Input 7 4 2 2 4 2 3" xfId="25037" xr:uid="{263373FE-53A0-4FD5-9FC0-753A4796968C}"/>
    <cellStyle name="Input 7 4 2 2 4 2 4" xfId="30187" xr:uid="{92D2AD53-6D78-4FBF-98E8-216A23991D7C}"/>
    <cellStyle name="Input 7 4 2 2 4 2 5" xfId="34756" xr:uid="{D2AC8495-2330-4294-B45E-E19F7E7B0DD1}"/>
    <cellStyle name="Input 7 4 2 2 4 3" xfId="11277" xr:uid="{ACDC779C-8C16-46AB-8E79-AB6D18DB2427}"/>
    <cellStyle name="Input 7 4 2 2 4 4" xfId="20523" xr:uid="{F9500E5B-2D2A-49CE-85F6-D869A526A322}"/>
    <cellStyle name="Input 7 4 2 2 4 5" xfId="23279" xr:uid="{ACC92D90-400B-4EA1-9741-BC22CF560FB1}"/>
    <cellStyle name="Input 7 4 2 2 4 6" xfId="8526" xr:uid="{4F41E7B8-D5EC-45D4-9A6D-D73C33D79EF7}"/>
    <cellStyle name="Input 7 4 2 2 5" xfId="3637" xr:uid="{A54C7004-C38E-4372-B498-8E6582CB86AA}"/>
    <cellStyle name="Input 7 4 2 2 5 2" xfId="6534" xr:uid="{2AF4A696-132C-4468-BC81-DF14F06311C4}"/>
    <cellStyle name="Input 7 4 2 2 5 2 2" xfId="17096" xr:uid="{66B7FC1D-3DCC-4FF7-AAA1-D62E520B5CC0}"/>
    <cellStyle name="Input 7 4 2 2 5 2 3" xfId="25379" xr:uid="{2686003E-7DD5-41D2-A84F-29FE0FC5A17A}"/>
    <cellStyle name="Input 7 4 2 2 5 2 4" xfId="30529" xr:uid="{FAED8E6C-C514-411F-BA5E-3DAAA9A54CB8}"/>
    <cellStyle name="Input 7 4 2 2 5 2 5" xfId="35098" xr:uid="{D76643C3-D4F5-4491-8505-288CD83E34E0}"/>
    <cellStyle name="Input 7 4 2 2 5 3" xfId="12370" xr:uid="{73F9C377-4A59-4202-B9C5-082F1F40F198}"/>
    <cellStyle name="Input 7 4 2 2 5 4" xfId="21305" xr:uid="{D3AFBE3B-7E25-44D2-A824-6C4DBD5C99C3}"/>
    <cellStyle name="Input 7 4 2 2 5 5" xfId="27092" xr:uid="{32768784-6E4C-4A1D-AD8B-7FB0E00CD0C4}"/>
    <cellStyle name="Input 7 4 2 2 5 6" xfId="32193" xr:uid="{03156194-2E76-40E8-87DE-71533F4BD5C4}"/>
    <cellStyle name="Input 7 4 2 2 6" xfId="4403" xr:uid="{1E05C50C-B84A-45DD-9B5A-20BC186159F4}"/>
    <cellStyle name="Input 7 4 2 2 6 2" xfId="17893" xr:uid="{6C8F2EAD-9B31-4557-93BF-BF65CC1F2346}"/>
    <cellStyle name="Input 7 4 2 2 6 2 2" xfId="26176" xr:uid="{1EEEC39D-A6FE-4297-BFBA-9C1F79A60C78}"/>
    <cellStyle name="Input 7 4 2 2 6 2 3" xfId="31326" xr:uid="{370BDEDC-24AE-441F-BA48-BB9AD05DBA1C}"/>
    <cellStyle name="Input 7 4 2 2 6 2 4" xfId="35895" xr:uid="{49E21DDF-367F-4E9F-8CA1-261E749F36CC}"/>
    <cellStyle name="Input 7 4 2 2 6 3" xfId="14270" xr:uid="{8023EC68-3727-4752-B9CE-522EAF40A3C7}"/>
    <cellStyle name="Input 7 4 2 2 6 4" xfId="22798" xr:uid="{44FD17A9-7F1F-4D31-A953-BFA251151F3F}"/>
    <cellStyle name="Input 7 4 2 2 6 5" xfId="28209" xr:uid="{AAE226DC-F908-474D-9356-EF9AA41818A7}"/>
    <cellStyle name="Input 7 4 2 2 6 6" xfId="32990" xr:uid="{F1749314-294E-4739-9DF0-3653334C475B}"/>
    <cellStyle name="Input 7 4 2 2 7" xfId="7650" xr:uid="{44BA65DB-3449-45A3-BCFA-4A3FEE979D98}"/>
    <cellStyle name="Input 7 4 2 2 7 2" xfId="18009" xr:uid="{01A4D574-E7AF-4531-AE66-A85F25BB8950}"/>
    <cellStyle name="Input 7 4 2 2 7 2 2" xfId="26292" xr:uid="{D3713CDB-F810-42CD-A8C0-DC5E56A03BFA}"/>
    <cellStyle name="Input 7 4 2 2 7 2 3" xfId="31442" xr:uid="{C21AC3F7-83D4-4DF1-B3C4-D54814902E64}"/>
    <cellStyle name="Input 7 4 2 2 7 2 4" xfId="36011" xr:uid="{B671E7A4-D10F-4B34-8779-1057915132AE}"/>
    <cellStyle name="Input 7 4 2 2 7 3" xfId="14384" xr:uid="{FF0B4FE9-DAE0-4B6F-ABC7-863DCEC2E27F}"/>
    <cellStyle name="Input 7 4 2 2 7 4" xfId="22915" xr:uid="{B53A7EA6-DB80-42D4-894F-727561471683}"/>
    <cellStyle name="Input 7 4 2 2 7 5" xfId="28325" xr:uid="{E201885B-D107-4108-8FDE-B13BA6C65F2D}"/>
    <cellStyle name="Input 7 4 2 2 7 6" xfId="33106" xr:uid="{3A3877E7-42A6-45CF-B181-8AE2E721D128}"/>
    <cellStyle name="Input 7 4 2 2 8" xfId="7776" xr:uid="{C3742524-CF88-4B03-982D-EF5D9E356B30}"/>
    <cellStyle name="Input 7 4 2 2 8 2" xfId="18365" xr:uid="{7803C9E0-F6DA-4161-A7F2-C871D98FAF22}"/>
    <cellStyle name="Input 7 4 2 2 8 2 2" xfId="26648" xr:uid="{F7F9C6EC-BF11-4DBE-A1E9-5EFA0B3EE238}"/>
    <cellStyle name="Input 7 4 2 2 8 2 3" xfId="31798" xr:uid="{4289FDB2-9018-4611-BA24-44C661001080}"/>
    <cellStyle name="Input 7 4 2 2 8 2 4" xfId="36367" xr:uid="{CAB0184A-F937-4860-9D3B-B482B4C5E9A4}"/>
    <cellStyle name="Input 7 4 2 2 8 3" xfId="15105" xr:uid="{59B9F575-ABCE-4B24-93F4-852574AD186C}"/>
    <cellStyle name="Input 7 4 2 2 8 4" xfId="23503" xr:uid="{4B2A7650-896A-49D1-BA16-7D7555033775}"/>
    <cellStyle name="Input 7 4 2 2 8 5" xfId="28786" xr:uid="{BD8EDB03-F0F1-45C4-9F5D-29D723C8AFD1}"/>
    <cellStyle name="Input 7 4 2 2 8 6" xfId="33462" xr:uid="{0763870F-6673-4FE5-B681-5BDD51D1FABA}"/>
    <cellStyle name="Input 7 4 2 2 9" xfId="8077" xr:uid="{12F6778F-54AD-461D-B987-D080AA1CA446}"/>
    <cellStyle name="Input 7 4 2 2 9 2" xfId="17945" xr:uid="{3BD0C902-16AA-4D2C-A712-AAB5F935AF96}"/>
    <cellStyle name="Input 7 4 2 2 9 2 2" xfId="26228" xr:uid="{016CD7F0-122C-482F-9CFD-A04DD246BB68}"/>
    <cellStyle name="Input 7 4 2 2 9 2 3" xfId="31378" xr:uid="{72028617-2B93-49D7-801E-BAEB67D753CA}"/>
    <cellStyle name="Input 7 4 2 2 9 2 4" xfId="35947" xr:uid="{B9BD8CAB-5D63-4BA3-8A65-2DDCCDE462A1}"/>
    <cellStyle name="Input 7 4 2 2 9 3" xfId="22851" xr:uid="{1EA2CCA6-C05F-4552-8E9C-894E644933A3}"/>
    <cellStyle name="Input 7 4 2 2 9 4" xfId="28261" xr:uid="{89206055-0993-41E2-B6E4-C83206248518}"/>
    <cellStyle name="Input 7 4 2 2 9 5" xfId="33042" xr:uid="{1FB82E86-2A42-4B54-9F81-5868F2776BB2}"/>
    <cellStyle name="Input 7 4 2 3" xfId="2032" xr:uid="{116C2F71-5AEE-4424-9CD2-5F18236910B9}"/>
    <cellStyle name="Input 7 4 2 3 2" xfId="4942" xr:uid="{779E38C5-BA1E-4951-A5C5-65A18147DEF6}"/>
    <cellStyle name="Input 7 4 2 3 2 2" xfId="15975" xr:uid="{BA18C16C-6B75-48C7-BE8F-41096C2E6E87}"/>
    <cellStyle name="Input 7 4 2 3 2 3" xfId="24258" xr:uid="{96D1B547-CA28-4A37-AC3B-EFAC9F5770E2}"/>
    <cellStyle name="Input 7 4 2 3 2 4" xfId="29408" xr:uid="{C2A29E2E-1B87-4350-8C58-0A41EB82F08C}"/>
    <cellStyle name="Input 7 4 2 3 2 5" xfId="33977" xr:uid="{BC024469-FE37-469E-8B28-F2E6E1DB1EAF}"/>
    <cellStyle name="Input 7 4 2 3 3" xfId="10418" xr:uid="{642A3295-B222-4956-8662-46C043B8AD33}"/>
    <cellStyle name="Input 7 4 2 3 4" xfId="19690" xr:uid="{7D2F5782-1D1D-4B6A-A065-8B95E98917C3}"/>
    <cellStyle name="Input 7 4 2 3 5" xfId="21430" xr:uid="{1A057DBC-F83B-40DC-9741-C3C574B89AB6}"/>
    <cellStyle name="Input 7 4 2 3 6" xfId="22525" xr:uid="{1EE438AC-E791-4734-835E-C4470D73E16F}"/>
    <cellStyle name="Input 7 4 2 4" xfId="2810" xr:uid="{BEF3D50B-F48B-42D0-847F-C3B91A3D13C4}"/>
    <cellStyle name="Input 7 4 2 4 2" xfId="5714" xr:uid="{4BAAA3BD-1F0B-45BC-A499-3E561D4A85B6}"/>
    <cellStyle name="Input 7 4 2 4 2 2" xfId="16429" xr:uid="{FF3A5E88-190E-4FA9-976F-721C85BA9D8F}"/>
    <cellStyle name="Input 7 4 2 4 2 3" xfId="24712" xr:uid="{73FFB5AB-EB71-4C77-98B6-8032B413F1B3}"/>
    <cellStyle name="Input 7 4 2 4 2 4" xfId="29862" xr:uid="{CF902232-9047-4D5C-9A34-F3060A8FF81B}"/>
    <cellStyle name="Input 7 4 2 4 2 5" xfId="34431" xr:uid="{52459A6A-DD20-4BA9-8194-0DDBE403BAB4}"/>
    <cellStyle name="Input 7 4 2 4 3" xfId="10949" xr:uid="{DC70140F-7569-4FB6-A549-8790004DB3FC}"/>
    <cellStyle name="Input 7 4 2 4 4" xfId="20194" xr:uid="{690E5850-6FA7-430E-B265-75F9E3A857A4}"/>
    <cellStyle name="Input 7 4 2 4 5" xfId="21051" xr:uid="{FD9523EB-2A86-47F1-8367-2105BCBA3B61}"/>
    <cellStyle name="Input 7 4 2 4 6" xfId="27254" xr:uid="{28938454-A948-49F9-B605-FE49B95505A4}"/>
    <cellStyle name="Input 7 4 2 5" xfId="3215" xr:uid="{44266E84-6FA9-498A-BEC6-413C6DD45D93}"/>
    <cellStyle name="Input 7 4 2 5 2" xfId="6113" xr:uid="{70B854A7-D098-4B4D-91CB-DB14D150B6BD}"/>
    <cellStyle name="Input 7 4 2 5 2 2" xfId="16647" xr:uid="{962130E7-9078-4740-B69A-1FEEBE51289F}"/>
    <cellStyle name="Input 7 4 2 5 2 3" xfId="24930" xr:uid="{AA3B7903-05F3-4CB6-A1C8-32DCB09B40EB}"/>
    <cellStyle name="Input 7 4 2 5 2 4" xfId="30080" xr:uid="{0B60774A-3CE4-4CDD-B0A1-6032238D0565}"/>
    <cellStyle name="Input 7 4 2 5 2 5" xfId="34649" xr:uid="{37CD47F1-4FA9-49A7-95DB-26F787E3CEBF}"/>
    <cellStyle name="Input 7 4 2 5 3" xfId="11167" xr:uid="{C9979907-7D49-4C50-A0EE-3E67A87252C5}"/>
    <cellStyle name="Input 7 4 2 5 4" xfId="20412" xr:uid="{9D6E3F2B-6D35-4863-BD90-BA1C76505DE8}"/>
    <cellStyle name="Input 7 4 2 5 5" xfId="20906" xr:uid="{EA1D5F60-3656-4B3A-BF54-50E40F46A97C}"/>
    <cellStyle name="Input 7 4 2 5 6" xfId="23946" xr:uid="{BCC90C79-CE31-402E-A02D-0B14056534E5}"/>
    <cellStyle name="Input 7 4 2 6" xfId="3500" xr:uid="{6F64E1FD-5773-47B5-AAA2-D950756B99EF}"/>
    <cellStyle name="Input 7 4 2 6 2" xfId="6397" xr:uid="{4BAC4690-7120-4EFA-9307-323DB0BDE9FA}"/>
    <cellStyle name="Input 7 4 2 6 2 2" xfId="16959" xr:uid="{5318164B-AB1A-4EDF-854D-4FEDD15185E2}"/>
    <cellStyle name="Input 7 4 2 6 2 3" xfId="25242" xr:uid="{06FF776C-2B10-4C33-9C38-ACA6CEC64C3A}"/>
    <cellStyle name="Input 7 4 2 6 2 4" xfId="30392" xr:uid="{38D3CD94-5055-4210-88E5-8262F76E7F77}"/>
    <cellStyle name="Input 7 4 2 6 2 5" xfId="34961" xr:uid="{7F61BCD6-738B-4EF4-8754-9D14569E3E2C}"/>
    <cellStyle name="Input 7 4 2 6 3" xfId="12233" xr:uid="{ADC737E2-FF49-464F-9CA9-9693D7C982AE}"/>
    <cellStyle name="Input 7 4 2 6 4" xfId="21168" xr:uid="{9B9D3706-59CB-4F10-9218-F1142A61E132}"/>
    <cellStyle name="Input 7 4 2 6 5" xfId="26955" xr:uid="{34EF7864-E32E-4E0F-A259-7B7EE64099E2}"/>
    <cellStyle name="Input 7 4 2 6 6" xfId="32056" xr:uid="{1179C0D2-95F2-4F26-93AB-467CC38C6E5B}"/>
    <cellStyle name="Input 7 4 2 7" xfId="4266" xr:uid="{04EF97DA-71EE-4222-96AD-32A411E856D7}"/>
    <cellStyle name="Input 7 4 2 7 2" xfId="17809" xr:uid="{5E274B16-1983-4983-8DD5-0E01A5E4B6CF}"/>
    <cellStyle name="Input 7 4 2 7 2 2" xfId="26092" xr:uid="{17F599B4-090F-4968-A0B4-9B72423F2B79}"/>
    <cellStyle name="Input 7 4 2 7 2 3" xfId="31242" xr:uid="{FD030F1C-AEFE-4727-9CAE-3CEF94AB2DF9}"/>
    <cellStyle name="Input 7 4 2 7 2 4" xfId="35811" xr:uid="{DB9563DB-856B-4B59-B4A0-473E690F359A}"/>
    <cellStyle name="Input 7 4 2 7 3" xfId="14189" xr:uid="{532BF902-A96B-41A0-87E4-1F3F378F7C35}"/>
    <cellStyle name="Input 7 4 2 7 4" xfId="22714" xr:uid="{9923DC8B-9764-4348-856B-E4A75279C677}"/>
    <cellStyle name="Input 7 4 2 7 5" xfId="28125" xr:uid="{C4B8EF1F-1CB4-401E-BA0E-ADBF1D713EF5}"/>
    <cellStyle name="Input 7 4 2 7 6" xfId="32906" xr:uid="{5E5ACB2C-81BA-4F4B-800B-0C1BD48D9B79}"/>
    <cellStyle name="Input 7 4 2 8" xfId="7522" xr:uid="{41FC878A-21C9-4038-9550-DCC5EFB99214}"/>
    <cellStyle name="Input 7 4 2 8 2" xfId="18158" xr:uid="{D77116D5-46AD-440A-AE42-77F28288829B}"/>
    <cellStyle name="Input 7 4 2 8 2 2" xfId="26441" xr:uid="{8337BE36-D833-4F84-8E22-70006C5CD036}"/>
    <cellStyle name="Input 7 4 2 8 2 3" xfId="31591" xr:uid="{1EE21664-E880-48CC-BFEB-37498B6ACC13}"/>
    <cellStyle name="Input 7 4 2 8 2 4" xfId="36160" xr:uid="{8C689BE1-A8AA-4B1E-BB20-93C40865D95D}"/>
    <cellStyle name="Input 7 4 2 8 3" xfId="14527" xr:uid="{EB336E6E-8EB9-401D-ABA6-EA3C96E843BE}"/>
    <cellStyle name="Input 7 4 2 8 4" xfId="23066" xr:uid="{20F22D84-2D72-4432-8EDD-654AF5FCF598}"/>
    <cellStyle name="Input 7 4 2 8 5" xfId="28474" xr:uid="{B228837A-8629-4764-8008-C2DDD08AC0DA}"/>
    <cellStyle name="Input 7 4 2 8 6" xfId="33255" xr:uid="{3E3DBDE7-A824-4921-B3F5-5E48C1B12FDA}"/>
    <cellStyle name="Input 7 4 2 9" xfId="7808" xr:uid="{143ACBD7-0973-4829-8716-639C12E74FD8}"/>
    <cellStyle name="Input 7 4 2 9 2" xfId="18228" xr:uid="{43ECDF3E-6898-4773-8681-08EAA5FDDF74}"/>
    <cellStyle name="Input 7 4 2 9 2 2" xfId="26511" xr:uid="{C7A3236B-384E-465C-A0D8-C7290C1A0B80}"/>
    <cellStyle name="Input 7 4 2 9 2 3" xfId="31661" xr:uid="{91010A95-AA99-40DD-AD3C-4869930A8F67}"/>
    <cellStyle name="Input 7 4 2 9 2 4" xfId="36230" xr:uid="{877C1BDB-2A74-4AF7-A178-0A70471039B4}"/>
    <cellStyle name="Input 7 4 2 9 3" xfId="14972" xr:uid="{9284044F-1A2C-4367-BDFE-EA1072912375}"/>
    <cellStyle name="Input 7 4 2 9 4" xfId="23366" xr:uid="{CA94674C-9E8F-4C61-8DB2-30462D337B4B}"/>
    <cellStyle name="Input 7 4 2 9 5" xfId="28649" xr:uid="{BCAA49D9-9CB8-4C0D-9632-A4C34CF3C6D7}"/>
    <cellStyle name="Input 7 4 2 9 6" xfId="33325" xr:uid="{6700A980-F232-46D1-9112-B3F82A1E32A5}"/>
    <cellStyle name="Input 7 4 3" xfId="775" xr:uid="{7201783C-C344-4660-8604-F3D2B2639027}"/>
    <cellStyle name="Input 7 4 3 10" xfId="9487" xr:uid="{8F99FD71-70B2-420E-B403-FC9811B2C9F8}"/>
    <cellStyle name="Input 7 4 3 10 2" xfId="18903" xr:uid="{727B1B8A-B22C-4DDB-AF2C-1A51B28D06F7}"/>
    <cellStyle name="Input 7 4 3 10 3" xfId="8468" xr:uid="{FBD76701-16BC-4763-AB9D-033C2FE761BB}"/>
    <cellStyle name="Input 7 4 3 11" xfId="8960" xr:uid="{9B4CF5F3-0207-4D59-8E72-29EC5EA2153F}"/>
    <cellStyle name="Input 7 4 3 12" xfId="8518" xr:uid="{136FA2F8-D1B1-42AF-978F-CB47691C16D7}"/>
    <cellStyle name="Input 7 4 3 2" xfId="1969" xr:uid="{D5C3BDC2-0AA3-4291-AB6E-C2FEBE29D3DB}"/>
    <cellStyle name="Input 7 4 3 2 2" xfId="4879" xr:uid="{B192DD5E-77CA-466F-BF5E-BAA05B794940}"/>
    <cellStyle name="Input 7 4 3 2 2 2" xfId="15905" xr:uid="{D152F14D-B487-4636-A838-54A3905CBBE5}"/>
    <cellStyle name="Input 7 4 3 2 2 3" xfId="24188" xr:uid="{AB4EF192-F8E9-421E-A412-10677F9264C2}"/>
    <cellStyle name="Input 7 4 3 2 2 4" xfId="29338" xr:uid="{B65665E5-1B19-4A3E-B27D-55A1D57C122F}"/>
    <cellStyle name="Input 7 4 3 2 2 5" xfId="33907" xr:uid="{CDE47280-AAA7-4848-9255-AC29E8AE53BF}"/>
    <cellStyle name="Input 7 4 3 2 3" xfId="10347" xr:uid="{5861AAA7-A245-4A20-ADF0-62F387BF3AED}"/>
    <cellStyle name="Input 7 4 3 2 4" xfId="19619" xr:uid="{EC63ACCC-8479-48CD-A2C2-9FE297EEA42A}"/>
    <cellStyle name="Input 7 4 3 2 5" xfId="14953" xr:uid="{C1EFA993-798B-4E87-829E-75241B262228}"/>
    <cellStyle name="Input 7 4 3 2 6" xfId="19541" xr:uid="{8B0BA502-626A-432C-95FF-4EED31DE8B99}"/>
    <cellStyle name="Input 7 4 3 3" xfId="3120" xr:uid="{CA2AFC0E-B3C6-4949-9B7A-C4B53C3CD64C}"/>
    <cellStyle name="Input 7 4 3 3 2" xfId="6021" xr:uid="{4E23449E-87BB-4E1A-8454-850043E3C983}"/>
    <cellStyle name="Input 7 4 3 3 2 2" xfId="16359" xr:uid="{8037072C-586E-44DA-8466-A394D01278F9}"/>
    <cellStyle name="Input 7 4 3 3 2 3" xfId="24642" xr:uid="{940AA00A-C667-464D-8312-9A796E7CE81A}"/>
    <cellStyle name="Input 7 4 3 3 2 4" xfId="29792" xr:uid="{940437FE-C8F6-4A46-84AE-1BA94127A1E5}"/>
    <cellStyle name="Input 7 4 3 3 2 5" xfId="34361" xr:uid="{A2CEA2D2-EEB1-4579-BF31-281EA7309110}"/>
    <cellStyle name="Input 7 4 3 3 3" xfId="10879" xr:uid="{AD067BF6-F469-44AF-B786-B4C2315D3643}"/>
    <cellStyle name="Input 7 4 3 3 4" xfId="20124" xr:uid="{7C2FAA81-4EB2-475D-9A48-A704F8A4551C}"/>
    <cellStyle name="Input 7 4 3 3 5" xfId="8794" xr:uid="{54436726-A7F0-4B64-AC2F-46AC4664D79E}"/>
    <cellStyle name="Input 7 4 3 3 6" xfId="21673" xr:uid="{E176E5B9-9CCB-4F5A-A04E-984A5FEB35A7}"/>
    <cellStyle name="Input 7 4 3 4" xfId="3146" xr:uid="{DC8A350E-B21C-4D8C-A074-6D03961F4368}"/>
    <cellStyle name="Input 7 4 3 4 2" xfId="6044" xr:uid="{DD2D6C91-DD03-498C-B76B-8E95ED453397}"/>
    <cellStyle name="Input 7 4 3 4 2 2" xfId="16658" xr:uid="{4F8A36DA-BC0D-4B5F-AF08-7BCEFEFE1A9E}"/>
    <cellStyle name="Input 7 4 3 4 2 3" xfId="24941" xr:uid="{B99A2C82-FE1A-40ED-9FB5-613B95A917BF}"/>
    <cellStyle name="Input 7 4 3 4 2 4" xfId="30091" xr:uid="{927C795A-50F5-476E-A587-66CA9D8CEAC4}"/>
    <cellStyle name="Input 7 4 3 4 2 5" xfId="34660" xr:uid="{E9095B38-F14E-4A28-A994-8B2588216245}"/>
    <cellStyle name="Input 7 4 3 4 3" xfId="11178" xr:uid="{054CE569-C841-411F-A60F-1A37B8560168}"/>
    <cellStyle name="Input 7 4 3 4 4" xfId="20424" xr:uid="{B64BFD89-AEB7-4B32-B43D-10651CA2E431}"/>
    <cellStyle name="Input 7 4 3 4 5" xfId="8824" xr:uid="{D362A727-C0C8-4F94-94C7-5675056BF89E}"/>
    <cellStyle name="Input 7 4 3 4 6" xfId="18630" xr:uid="{425018F9-605B-463D-9C4D-05314D536F2F}"/>
    <cellStyle name="Input 7 4 3 5" xfId="3431" xr:uid="{59443F59-67E0-422E-8C1F-662A8739FEB2}"/>
    <cellStyle name="Input 7 4 3 5 2" xfId="6328" xr:uid="{82694464-B675-43C2-85CC-6EF9B8E19DE0}"/>
    <cellStyle name="Input 7 4 3 5 2 2" xfId="16890" xr:uid="{E48101F1-1D37-41BF-8BD9-8F168D4D8502}"/>
    <cellStyle name="Input 7 4 3 5 2 3" xfId="25173" xr:uid="{2A46C2E3-3BF4-4EB2-886A-D4B64F6F4B80}"/>
    <cellStyle name="Input 7 4 3 5 2 4" xfId="30323" xr:uid="{1D0942B3-6791-4546-8B7D-B62E319E84FD}"/>
    <cellStyle name="Input 7 4 3 5 2 5" xfId="34892" xr:uid="{2A61AA2E-3D79-4BB9-80C3-A3EFBE39C922}"/>
    <cellStyle name="Input 7 4 3 5 3" xfId="12164" xr:uid="{306DB56F-35D1-492C-ABE8-3279FB0718F1}"/>
    <cellStyle name="Input 7 4 3 5 4" xfId="21099" xr:uid="{CEF9CD9C-543F-4F9A-A852-C1F62FA588D9}"/>
    <cellStyle name="Input 7 4 3 5 5" xfId="21629" xr:uid="{DC84E327-73C7-4212-B9EE-48162BF58E32}"/>
    <cellStyle name="Input 7 4 3 5 6" xfId="27302" xr:uid="{06428E8A-2AB7-4BCF-8DF1-A3686D5C346A}"/>
    <cellStyle name="Input 7 4 3 6" xfId="4197" xr:uid="{1E1A90BA-12A3-4A8F-8DC1-2BA95F7BCA23}"/>
    <cellStyle name="Input 7 4 3 6 2" xfId="17824" xr:uid="{6A754A63-2BA3-4D97-BD3F-C266D915808B}"/>
    <cellStyle name="Input 7 4 3 6 2 2" xfId="26107" xr:uid="{70C736F2-3AA3-4C88-8062-E05D98FE30B6}"/>
    <cellStyle name="Input 7 4 3 6 2 3" xfId="31257" xr:uid="{F5B522E3-18CA-428E-8995-6EF4028874EC}"/>
    <cellStyle name="Input 7 4 3 6 2 4" xfId="35826" xr:uid="{D637EB96-5EAF-4925-8499-2ABA12F1A4EE}"/>
    <cellStyle name="Input 7 4 3 6 3" xfId="14204" xr:uid="{0F1F5CE0-ACDC-42B0-830B-413765B237E8}"/>
    <cellStyle name="Input 7 4 3 6 4" xfId="22729" xr:uid="{1105ED92-54B1-4B44-91EF-F026086E2FC8}"/>
    <cellStyle name="Input 7 4 3 6 5" xfId="28140" xr:uid="{8709081B-26C1-436C-BA89-841480BF036F}"/>
    <cellStyle name="Input 7 4 3 6 6" xfId="32921" xr:uid="{1280C2EC-CB8C-48C7-BD35-C0CAD1D09C98}"/>
    <cellStyle name="Input 7 4 3 7" xfId="7460" xr:uid="{6C550042-8C35-4103-97ED-2A7DE3121AF2}"/>
    <cellStyle name="Input 7 4 3 7 2" xfId="17991" xr:uid="{4C924BEB-B3B3-439B-86ED-C0A412C16A11}"/>
    <cellStyle name="Input 7 4 3 7 2 2" xfId="26274" xr:uid="{CD53FE5F-46F4-4E1F-B23A-2EC261E776F4}"/>
    <cellStyle name="Input 7 4 3 7 2 3" xfId="31424" xr:uid="{20269515-63A6-44A5-9279-39A0DF43D6AB}"/>
    <cellStyle name="Input 7 4 3 7 2 4" xfId="35993" xr:uid="{6F32B1AC-1759-4436-800D-40E859086A77}"/>
    <cellStyle name="Input 7 4 3 7 3" xfId="14368" xr:uid="{85EB8A40-C50B-4B7F-B5A3-83C5D604749E}"/>
    <cellStyle name="Input 7 4 3 7 4" xfId="22897" xr:uid="{E57F8140-D6BC-4D93-9558-E73EE9C71045}"/>
    <cellStyle name="Input 7 4 3 7 5" xfId="28307" xr:uid="{52DD54AC-E485-4B35-B157-3BCD06FAD870}"/>
    <cellStyle name="Input 7 4 3 7 6" xfId="33088" xr:uid="{843E44B4-A202-4B56-8F75-EA689D1AE423}"/>
    <cellStyle name="Input 7 4 3 8" xfId="7340" xr:uid="{08203261-095D-4C2C-8AE8-E849BFE95DEF}"/>
    <cellStyle name="Input 7 4 3 8 2" xfId="17568" xr:uid="{E304C25C-2658-493F-BD7E-91DC33196948}"/>
    <cellStyle name="Input 7 4 3 8 2 2" xfId="25851" xr:uid="{DCE1E457-4558-43EB-B68E-B3098946D3B5}"/>
    <cellStyle name="Input 7 4 3 8 2 3" xfId="31001" xr:uid="{A941C690-94DF-48BD-A3FA-11451524D436}"/>
    <cellStyle name="Input 7 4 3 8 2 4" xfId="35570" xr:uid="{E7897A33-BB3C-437A-B423-51298F11DB42}"/>
    <cellStyle name="Input 7 4 3 8 3" xfId="13886" xr:uid="{B92ABD60-1FAC-4DF8-8D09-71B3671C4643}"/>
    <cellStyle name="Input 7 4 3 8 4" xfId="22428" xr:uid="{1989AC2C-832E-4F91-8374-26BC802EAAF5}"/>
    <cellStyle name="Input 7 4 3 8 5" xfId="27857" xr:uid="{4A56B48A-ABFF-4690-AC81-70ABA8541604}"/>
    <cellStyle name="Input 7 4 3 8 6" xfId="32665" xr:uid="{0D747331-54B4-492F-9978-7A199724024D}"/>
    <cellStyle name="Input 7 4 3 9" xfId="7845" xr:uid="{020CBEF4-1C56-4878-B760-7EB37D6B4894}"/>
    <cellStyle name="Input 7 4 3 9 2" xfId="18457" xr:uid="{47F9D1E6-E34D-413D-84EA-B1B7A8A53230}"/>
    <cellStyle name="Input 7 4 3 9 2 2" xfId="26740" xr:uid="{519F9D42-C070-440B-9F35-E4C22BABC057}"/>
    <cellStyle name="Input 7 4 3 9 2 3" xfId="31890" xr:uid="{1E2EB828-4D97-4353-B927-12C9F58F61F8}"/>
    <cellStyle name="Input 7 4 3 9 2 4" xfId="36459" xr:uid="{0870DF24-C832-4F0C-A7AC-D7487B1B7171}"/>
    <cellStyle name="Input 7 4 3 9 3" xfId="23595" xr:uid="{758BE213-B480-4735-BB0B-AF61B804FF28}"/>
    <cellStyle name="Input 7 4 3 9 4" xfId="28878" xr:uid="{F5EAC83F-0A61-44F0-9FBC-2325A76344E5}"/>
    <cellStyle name="Input 7 4 3 9 5" xfId="33554" xr:uid="{74CBB99D-8401-4F8C-8CFC-D43793025B99}"/>
    <cellStyle name="Input 7 4 4" xfId="1890" xr:uid="{3C9151F0-EE0C-4676-805A-91CA3F3AB54E}"/>
    <cellStyle name="Input 7 4 4 2" xfId="4800" xr:uid="{C6BBADD4-4157-42FB-B45F-3260FB92AFCC}"/>
    <cellStyle name="Input 7 4 4 2 2" xfId="15877" xr:uid="{5746EBFF-0BBC-4E8B-B815-D4DDF4ECA533}"/>
    <cellStyle name="Input 7 4 4 2 3" xfId="24160" xr:uid="{B66C372A-FDF8-405A-AFFC-765BC43A65C6}"/>
    <cellStyle name="Input 7 4 4 2 4" xfId="29310" xr:uid="{4DBC72C1-5FF5-41BF-A5F5-E3616F1919F5}"/>
    <cellStyle name="Input 7 4 4 2 5" xfId="33879" xr:uid="{FE03EC80-AA6F-4455-961B-93E85657453D}"/>
    <cellStyle name="Input 7 4 4 3" xfId="10264" xr:uid="{D24D6BFB-02AB-4882-9778-8F8CF821CB91}"/>
    <cellStyle name="Input 7 4 4 4" xfId="19557" xr:uid="{E4D5ED04-15C8-44DB-AC29-60BECAE1247B}"/>
    <cellStyle name="Input 7 4 4 5" xfId="19526" xr:uid="{EEAF67E4-FCAA-4791-90E6-DEC52B11C485}"/>
    <cellStyle name="Input 7 4 4 6" xfId="21059" xr:uid="{6C23BC16-0C9D-4831-93D5-D74C5048235C}"/>
    <cellStyle name="Input 7 4 5" xfId="2963" xr:uid="{E068F40D-6DA1-409E-AAA2-FFF7A432F525}"/>
    <cellStyle name="Input 7 4 5 2" xfId="5865" xr:uid="{44C3A6C4-0780-4569-A91F-FE686B2C2018}"/>
    <cellStyle name="Input 7 4 5 2 2" xfId="16315" xr:uid="{2463C100-4359-4895-8C78-36C8C7C0470C}"/>
    <cellStyle name="Input 7 4 5 2 3" xfId="24598" xr:uid="{1E0E6802-405B-494D-AA91-512ABFA3A376}"/>
    <cellStyle name="Input 7 4 5 2 4" xfId="29748" xr:uid="{CC8BF7C1-C1A7-4B09-9E34-F4F3D05CABCD}"/>
    <cellStyle name="Input 7 4 5 2 5" xfId="34317" xr:uid="{3DF134CB-DA81-4E03-9459-40570C882D39}"/>
    <cellStyle name="Input 7 4 5 3" xfId="10834" xr:uid="{52626D3B-E4A9-4C38-852E-C87AD791C792}"/>
    <cellStyle name="Input 7 4 5 4" xfId="20079" xr:uid="{D0618D77-0EDF-44E3-9153-77BFD4F81AE1}"/>
    <cellStyle name="Input 7 4 5 5" xfId="20619" xr:uid="{D53DA491-CBBC-4F79-ABBB-82F1680B417A}"/>
    <cellStyle name="Input 7 4 5 6" xfId="20765" xr:uid="{4346B55B-0A56-4BE9-8D93-FCBCFF214748}"/>
    <cellStyle name="Input 7 4 6" xfId="2954" xr:uid="{FAA50632-B745-463F-991D-E27EE05C0B90}"/>
    <cellStyle name="Input 7 4 6 2" xfId="5856" xr:uid="{B303BA21-64C4-4B83-A189-025A799843C5}"/>
    <cellStyle name="Input 7 4 6 2 2" xfId="15803" xr:uid="{BD3B191F-A2BB-4B15-B11F-4ECCA610624E}"/>
    <cellStyle name="Input 7 4 6 2 3" xfId="24086" xr:uid="{0B8C30C5-D56A-4D42-890C-AC6A89D170EA}"/>
    <cellStyle name="Input 7 4 6 2 4" xfId="29236" xr:uid="{D9436192-B8C0-4C72-83A3-6837C08BCE74}"/>
    <cellStyle name="Input 7 4 6 2 5" xfId="33805" xr:uid="{0CA6DE2E-FD80-4CAC-84E3-924A518ED694}"/>
    <cellStyle name="Input 7 4 6 3" xfId="10051" xr:uid="{5C4BD79A-4F32-4D78-B8E9-A83D42E57368}"/>
    <cellStyle name="Input 7 4 6 4" xfId="19394" xr:uid="{3CC83E73-E429-4449-9F66-C1784C693EBB}"/>
    <cellStyle name="Input 7 4 6 5" xfId="18827" xr:uid="{E8F61E95-C208-4D9B-8924-91A8C4537025}"/>
    <cellStyle name="Input 7 4 6 6" xfId="22309" xr:uid="{BB7B8416-B1D5-4A97-9DC8-8ED617732262}"/>
    <cellStyle name="Input 7 4 7" xfId="2766" xr:uid="{6A485332-7835-44B7-AE5C-F405B2C3AC4F}"/>
    <cellStyle name="Input 7 4 7 2" xfId="5670" xr:uid="{E1793D87-C2C5-4B61-85D1-463E5EBDEEEC}"/>
    <cellStyle name="Input 7 4 7 2 2" xfId="16846" xr:uid="{F6D11BE2-30F3-4AC1-B69B-676BF70BBF12}"/>
    <cellStyle name="Input 7 4 7 2 3" xfId="25129" xr:uid="{8252DBB5-AA33-4EB1-9D3A-53CD66D45873}"/>
    <cellStyle name="Input 7 4 7 2 4" xfId="30279" xr:uid="{8FE74221-80E3-4BD6-BBB3-54FE9F1989E4}"/>
    <cellStyle name="Input 7 4 7 2 5" xfId="34848" xr:uid="{67AB6667-3EA7-412C-B055-3129B5EF1968}"/>
    <cellStyle name="Input 7 4 7 3" xfId="11478" xr:uid="{70E05063-A0F3-4A3B-A841-CFDCDEF48744}"/>
    <cellStyle name="Input 7 4 7 4" xfId="20679" xr:uid="{3404BB2A-5088-4669-A82F-5FBD73202358}"/>
    <cellStyle name="Input 7 4 7 5" xfId="20714" xr:uid="{B7A25ABF-0051-40FD-88C9-999699E062DE}"/>
    <cellStyle name="Input 7 4 7 6" xfId="20984" xr:uid="{2C605961-F743-48F1-A2B5-9C027BB810CA}"/>
    <cellStyle name="Input 7 4 8" xfId="4109" xr:uid="{6FA457CA-22F2-4F8D-9EA0-03AB07009154}"/>
    <cellStyle name="Input 7 4 8 2" xfId="17556" xr:uid="{4303CBB4-0949-4A98-B50D-CCDF450FDF43}"/>
    <cellStyle name="Input 7 4 8 2 2" xfId="25839" xr:uid="{57E1F995-7AEC-4222-81D7-4178FEF1D1DC}"/>
    <cellStyle name="Input 7 4 8 2 3" xfId="30989" xr:uid="{F4B55E7F-52F5-4FCC-8515-F84C4CAC457D}"/>
    <cellStyle name="Input 7 4 8 2 4" xfId="35558" xr:uid="{F92B36DA-9745-49CF-B9DD-8E62C5292B29}"/>
    <cellStyle name="Input 7 4 8 3" xfId="13874" xr:uid="{9821775A-C2B7-4AA5-8520-DEF696682776}"/>
    <cellStyle name="Input 7 4 8 4" xfId="22416" xr:uid="{407E3613-088E-443E-BC35-D11832E085AA}"/>
    <cellStyle name="Input 7 4 8 5" xfId="27845" xr:uid="{864931E8-8C3B-45AE-8810-E55E8451FFB2}"/>
    <cellStyle name="Input 7 4 8 6" xfId="32653" xr:uid="{EF466D4E-C24B-495E-AEB8-5EDD0B6F0B49}"/>
    <cellStyle name="Input 7 4 9" xfId="6957" xr:uid="{6651C02D-C402-44D2-B674-D7145960E904}"/>
    <cellStyle name="Input 7 4 9 2" xfId="17593" xr:uid="{B07AB1AD-1817-4ED6-B852-A6386E94A6EB}"/>
    <cellStyle name="Input 7 4 9 2 2" xfId="25876" xr:uid="{529D9E8B-4DB6-41FB-8779-98B0BC54A6D0}"/>
    <cellStyle name="Input 7 4 9 2 3" xfId="31026" xr:uid="{8945E30A-2F54-4793-A7F8-FEB8A7328015}"/>
    <cellStyle name="Input 7 4 9 2 4" xfId="35595" xr:uid="{A4B27E54-C876-4D2B-8F54-E9D0F8744036}"/>
    <cellStyle name="Input 7 4 9 3" xfId="13908" xr:uid="{F1A7DC8D-FB8D-4CDA-BE95-F8EC1CE25E78}"/>
    <cellStyle name="Input 7 4 9 4" xfId="22453" xr:uid="{D93976E4-1884-44F1-AE0C-5A9724D9BF9D}"/>
    <cellStyle name="Input 7 4 9 5" xfId="27882" xr:uid="{B6AB5380-8933-49EB-9B64-26FE2C746E25}"/>
    <cellStyle name="Input 7 4 9 6" xfId="32690" xr:uid="{2EA6DDFE-1FD0-4886-BADF-D38592DBDC1F}"/>
    <cellStyle name="Input 7 5" xfId="2848" xr:uid="{9C01A1FB-2B20-473A-AF32-AE673F4A83EA}"/>
    <cellStyle name="Input 7 5 2" xfId="5752" xr:uid="{12AB4048-F2D6-4A5A-ABB2-DA6995B49081}"/>
    <cellStyle name="Input 7 5 2 2" xfId="15751" xr:uid="{EF0C851E-178B-449A-897E-215C2D1283FC}"/>
    <cellStyle name="Input 7 5 2 3" xfId="24034" xr:uid="{3825D755-BD9D-4908-8709-77CF7773BF74}"/>
    <cellStyle name="Input 7 5 2 4" xfId="29184" xr:uid="{09ABB35E-EE50-439F-B0A7-1BB29AC947F1}"/>
    <cellStyle name="Input 7 5 2 5" xfId="33753" xr:uid="{F754DD73-4DBA-43A1-8698-D0C86E6B1CAA}"/>
    <cellStyle name="Input 7 5 3" xfId="9939" xr:uid="{9290067F-33EB-4EA7-B11B-2D6B6D73480A}"/>
    <cellStyle name="Input 7 5 4" xfId="19304" xr:uid="{A89E9B26-9F24-4740-BBB3-F6D4C31B2208}"/>
    <cellStyle name="Input 7 5 5" xfId="21741" xr:uid="{D13B91D8-21DF-4806-8238-D6FA6FC4B279}"/>
    <cellStyle name="Input 7 5 6" xfId="27256" xr:uid="{394764D8-BC82-43AD-B652-9050B2BB8FC4}"/>
    <cellStyle name="Input 7 6" xfId="2686" xr:uid="{02B51A6D-4D5E-4C7E-82E8-5DFF558F0A3C}"/>
    <cellStyle name="Input 7 6 2" xfId="5591" xr:uid="{48D66E9D-632F-42D6-9B46-325210CAC539}"/>
    <cellStyle name="Input 7 6 2 2" xfId="15721" xr:uid="{ED88649D-FC42-4861-9492-28B2D47B619F}"/>
    <cellStyle name="Input 7 6 2 3" xfId="24004" xr:uid="{67B14CA3-3FD0-4AF7-B16A-7D960E418A35}"/>
    <cellStyle name="Input 7 6 2 4" xfId="29154" xr:uid="{FE1F0122-5B5B-4C7F-A7D0-FE3991481296}"/>
    <cellStyle name="Input 7 6 2 5" xfId="33723" xr:uid="{6A81847B-F68F-4D58-A05C-DB4BD5579C71}"/>
    <cellStyle name="Input 7 6 3" xfId="9852" xr:uid="{0768C8E3-4766-49B6-B9AC-9951FC359419}"/>
    <cellStyle name="Input 7 6 4" xfId="19243" xr:uid="{49D38190-484C-4BE6-8310-B884BCD36D2C}"/>
    <cellStyle name="Input 7 6 5" xfId="19265" xr:uid="{652F7077-8B4E-4417-B5E1-44E783F2BD13}"/>
    <cellStyle name="Input 7 6 6" xfId="19486" xr:uid="{9497B379-D29D-43B8-B145-B76722D8202A}"/>
    <cellStyle name="Input 7 7" xfId="3133" xr:uid="{A755BEDC-CE9A-4648-A981-F524F9E01439}"/>
    <cellStyle name="Input 7 7 2" xfId="6031" xr:uid="{F78106A8-21FF-4E25-B0AC-6FF5F3C075DA}"/>
    <cellStyle name="Input 7 7 2 2" xfId="16212" xr:uid="{2D8044F7-BD39-4A93-A62F-2A22335D7BA9}"/>
    <cellStyle name="Input 7 7 2 3" xfId="24495" xr:uid="{BA8777F6-9EFA-47CF-8053-054CF7402DCE}"/>
    <cellStyle name="Input 7 7 2 4" xfId="29645" xr:uid="{88D33E7D-647C-44A7-8780-2804E0B684B8}"/>
    <cellStyle name="Input 7 7 2 5" xfId="34214" xr:uid="{DAB461BE-7D22-477D-B33E-8564B5ECD7FA}"/>
    <cellStyle name="Input 7 7 3" xfId="10731" xr:uid="{D90BC5D2-70A5-452F-8B80-F6F80B153D34}"/>
    <cellStyle name="Input 7 7 4" xfId="19976" xr:uid="{225B8365-9A45-4281-931D-35CE7C05E4C1}"/>
    <cellStyle name="Input 7 7 5" xfId="23794" xr:uid="{E7751C5F-0E76-46DC-974D-FED06F4DDBEE}"/>
    <cellStyle name="Input 7 7 6" xfId="14104" xr:uid="{C91E4BE0-D547-4904-B64A-9E0F6B93165A}"/>
    <cellStyle name="Input 7 8" xfId="3850" xr:uid="{4C0BE989-B793-4070-84F1-8977E293E562}"/>
    <cellStyle name="Input 7 8 2" xfId="16886" xr:uid="{993B56C6-368E-471E-8372-C729EE5E8D5A}"/>
    <cellStyle name="Input 7 8 2 2" xfId="25169" xr:uid="{8E34D056-CF3C-4E6F-A846-16DA656FD78F}"/>
    <cellStyle name="Input 7 8 2 3" xfId="30319" xr:uid="{6B6AA2DB-C3A0-4292-A8D9-50E2BFCB6FDB}"/>
    <cellStyle name="Input 7 8 2 4" xfId="34888" xr:uid="{337E1825-5621-42B3-8D80-A658649A7F3A}"/>
    <cellStyle name="Input 7 8 3" xfId="12127" xr:uid="{4E39D165-893B-4DDC-B0DD-ABF146632436}"/>
    <cellStyle name="Input 7 8 4" xfId="21072" xr:uid="{1E6585FB-8BE8-4E06-A355-595E20802CE3}"/>
    <cellStyle name="Input 7 8 5" xfId="19434" xr:uid="{C9A71303-5FC5-49B8-904F-968045CC2FF0}"/>
    <cellStyle name="Input 7 8 6" xfId="27677" xr:uid="{3E69EF79-89A4-4B59-BA47-BFDA8F5267D0}"/>
    <cellStyle name="Input 7 9" xfId="6972" xr:uid="{12B9CA95-8FFD-4182-83C2-ABC9C96B7421}"/>
    <cellStyle name="Input 7 9 2" xfId="17769" xr:uid="{031A3E98-0FCC-4D1B-814E-089CE8D41359}"/>
    <cellStyle name="Input 7 9 2 2" xfId="26052" xr:uid="{EE0463E4-1D61-477E-A9D4-2003A9D5DCE3}"/>
    <cellStyle name="Input 7 9 2 3" xfId="31202" xr:uid="{49E79E5D-1440-4373-BE8F-93E651D6A12D}"/>
    <cellStyle name="Input 7 9 2 4" xfId="35771" xr:uid="{12C292C6-4D3D-4DEB-BB0F-81C1A875CD57}"/>
    <cellStyle name="Input 7 9 3" xfId="14152" xr:uid="{17BD33ED-83E2-4C59-9CC6-22C6304EDDEE}"/>
    <cellStyle name="Input 7 9 4" xfId="22674" xr:uid="{4CAB83E9-0374-4D4A-B435-4716F51AAE83}"/>
    <cellStyle name="Input 7 9 5" xfId="28085" xr:uid="{F978B621-8B8F-4070-8DF5-D314CC3EF5EE}"/>
    <cellStyle name="Input 7 9 6" xfId="32866" xr:uid="{9C9CFE4F-E3A3-4F4C-9EAD-7D5A5359BB81}"/>
    <cellStyle name="Input 8" xfId="234" xr:uid="{E309EABE-CB76-46C9-A366-3E57AF10BD8C}"/>
    <cellStyle name="Input 8 10" xfId="7327" xr:uid="{0E357FF4-E4BA-4CA1-8DC2-4807B505D55E}"/>
    <cellStyle name="Input 8 10 2" xfId="17363" xr:uid="{F29C5610-C71F-40CA-898E-CF349D8EA283}"/>
    <cellStyle name="Input 8 10 2 2" xfId="25646" xr:uid="{C87E8580-73D1-4DA8-8115-96F31CDBBEDE}"/>
    <cellStyle name="Input 8 10 2 3" xfId="30796" xr:uid="{3A2A7D2F-6494-4D6C-BA02-0DF1F02E099A}"/>
    <cellStyle name="Input 8 10 2 4" xfId="35365" xr:uid="{0666A6B0-F0D5-4DBF-99DA-4805DE3C0BF9}"/>
    <cellStyle name="Input 8 10 3" xfId="13489" xr:uid="{C6865697-3763-419E-B518-AE4BC35FCA78}"/>
    <cellStyle name="Input 8 10 4" xfId="22107" xr:uid="{35F90ABC-3042-458E-9562-C3B2F0968558}"/>
    <cellStyle name="Input 8 10 5" xfId="27604" xr:uid="{1FA845AB-0FCB-4488-87BC-0539D1CBF68D}"/>
    <cellStyle name="Input 8 10 6" xfId="32460" xr:uid="{87F3C2A3-42AA-445A-BFC5-C458D0E6BCF7}"/>
    <cellStyle name="Input 8 11" xfId="7273" xr:uid="{F5E497DE-4E9E-45BA-85A4-04195EA3ECF2}"/>
    <cellStyle name="Input 8 11 2" xfId="17479" xr:uid="{90C51177-F2D1-409F-8296-B5D762924A84}"/>
    <cellStyle name="Input 8 11 2 2" xfId="25762" xr:uid="{AE3A6A90-43D7-46E0-BD6E-424407A316FB}"/>
    <cellStyle name="Input 8 11 2 3" xfId="30912" xr:uid="{ADE6F8F5-1535-4937-B942-ACE86D1AEBB4}"/>
    <cellStyle name="Input 8 11 2 4" xfId="35481" xr:uid="{C0A186CE-1123-4695-AE3D-EE034285CBA2}"/>
    <cellStyle name="Input 8 11 3" xfId="22339" xr:uid="{94009B53-CCF6-4249-B249-DC2868638D29}"/>
    <cellStyle name="Input 8 11 4" xfId="27768" xr:uid="{790E96CC-B6B8-4C6B-8DF3-ECC0E74A6D4C}"/>
    <cellStyle name="Input 8 11 5" xfId="32576" xr:uid="{A40F9900-2FF8-4E70-916D-95706EE74CB8}"/>
    <cellStyle name="Input 8 12" xfId="15244" xr:uid="{E08FB9E5-B364-43F3-9FF7-0C7569DAD423}"/>
    <cellStyle name="Input 8 12 2" xfId="18513" xr:uid="{121F13E1-914E-430E-B13C-2018F9FEB775}"/>
    <cellStyle name="Input 8 12 2 2" xfId="26796" xr:uid="{BCBD11EA-590A-45D4-BE2B-1BB76A943EED}"/>
    <cellStyle name="Input 8 12 2 3" xfId="31946" xr:uid="{B8CA177E-D6FD-4D41-B361-6EA4654A6C5D}"/>
    <cellStyle name="Input 8 12 2 4" xfId="36515" xr:uid="{14B7EA06-4838-4B80-A142-4E6D39B57A40}"/>
    <cellStyle name="Input 8 12 3" xfId="23651" xr:uid="{41226341-B24F-4219-B040-A0114E0B3640}"/>
    <cellStyle name="Input 8 12 4" xfId="28934" xr:uid="{4C7FBE4B-214C-4E98-BB0C-1C33E2D4D72B}"/>
    <cellStyle name="Input 8 12 5" xfId="33610" xr:uid="{46485166-ACF2-469D-B7DD-41C920F43839}"/>
    <cellStyle name="Input 8 13" xfId="15262" xr:uid="{B8C27561-0BB6-400D-9494-0A0BAC375938}"/>
    <cellStyle name="Input 8 14" xfId="22067" xr:uid="{19DCF693-698A-4D4C-8F0B-362506BC3BD1}"/>
    <cellStyle name="Input 8 2" xfId="507" xr:uid="{598B8A72-6133-423E-B31B-07A8093370A0}"/>
    <cellStyle name="Input 8 2 10" xfId="7122" xr:uid="{BBE04D2B-9FE2-4875-B5DD-2AA483507FA0}"/>
    <cellStyle name="Input 8 2 10 2" xfId="17531" xr:uid="{EA635BD5-34D6-451F-B2D0-19E895A0DCA2}"/>
    <cellStyle name="Input 8 2 10 2 2" xfId="25814" xr:uid="{492E1A3C-449F-4380-9242-0659D127FF44}"/>
    <cellStyle name="Input 8 2 10 2 3" xfId="30964" xr:uid="{570CCFD6-B9C3-4004-B967-E5601D314BA5}"/>
    <cellStyle name="Input 8 2 10 2 4" xfId="35533" xr:uid="{2210BCC6-8A1C-4F45-AAB2-B5D772C86A1F}"/>
    <cellStyle name="Input 8 2 10 3" xfId="22391" xr:uid="{9655FC59-F94E-4782-BAFD-1BA375AC3C1B}"/>
    <cellStyle name="Input 8 2 10 4" xfId="27820" xr:uid="{95226095-2C5F-497F-A8AF-7DBAF225C410}"/>
    <cellStyle name="Input 8 2 10 5" xfId="32628" xr:uid="{BB69A6D8-2032-45BC-BD88-168F3ADE28A3}"/>
    <cellStyle name="Input 8 2 11" xfId="15250" xr:uid="{76D5A1D8-7FB3-4709-A54D-A0A65B66AA35}"/>
    <cellStyle name="Input 8 2 11 2" xfId="18520" xr:uid="{9EAE788B-6647-4C7F-9E5A-3AE4A695C323}"/>
    <cellStyle name="Input 8 2 11 2 2" xfId="26803" xr:uid="{4A82BC96-37B2-490A-8346-89F72D0AD3C4}"/>
    <cellStyle name="Input 8 2 11 2 3" xfId="31953" xr:uid="{6EFDFAB5-8958-4909-823E-6319BF694A5D}"/>
    <cellStyle name="Input 8 2 11 2 4" xfId="36522" xr:uid="{D116BB58-4C3C-41EE-B0FA-F4779376A854}"/>
    <cellStyle name="Input 8 2 11 3" xfId="23658" xr:uid="{E588837D-D422-457B-ABAF-D64733CF6C4F}"/>
    <cellStyle name="Input 8 2 11 4" xfId="28941" xr:uid="{DBFCED53-8E22-42D9-938D-1AF01EBDB977}"/>
    <cellStyle name="Input 8 2 11 5" xfId="33617" xr:uid="{10FF10CD-8FA5-4F0F-A43E-57C741426D48}"/>
    <cellStyle name="Input 8 2 12" xfId="8431" xr:uid="{554AA6E8-AC0A-4E9F-8371-8A09AA60C039}"/>
    <cellStyle name="Input 8 2 13" xfId="21425" xr:uid="{9C5BDE3A-14FA-4B5C-83FE-0D687F64B507}"/>
    <cellStyle name="Input 8 2 2" xfId="742" xr:uid="{64EE779B-8B80-4957-8654-FDB30F3D1D17}"/>
    <cellStyle name="Input 8 2 2 10" xfId="6778" xr:uid="{35465724-BFC6-4D56-8788-9446268B703D}"/>
    <cellStyle name="Input 8 2 2 10 2" xfId="18018" xr:uid="{89A14AA1-B834-49C0-93AD-5C8B0324F00F}"/>
    <cellStyle name="Input 8 2 2 10 2 2" xfId="26301" xr:uid="{EB3B23E3-7981-4A46-BEC1-B7E8BE03523D}"/>
    <cellStyle name="Input 8 2 2 10 2 3" xfId="31451" xr:uid="{A46A45EE-AC4A-4163-85D2-5F471581819F}"/>
    <cellStyle name="Input 8 2 2 10 2 4" xfId="36020" xr:uid="{D13DE016-10FF-4746-82B3-0DF413D9BE60}"/>
    <cellStyle name="Input 8 2 2 10 3" xfId="14392" xr:uid="{E911B998-F50A-4A56-8E16-AC8A4F3839E5}"/>
    <cellStyle name="Input 8 2 2 10 4" xfId="22924" xr:uid="{26B068D9-16AD-4068-8F70-1E78942B85C7}"/>
    <cellStyle name="Input 8 2 2 10 5" xfId="28334" xr:uid="{AAF10FC8-FE97-4A00-9336-AE59158275FD}"/>
    <cellStyle name="Input 8 2 2 10 6" xfId="33115" xr:uid="{FB3B4712-7F28-4D6B-ADCB-7C95277BD6FE}"/>
    <cellStyle name="Input 8 2 2 11" xfId="6959" xr:uid="{8047F534-D139-4DE7-9C8C-BAA51CE686DD}"/>
    <cellStyle name="Input 8 2 2 11 2" xfId="17831" xr:uid="{9E9F6A46-A1A4-4B34-8869-69FF4E8DB11F}"/>
    <cellStyle name="Input 8 2 2 11 2 2" xfId="26114" xr:uid="{C054C89F-352A-4EDA-A950-B746147A9F16}"/>
    <cellStyle name="Input 8 2 2 11 2 3" xfId="31264" xr:uid="{CD71A031-FB8C-40B2-BEF0-6CEC65FC3BF7}"/>
    <cellStyle name="Input 8 2 2 11 2 4" xfId="35833" xr:uid="{CE548148-D83B-4D12-9F91-1BF55972DBD8}"/>
    <cellStyle name="Input 8 2 2 11 3" xfId="14211" xr:uid="{04554685-38E9-4512-A62B-B40624705F6D}"/>
    <cellStyle name="Input 8 2 2 11 4" xfId="22736" xr:uid="{F92A73AF-F8E6-4C2A-9038-4633433709A0}"/>
    <cellStyle name="Input 8 2 2 11 5" xfId="28147" xr:uid="{468A274C-7521-4EF6-8943-40992E0EEA61}"/>
    <cellStyle name="Input 8 2 2 11 6" xfId="32928" xr:uid="{0A21F045-D534-4F28-B215-16C1C588262F}"/>
    <cellStyle name="Input 8 2 2 12" xfId="7806" xr:uid="{E89E58BC-8781-44AA-9825-D377AAD6F301}"/>
    <cellStyle name="Input 8 2 2 12 2" xfId="17378" xr:uid="{7DE1D37A-DFF8-47BB-856E-414E978EA431}"/>
    <cellStyle name="Input 8 2 2 12 2 2" xfId="25661" xr:uid="{0B3341D3-64BB-4A3D-8535-3F43EADA1640}"/>
    <cellStyle name="Input 8 2 2 12 2 3" xfId="30811" xr:uid="{93DDDC9F-936A-4EFA-9EA4-203F1104BE8C}"/>
    <cellStyle name="Input 8 2 2 12 2 4" xfId="35380" xr:uid="{EC3D190D-4754-41DE-81B1-1A1FEF012CC2}"/>
    <cellStyle name="Input 8 2 2 12 3" xfId="22122" xr:uid="{02850423-6930-4F66-ABD6-56F31F2852BE}"/>
    <cellStyle name="Input 8 2 2 12 4" xfId="27619" xr:uid="{34C074A2-0D29-4AFE-BD71-70A48908208A}"/>
    <cellStyle name="Input 8 2 2 12 5" xfId="32475" xr:uid="{EF8AD056-9F04-4EBC-A571-98D54FA0A1B1}"/>
    <cellStyle name="Input 8 2 2 13" xfId="9457" xr:uid="{6DF74F18-3DF8-466E-B10A-3E6FDE113788}"/>
    <cellStyle name="Input 8 2 2 13 2" xfId="18885" xr:uid="{4DCA3440-14C3-457A-9F47-AB44F951E230}"/>
    <cellStyle name="Input 8 2 2 13 3" xfId="21032" xr:uid="{8DB1F2E8-28A4-483B-99A0-2047111B15A2}"/>
    <cellStyle name="Input 8 2 2 14" xfId="15175" xr:uid="{AE3E4D00-5B00-46BB-818C-0D455C18CE7C}"/>
    <cellStyle name="Input 8 2 2 15" xfId="19642" xr:uid="{C07CC7D9-E1AB-405F-8F99-103F793A0F48}"/>
    <cellStyle name="Input 8 2 2 2" xfId="839" xr:uid="{A40912CF-BB68-4E9D-BB53-8912B7D455A8}"/>
    <cellStyle name="Input 8 2 2 2 10" xfId="7724" xr:uid="{DF053009-B9BE-4B86-BD18-A575694C2189}"/>
    <cellStyle name="Input 8 2 2 2 10 2" xfId="18219" xr:uid="{6C24BA06-DF6B-4D11-80CF-783F48C04591}"/>
    <cellStyle name="Input 8 2 2 2 10 2 2" xfId="26502" xr:uid="{D265D501-E5AC-4E46-A34C-7236B1C324A1}"/>
    <cellStyle name="Input 8 2 2 2 10 2 3" xfId="31652" xr:uid="{CA4C9BF1-2D76-419A-8C41-74E5598912B5}"/>
    <cellStyle name="Input 8 2 2 2 10 2 4" xfId="36221" xr:uid="{08097315-6205-4F06-81A0-D5C1C331B7B1}"/>
    <cellStyle name="Input 8 2 2 2 10 3" xfId="14963" xr:uid="{4A9CBD30-C249-44E6-BB47-CB00C7A11259}"/>
    <cellStyle name="Input 8 2 2 2 10 4" xfId="23357" xr:uid="{E1162838-76D8-474F-9AF3-DE0B9C2252B9}"/>
    <cellStyle name="Input 8 2 2 2 10 5" xfId="28640" xr:uid="{58434F5F-000E-4B90-A961-39E993ED4D1C}"/>
    <cellStyle name="Input 8 2 2 2 10 6" xfId="33316" xr:uid="{4909F4B7-6E10-4FAE-BB08-7710503F8AC2}"/>
    <cellStyle name="Input 8 2 2 2 11" xfId="7930" xr:uid="{4FBA36E3-501E-47A4-98D7-4C21FD43039B}"/>
    <cellStyle name="Input 8 2 2 2 11 2" xfId="17753" xr:uid="{1C7734E7-83E1-4AB1-B51C-365F5963EBA0}"/>
    <cellStyle name="Input 8 2 2 2 11 2 2" xfId="26036" xr:uid="{A7D2118B-0100-4ACB-A9F4-12ECC387D845}"/>
    <cellStyle name="Input 8 2 2 2 11 2 3" xfId="31186" xr:uid="{871AE713-786F-4B05-B8C4-12C4E3983AE5}"/>
    <cellStyle name="Input 8 2 2 2 11 2 4" xfId="35755" xr:uid="{483CFEDD-EF19-4C20-B668-5E6378870F4C}"/>
    <cellStyle name="Input 8 2 2 2 11 3" xfId="22658" xr:uid="{A1BE1B91-AC99-46A3-A373-1A205FF403E0}"/>
    <cellStyle name="Input 8 2 2 2 11 4" xfId="28069" xr:uid="{A9D903E6-F6F5-4611-8895-87EA29A0871C}"/>
    <cellStyle name="Input 8 2 2 2 11 5" xfId="32850" xr:uid="{E56043E2-6700-4058-A450-F7EAF745E397}"/>
    <cellStyle name="Input 8 2 2 2 12" xfId="9547" xr:uid="{41185734-F855-413C-80EF-53D4257C3AFB}"/>
    <cellStyle name="Input 8 2 2 2 12 2" xfId="18963" xr:uid="{AC6A4FD4-C6CA-46A4-B936-FCAFC38518B4}"/>
    <cellStyle name="Input 8 2 2 2 12 3" xfId="21870" xr:uid="{AA9AA38E-B0A9-4F7A-9133-8BE6E2F4CFEA}"/>
    <cellStyle name="Input 8 2 2 2 13" xfId="8862" xr:uid="{CC896A86-0CDB-47F2-85F4-60DEE30C5C44}"/>
    <cellStyle name="Input 8 2 2 2 14" xfId="21800" xr:uid="{0C308252-8786-40E4-A25D-7E54D8922271}"/>
    <cellStyle name="Input 8 2 2 2 2" xfId="915" xr:uid="{C64835FC-26A0-4B22-9D85-5EE969A95574}"/>
    <cellStyle name="Input 8 2 2 2 2 10" xfId="8000" xr:uid="{83E626CA-8823-4DC0-BEF5-F4CE39BB3BE9}"/>
    <cellStyle name="Input 8 2 2 2 2 10 2" xfId="17301" xr:uid="{E27F39B5-CCFB-44E3-B336-59FDCA25005B}"/>
    <cellStyle name="Input 8 2 2 2 2 10 2 2" xfId="25584" xr:uid="{5705F25D-2602-4644-AD0D-73EF1A9F3EF1}"/>
    <cellStyle name="Input 8 2 2 2 2 10 2 3" xfId="30734" xr:uid="{33760CF2-B140-4277-8947-B72AA54FA88B}"/>
    <cellStyle name="Input 8 2 2 2 2 10 2 4" xfId="35303" xr:uid="{19A30477-A503-4353-A497-A7B8FDB5078A}"/>
    <cellStyle name="Input 8 2 2 2 2 10 3" xfId="22030" xr:uid="{8B1A36AD-F20F-4BDF-BC86-ADC142760E05}"/>
    <cellStyle name="Input 8 2 2 2 2 10 4" xfId="27537" xr:uid="{1DD8C8D8-06EF-4B53-A0B1-2E67D04F5AD1}"/>
    <cellStyle name="Input 8 2 2 2 2 10 5" xfId="32398" xr:uid="{15F02A20-E9B1-4470-A4CB-FA22E2DD79D8}"/>
    <cellStyle name="Input 8 2 2 2 2 11" xfId="9616" xr:uid="{8B6415FB-726B-4547-9AAE-F7CEB3F300BE}"/>
    <cellStyle name="Input 8 2 2 2 2 11 2" xfId="19032" xr:uid="{8AD5509C-3F79-4240-A102-BBCBDAF94AF4}"/>
    <cellStyle name="Input 8 2 2 2 2 11 3" xfId="22197" xr:uid="{5BBD0BA9-EF84-4B06-B6E5-681C833F9040}"/>
    <cellStyle name="Input 8 2 2 2 2 12" xfId="15149" xr:uid="{59B52334-5375-44BE-9FDA-69677C9072CC}"/>
    <cellStyle name="Input 8 2 2 2 2 13" xfId="8160" xr:uid="{EDB80DA5-5E7E-44C4-93E6-8163DFB940EA}"/>
    <cellStyle name="Input 8 2 2 2 2 2" xfId="1047" xr:uid="{DE73D026-F9F3-488A-B65C-F4F19955ADEF}"/>
    <cellStyle name="Input 8 2 2 2 2 2 10" xfId="9748" xr:uid="{7B59C378-DE9F-4957-B0E9-7C17F1766FB0}"/>
    <cellStyle name="Input 8 2 2 2 2 2 10 2" xfId="19164" xr:uid="{C16900AA-F86B-47BE-B9EF-5E90FF7D4021}"/>
    <cellStyle name="Input 8 2 2 2 2 2 10 3" xfId="8318" xr:uid="{58D9A940-21BD-42BA-BE26-F3A245645158}"/>
    <cellStyle name="Input 8 2 2 2 2 2 11" xfId="14100" xr:uid="{61C6890D-8A2A-4FC4-951B-B4A78FD4E0EC}"/>
    <cellStyle name="Input 8 2 2 2 2 2 12" xfId="21635" xr:uid="{B57A3963-286B-4006-9DC9-B6AE1454E21A}"/>
    <cellStyle name="Input 8 2 2 2 2 2 2" xfId="2211" xr:uid="{C2E00EC4-C218-4049-B48C-DC55D76FC635}"/>
    <cellStyle name="Input 8 2 2 2 2 2 2 2" xfId="5121" xr:uid="{248F0B38-42D4-44E2-9863-2070A6AA638B}"/>
    <cellStyle name="Input 8 2 2 2 2 2 2 2 2" xfId="16168" xr:uid="{C167C048-E214-4B9F-AB0D-1A73A724A71A}"/>
    <cellStyle name="Input 8 2 2 2 2 2 2 2 3" xfId="24451" xr:uid="{1434FEC3-DF32-4790-96D8-782781E1BDE7}"/>
    <cellStyle name="Input 8 2 2 2 2 2 2 2 4" xfId="29601" xr:uid="{F4CD114D-C1E7-4D50-A429-D36B4416EDAF}"/>
    <cellStyle name="Input 8 2 2 2 2 2 2 2 5" xfId="34170" xr:uid="{4C518148-E9F4-4663-8508-3024AD3F1100}"/>
    <cellStyle name="Input 8 2 2 2 2 2 2 3" xfId="10611" xr:uid="{17D5FD57-4B12-49D0-8989-96A3A517C9B4}"/>
    <cellStyle name="Input 8 2 2 2 2 2 2 4" xfId="19883" xr:uid="{2B211F9E-B788-47F2-8B39-428CC618BB41}"/>
    <cellStyle name="Input 8 2 2 2 2 2 2 5" xfId="14342" xr:uid="{ABE3F281-EBAE-4F51-97EF-2532D6E134DD}"/>
    <cellStyle name="Input 8 2 2 2 2 2 2 6" xfId="19487" xr:uid="{4B7C3A76-ABD0-44CA-99B5-AEFD16D254BD}"/>
    <cellStyle name="Input 8 2 2 2 2 2 3" xfId="2444" xr:uid="{B0229F9A-E66B-4335-BD01-527C436B8157}"/>
    <cellStyle name="Input 8 2 2 2 2 2 3 2" xfId="5349" xr:uid="{BEF25F12-182C-4C89-A357-40C2C87E81E1}"/>
    <cellStyle name="Input 8 2 2 2 2 2 3 2 2" xfId="16624" xr:uid="{F096AC48-6F95-4521-A10C-DFD32EF3FBE2}"/>
    <cellStyle name="Input 8 2 2 2 2 2 3 2 3" xfId="24907" xr:uid="{86F7AE23-9971-459F-BB47-509DC6D27A94}"/>
    <cellStyle name="Input 8 2 2 2 2 2 3 2 4" xfId="30057" xr:uid="{FD0A2176-E24A-4893-8C52-8E0DE29D5D5B}"/>
    <cellStyle name="Input 8 2 2 2 2 2 3 2 5" xfId="34626" xr:uid="{C531027E-0319-438C-82A6-8EF1458B78F6}"/>
    <cellStyle name="Input 8 2 2 2 2 2 3 3" xfId="11144" xr:uid="{9DCC0EC0-D17B-4B70-9C57-3ACB863006D8}"/>
    <cellStyle name="Input 8 2 2 2 2 2 3 4" xfId="20389" xr:uid="{DCC7BD7E-4EA8-4FBE-BA00-0A3C72656F28}"/>
    <cellStyle name="Input 8 2 2 2 2 2 3 5" xfId="21394" xr:uid="{5BEC5FEE-2C9A-4E2A-9BE3-EE201B9CC818}"/>
    <cellStyle name="Input 8 2 2 2 2 2 3 6" xfId="21061" xr:uid="{37D80573-4C30-4C92-A3FD-30B81418A09C}"/>
    <cellStyle name="Input 8 2 2 2 2 2 4" xfId="3407" xr:uid="{EDB94519-CB5F-49BA-8D82-6B013F1A04F3}"/>
    <cellStyle name="Input 8 2 2 2 2 2 4 2" xfId="6305" xr:uid="{6C3CAF9B-94DC-4C2C-9EC7-27F3E66AC1C3}"/>
    <cellStyle name="Input 8 2 2 2 2 2 4 2 2" xfId="16256" xr:uid="{F8EE61B4-1F52-400A-8C30-6B3F9DFB2F5A}"/>
    <cellStyle name="Input 8 2 2 2 2 2 4 2 3" xfId="24539" xr:uid="{F5714D77-6474-435E-8A3F-0CBC9FC6FDAE}"/>
    <cellStyle name="Input 8 2 2 2 2 2 4 2 4" xfId="29689" xr:uid="{105D7148-AB4C-49B6-885F-E3ACDF838CA3}"/>
    <cellStyle name="Input 8 2 2 2 2 2 4 2 5" xfId="34258" xr:uid="{C4833F4F-FE82-4C0B-AB98-FD89923D1CF8}"/>
    <cellStyle name="Input 8 2 2 2 2 2 4 3" xfId="10775" xr:uid="{AC8CBCDC-D216-464C-963D-49A85D24019B}"/>
    <cellStyle name="Input 8 2 2 2 2 2 4 4" xfId="20020" xr:uid="{9E1E3BFC-8985-4FCD-BDCB-E45A30823F49}"/>
    <cellStyle name="Input 8 2 2 2 2 2 4 5" xfId="18627" xr:uid="{FCF453D0-55AB-4C66-9DDC-3C7750F216A9}"/>
    <cellStyle name="Input 8 2 2 2 2 2 4 6" xfId="18892" xr:uid="{5236DC44-57B9-489E-B03B-9F7D985361F9}"/>
    <cellStyle name="Input 8 2 2 2 2 2 5" xfId="3692" xr:uid="{28AAC673-468F-420A-AA94-C91111D9E82A}"/>
    <cellStyle name="Input 8 2 2 2 2 2 5 2" xfId="6589" xr:uid="{146CB09F-A207-4E65-9E58-0D00ED85F2D1}"/>
    <cellStyle name="Input 8 2 2 2 2 2 5 2 2" xfId="17151" xr:uid="{84B4C81A-E6B0-40BA-B8E9-5D9B05F1376A}"/>
    <cellStyle name="Input 8 2 2 2 2 2 5 2 3" xfId="25434" xr:uid="{615A155F-0008-4DB2-B009-F3A4B7B8502B}"/>
    <cellStyle name="Input 8 2 2 2 2 2 5 2 4" xfId="30584" xr:uid="{ADBDD6C4-D282-4353-8D43-3DB7D4CA6302}"/>
    <cellStyle name="Input 8 2 2 2 2 2 5 2 5" xfId="35153" xr:uid="{47676190-5A44-4F6F-A175-01F3A43E2152}"/>
    <cellStyle name="Input 8 2 2 2 2 2 5 3" xfId="12425" xr:uid="{1E2C2E15-992E-41B0-8DCD-0141624B32BB}"/>
    <cellStyle name="Input 8 2 2 2 2 2 5 4" xfId="21360" xr:uid="{C7002D26-F43E-4256-8F71-BA33C489BE23}"/>
    <cellStyle name="Input 8 2 2 2 2 2 5 5" xfId="27147" xr:uid="{56151E0F-DCC3-4E27-9B2F-FB04108B029E}"/>
    <cellStyle name="Input 8 2 2 2 2 2 5 6" xfId="32248" xr:uid="{78E16AD1-36A4-4524-9CF1-DE76EF94DDA6}"/>
    <cellStyle name="Input 8 2 2 2 2 2 6" xfId="4458" xr:uid="{293C3C8B-77F1-497A-8AC2-393AAD74F780}"/>
    <cellStyle name="Input 8 2 2 2 2 2 6 2" xfId="17651" xr:uid="{886AE6C8-79D2-4B7F-AA4B-C9EA2353244D}"/>
    <cellStyle name="Input 8 2 2 2 2 2 6 2 2" xfId="25934" xr:uid="{3CD86E7C-8213-457F-A2D1-A1A37EAA82D1}"/>
    <cellStyle name="Input 8 2 2 2 2 2 6 2 3" xfId="31084" xr:uid="{22F55380-1E06-4C25-AEB3-34BEAED19BC3}"/>
    <cellStyle name="Input 8 2 2 2 2 2 6 2 4" xfId="35653" xr:uid="{529C7022-4EFE-4458-982B-7045DC3412DB}"/>
    <cellStyle name="Input 8 2 2 2 2 2 6 3" xfId="13964" xr:uid="{19471042-AAED-475B-A9F7-CE3498534549}"/>
    <cellStyle name="Input 8 2 2 2 2 2 6 4" xfId="22511" xr:uid="{B191A84D-D80F-4EA8-B40E-7B1060C8CA6D}"/>
    <cellStyle name="Input 8 2 2 2 2 2 6 5" xfId="27940" xr:uid="{67379F3D-4630-4C1A-9A2A-FE1506F17DB5}"/>
    <cellStyle name="Input 8 2 2 2 2 2 6 6" xfId="32748" xr:uid="{52F0413C-1A1A-4BA4-8D63-030DB8B5AE16}"/>
    <cellStyle name="Input 8 2 2 2 2 2 7" xfId="7698" xr:uid="{679402E9-BAEA-4683-84C6-21F9067503B5}"/>
    <cellStyle name="Input 8 2 2 2 2 2 7 2" xfId="17431" xr:uid="{B43DE97B-74C1-4ADA-B464-4BB84DA2060A}"/>
    <cellStyle name="Input 8 2 2 2 2 2 7 2 2" xfId="25714" xr:uid="{BC87D0CD-0B22-4900-B0B5-7E11892AA12C}"/>
    <cellStyle name="Input 8 2 2 2 2 2 7 2 3" xfId="30864" xr:uid="{98FE80CB-67CF-453A-A1C5-BDEB82595583}"/>
    <cellStyle name="Input 8 2 2 2 2 2 7 2 4" xfId="35433" xr:uid="{0237503C-E4DC-4F6A-A63F-CC741694666C}"/>
    <cellStyle name="Input 8 2 2 2 2 2 7 3" xfId="13697" xr:uid="{5B6F364F-3C08-49F5-8B27-FBD9DE72FBFB}"/>
    <cellStyle name="Input 8 2 2 2 2 2 7 4" xfId="22254" xr:uid="{F2107A27-C752-4FED-A6BB-070B1797C093}"/>
    <cellStyle name="Input 8 2 2 2 2 2 7 5" xfId="27708" xr:uid="{AA6B4A53-7C93-449D-A9A2-A75B66841858}"/>
    <cellStyle name="Input 8 2 2 2 2 2 7 6" xfId="32528" xr:uid="{D550C104-6385-483D-B3A4-7A33CC0E4BD7}"/>
    <cellStyle name="Input 8 2 2 2 2 2 8" xfId="6780" xr:uid="{6197436A-97F0-4AFD-A719-C0FAA814CC58}"/>
    <cellStyle name="Input 8 2 2 2 2 2 8 2" xfId="18420" xr:uid="{AD0E9A1A-BC44-4457-920F-C884B849539A}"/>
    <cellStyle name="Input 8 2 2 2 2 2 8 2 2" xfId="26703" xr:uid="{F3F0C7F9-3EED-4DCA-B8F0-E2102FCF11BB}"/>
    <cellStyle name="Input 8 2 2 2 2 2 8 2 3" xfId="31853" xr:uid="{85E9959E-9240-4AB7-A478-A33EC2BCCB27}"/>
    <cellStyle name="Input 8 2 2 2 2 2 8 2 4" xfId="36422" xr:uid="{D056068A-F8B1-4D78-9AB0-6DED3E001E43}"/>
    <cellStyle name="Input 8 2 2 2 2 2 8 3" xfId="15158" xr:uid="{2C29408D-CA6C-4569-A6FF-28BA0D0EDD6C}"/>
    <cellStyle name="Input 8 2 2 2 2 2 8 4" xfId="23558" xr:uid="{B2BAE2EB-5E8B-4AB8-9868-D2F16310775B}"/>
    <cellStyle name="Input 8 2 2 2 2 2 8 5" xfId="28841" xr:uid="{2CD4CD7F-D6C9-4B04-8B09-EB3C328CF9E5}"/>
    <cellStyle name="Input 8 2 2 2 2 2 8 6" xfId="33517" xr:uid="{6807C1EC-873A-443A-B062-94428986FF06}"/>
    <cellStyle name="Input 8 2 2 2 2 2 9" xfId="8132" xr:uid="{6EF3089D-2340-4DB6-BB7B-067D3333E707}"/>
    <cellStyle name="Input 8 2 2 2 2 2 9 2" xfId="18451" xr:uid="{45F26E15-F656-4343-AE88-3F0137A8245B}"/>
    <cellStyle name="Input 8 2 2 2 2 2 9 2 2" xfId="26734" xr:uid="{68723CFC-4170-4C0A-BE29-C2A0EBD309DE}"/>
    <cellStyle name="Input 8 2 2 2 2 2 9 2 3" xfId="31884" xr:uid="{37ADB2DB-4CE7-4544-AD9A-0C61E84697FB}"/>
    <cellStyle name="Input 8 2 2 2 2 2 9 2 4" xfId="36453" xr:uid="{7A654B81-2699-488B-B180-748CAC0EF3CA}"/>
    <cellStyle name="Input 8 2 2 2 2 2 9 3" xfId="23589" xr:uid="{04B91F34-A55E-4C10-B06F-F2376D8219D1}"/>
    <cellStyle name="Input 8 2 2 2 2 2 9 4" xfId="28872" xr:uid="{4386134A-E4BE-4153-8711-9EA26D2FB5B3}"/>
    <cellStyle name="Input 8 2 2 2 2 2 9 5" xfId="33548" xr:uid="{C2667B5C-6249-461B-9BA4-2BCBAEECCB21}"/>
    <cellStyle name="Input 8 2 2 2 2 3" xfId="2088" xr:uid="{6AAE1032-E01F-4BB2-95CB-D2DE1B4EDA2C}"/>
    <cellStyle name="Input 8 2 2 2 2 3 2" xfId="4998" xr:uid="{C011446E-E7CD-4F39-83BE-AAF143F96FAC}"/>
    <cellStyle name="Input 8 2 2 2 2 3 2 2" xfId="16036" xr:uid="{D3393631-5182-4921-9A5F-16031ADA9370}"/>
    <cellStyle name="Input 8 2 2 2 2 3 2 3" xfId="24319" xr:uid="{9E24094A-2A97-4091-A361-9E0A63A5AEAF}"/>
    <cellStyle name="Input 8 2 2 2 2 3 2 4" xfId="29469" xr:uid="{0AA77682-CEE5-4B54-92B5-6A1AEAA6818D}"/>
    <cellStyle name="Input 8 2 2 2 2 3 2 5" xfId="34038" xr:uid="{9F054B78-7B0D-4E6A-B774-8D2E0EAA3AF4}"/>
    <cellStyle name="Input 8 2 2 2 2 3 3" xfId="10479" xr:uid="{B9E7868C-98C6-4A1C-AF70-D15AA6FADE2F}"/>
    <cellStyle name="Input 8 2 2 2 2 3 4" xfId="19751" xr:uid="{F7322BA9-574A-47EB-9240-9AC5A3B2242D}"/>
    <cellStyle name="Input 8 2 2 2 2 3 5" xfId="8981" xr:uid="{3A6B40BE-C801-4C2B-A181-FA7C2953A81C}"/>
    <cellStyle name="Input 8 2 2 2 2 3 6" xfId="27326" xr:uid="{B0D973E8-4EFE-439D-A7CE-CCBEF91893D0}"/>
    <cellStyle name="Input 8 2 2 2 2 4" xfId="2772" xr:uid="{D39D1F0B-2726-43C2-A2B8-B83C67F30D1F}"/>
    <cellStyle name="Input 8 2 2 2 2 4 2" xfId="5676" xr:uid="{AB7278BA-C2C3-41E7-8D13-CECB71452E52}"/>
    <cellStyle name="Input 8 2 2 2 2 4 2 2" xfId="16492" xr:uid="{DE9E4F28-9D2B-426E-B9EB-8F867E6F0376}"/>
    <cellStyle name="Input 8 2 2 2 2 4 2 3" xfId="24775" xr:uid="{DD7FC595-C89F-4B97-90C9-69040BC7E8AA}"/>
    <cellStyle name="Input 8 2 2 2 2 4 2 4" xfId="29925" xr:uid="{DAC929C2-6772-45CB-8699-1E1190F0E31F}"/>
    <cellStyle name="Input 8 2 2 2 2 4 2 5" xfId="34494" xr:uid="{BD1B1A62-51E7-4C0F-A369-5D7326B53751}"/>
    <cellStyle name="Input 8 2 2 2 2 4 3" xfId="11012" xr:uid="{AF242443-777A-44A4-A73D-081BDD179C79}"/>
    <cellStyle name="Input 8 2 2 2 2 4 4" xfId="20257" xr:uid="{1632CDFC-0503-4FA6-9AA2-EEB3EEB01BF9}"/>
    <cellStyle name="Input 8 2 2 2 2 4 5" xfId="13390" xr:uid="{7224C834-DE89-433C-AF3D-10C04172F1A0}"/>
    <cellStyle name="Input 8 2 2 2 2 4 6" xfId="29093" xr:uid="{078C0209-F81A-4202-A75B-3D777EE507E7}"/>
    <cellStyle name="Input 8 2 2 2 2 5" xfId="3275" xr:uid="{199C96A9-3E1B-4144-8539-27E02476749E}"/>
    <cellStyle name="Input 8 2 2 2 2 5 2" xfId="6173" xr:uid="{F2BB2286-3E0C-4B11-ADC7-D98EF30978E7}"/>
    <cellStyle name="Input 8 2 2 2 2 5 2 2" xfId="16714" xr:uid="{57FE26CC-21C2-4AE3-BC78-C3732954909A}"/>
    <cellStyle name="Input 8 2 2 2 2 5 2 3" xfId="24997" xr:uid="{29CC523E-DA7D-4DBE-8467-A83A850ABB4D}"/>
    <cellStyle name="Input 8 2 2 2 2 5 2 4" xfId="30147" xr:uid="{8BA53FDD-2E35-4AFA-82EC-71ABF28E5B1A}"/>
    <cellStyle name="Input 8 2 2 2 2 5 2 5" xfId="34716" xr:uid="{0428FAC6-6B59-47F6-A403-863E11F8E7C5}"/>
    <cellStyle name="Input 8 2 2 2 2 5 3" xfId="11237" xr:uid="{3F4AD695-DBFA-474F-AB58-DD0FCCA615B7}"/>
    <cellStyle name="Input 8 2 2 2 2 5 4" xfId="20483" xr:uid="{41C02C1A-E4EA-469C-B556-DDBEAB998770}"/>
    <cellStyle name="Input 8 2 2 2 2 5 5" xfId="21624" xr:uid="{74ED9F65-94D1-40D7-B84F-9681ED790086}"/>
    <cellStyle name="Input 8 2 2 2 2 5 6" xfId="23866" xr:uid="{364460DD-CF4A-4866-81FC-E74116E28270}"/>
    <cellStyle name="Input 8 2 2 2 2 6" xfId="3560" xr:uid="{36DD4568-4B9A-4854-BD59-4CDD44FFAD47}"/>
    <cellStyle name="Input 8 2 2 2 2 6 2" xfId="6457" xr:uid="{AD6055E1-4F8B-4899-B79D-2196B0C43132}"/>
    <cellStyle name="Input 8 2 2 2 2 6 2 2" xfId="17019" xr:uid="{3C294875-0028-4A8C-89F6-3D3D71A89DEA}"/>
    <cellStyle name="Input 8 2 2 2 2 6 2 3" xfId="25302" xr:uid="{8475032D-FF06-4BE8-B517-73780E8AA471}"/>
    <cellStyle name="Input 8 2 2 2 2 6 2 4" xfId="30452" xr:uid="{0F6E5745-668C-4917-9006-652D71F8AD03}"/>
    <cellStyle name="Input 8 2 2 2 2 6 2 5" xfId="35021" xr:uid="{F6F2AC32-E7FA-4CEE-A9D1-922F63AB6703}"/>
    <cellStyle name="Input 8 2 2 2 2 6 3" xfId="12293" xr:uid="{D55E1F5D-7E65-4BCC-9B34-49144338880A}"/>
    <cellStyle name="Input 8 2 2 2 2 6 4" xfId="21228" xr:uid="{74B2796B-D319-4DF4-9BE6-9E0A7DAA70E5}"/>
    <cellStyle name="Input 8 2 2 2 2 6 5" xfId="27015" xr:uid="{5414FD9F-9E9B-4A65-97F7-C72ECF08F53B}"/>
    <cellStyle name="Input 8 2 2 2 2 6 6" xfId="32116" xr:uid="{74A0544D-5F6E-48F7-B7DB-08569DED6AFB}"/>
    <cellStyle name="Input 8 2 2 2 2 7" xfId="4326" xr:uid="{77870F8F-CDE6-4732-9002-1399E5F0C202}"/>
    <cellStyle name="Input 8 2 2 2 2 7 2" xfId="17527" xr:uid="{DA7007AC-D47A-4A64-9287-61F15DDFB874}"/>
    <cellStyle name="Input 8 2 2 2 2 7 2 2" xfId="25810" xr:uid="{AD817F51-BA7A-4913-B08B-2592EE8352B0}"/>
    <cellStyle name="Input 8 2 2 2 2 7 2 3" xfId="30960" xr:uid="{86F292A1-9D03-4C14-97D9-2D4FE762FE11}"/>
    <cellStyle name="Input 8 2 2 2 2 7 2 4" xfId="35529" xr:uid="{B163374A-BC46-4F06-B917-A5D720319143}"/>
    <cellStyle name="Input 8 2 2 2 2 7 3" xfId="13846" xr:uid="{E350B463-D587-478C-ADC2-1A3BD31499CB}"/>
    <cellStyle name="Input 8 2 2 2 2 7 4" xfId="22387" xr:uid="{894E59A9-427B-4EF1-8339-17F7B09B92CF}"/>
    <cellStyle name="Input 8 2 2 2 2 7 5" xfId="27816" xr:uid="{33266A91-7F8E-4A96-B059-C0453D9943B8}"/>
    <cellStyle name="Input 8 2 2 2 2 7 6" xfId="32624" xr:uid="{0959CE92-D77E-4037-BF9D-4A5ACD2C8D0C}"/>
    <cellStyle name="Input 8 2 2 2 2 8" xfId="7580" xr:uid="{0E82F298-6AFE-4A99-A277-B6230A35CAC4}"/>
    <cellStyle name="Input 8 2 2 2 2 8 2" xfId="17173" xr:uid="{A7B9DC83-4F58-4EA6-8D4C-E97AF411771B}"/>
    <cellStyle name="Input 8 2 2 2 2 8 2 2" xfId="25456" xr:uid="{ED5E3FAC-D951-4A81-A859-74E2C563A423}"/>
    <cellStyle name="Input 8 2 2 2 2 8 2 3" xfId="30606" xr:uid="{CED5D736-02F5-4772-BA54-67278E80CCCC}"/>
    <cellStyle name="Input 8 2 2 2 2 8 2 4" xfId="35175" xr:uid="{F2A12083-1880-494C-A131-A61B309E92B1}"/>
    <cellStyle name="Input 8 2 2 2 2 8 3" xfId="13201" xr:uid="{4F51A5D1-42E9-4311-9524-8BFB7868AE33}"/>
    <cellStyle name="Input 8 2 2 2 2 8 4" xfId="21837" xr:uid="{A5636E2E-F362-4B23-8DCD-1E80842624C4}"/>
    <cellStyle name="Input 8 2 2 2 2 8 5" xfId="27379" xr:uid="{A16848FC-1053-427F-B055-D4EAA6310663}"/>
    <cellStyle name="Input 8 2 2 2 2 8 6" xfId="32270" xr:uid="{5DCF44B2-71A1-40BE-B64D-861827BE42A3}"/>
    <cellStyle name="Input 8 2 2 2 2 9" xfId="7721" xr:uid="{8AA4D80F-5B1E-4798-9FB9-A1E0C3627A5A}"/>
    <cellStyle name="Input 8 2 2 2 2 9 2" xfId="18288" xr:uid="{13D527BC-60D7-476F-94D4-755E3A226EBE}"/>
    <cellStyle name="Input 8 2 2 2 2 9 2 2" xfId="26571" xr:uid="{FB478561-281E-462F-8E5E-9031E05E1F5C}"/>
    <cellStyle name="Input 8 2 2 2 2 9 2 3" xfId="31721" xr:uid="{AC5AFFA5-6A98-4B54-91D6-EC22E67DF9F7}"/>
    <cellStyle name="Input 8 2 2 2 2 9 2 4" xfId="36290" xr:uid="{CF3EA01F-5A71-423C-B5E5-5ECF8647FBDD}"/>
    <cellStyle name="Input 8 2 2 2 2 9 3" xfId="15030" xr:uid="{CF7F5D15-AB2A-4C4A-AB28-2BE5697C5C35}"/>
    <cellStyle name="Input 8 2 2 2 2 9 4" xfId="23426" xr:uid="{60F30FC3-A8DF-49ED-9075-A2BBF488F991}"/>
    <cellStyle name="Input 8 2 2 2 2 9 5" xfId="28709" xr:uid="{91A2164A-5EA0-4C81-8EC6-0D7BCAE727F4}"/>
    <cellStyle name="Input 8 2 2 2 2 9 6" xfId="33385" xr:uid="{FF348399-5573-43ED-8CB5-248D8A537EDE}"/>
    <cellStyle name="Input 8 2 2 2 3" xfId="983" xr:uid="{C7EBC454-9C26-470B-9CF8-8E560B4E9286}"/>
    <cellStyle name="Input 8 2 2 2 3 10" xfId="9684" xr:uid="{B765A0AA-ED10-4E4D-896C-2A5FEC6BA97A}"/>
    <cellStyle name="Input 8 2 2 2 3 10 2" xfId="19100" xr:uid="{429B152A-8B70-4659-B91B-476E6E35D8CB}"/>
    <cellStyle name="Input 8 2 2 2 3 10 3" xfId="14142" xr:uid="{684FE254-C375-4FB5-ADB9-949E155418D9}"/>
    <cellStyle name="Input 8 2 2 2 3 11" xfId="8479" xr:uid="{328927D4-EAB4-4B76-B13F-C602599E220F}"/>
    <cellStyle name="Input 8 2 2 2 3 12" xfId="21458" xr:uid="{EAB7C028-62FD-4025-BF27-8E7CAC879932}"/>
    <cellStyle name="Input 8 2 2 2 3 2" xfId="2151" xr:uid="{2B37A680-F053-4583-B43D-4FB867AB5B3A}"/>
    <cellStyle name="Input 8 2 2 2 3 2 2" xfId="5061" xr:uid="{0635E3D2-0149-4952-A7A7-027B8D8A37AE}"/>
    <cellStyle name="Input 8 2 2 2 3 2 2 2" xfId="16104" xr:uid="{CFC8D7E5-421D-4736-9BED-56EBB3307389}"/>
    <cellStyle name="Input 8 2 2 2 3 2 2 3" xfId="24387" xr:uid="{803EA238-A184-420A-B1F9-EFF23C027974}"/>
    <cellStyle name="Input 8 2 2 2 3 2 2 4" xfId="29537" xr:uid="{B5ADD94F-F56E-470D-8E6C-CE8EAF7C5391}"/>
    <cellStyle name="Input 8 2 2 2 3 2 2 5" xfId="34106" xr:uid="{636E9681-44E5-4254-B231-A425733579A0}"/>
    <cellStyle name="Input 8 2 2 2 3 2 3" xfId="10547" xr:uid="{AE8C3B6A-BAB2-4C2A-91F7-747D1C8F5503}"/>
    <cellStyle name="Input 8 2 2 2 3 2 4" xfId="19819" xr:uid="{BE589F03-3241-4AFC-A6D5-1DC7C718CA71}"/>
    <cellStyle name="Input 8 2 2 2 3 2 5" xfId="21532" xr:uid="{029CC875-9F60-453B-B6CA-5C2932F5DE55}"/>
    <cellStyle name="Input 8 2 2 2 3 2 6" xfId="18838" xr:uid="{0A0E5F26-B980-4525-B03E-14D613A65A0A}"/>
    <cellStyle name="Input 8 2 2 2 3 3" xfId="2983" xr:uid="{018BA4C7-B853-4582-87F7-AAFC5E379246}"/>
    <cellStyle name="Input 8 2 2 2 3 3 2" xfId="5885" xr:uid="{9C3D5081-88AE-4E62-A40F-FFBD8D025089}"/>
    <cellStyle name="Input 8 2 2 2 3 3 2 2" xfId="16560" xr:uid="{89CC65A8-2A9E-41DC-BAF0-50DFE522D28A}"/>
    <cellStyle name="Input 8 2 2 2 3 3 2 3" xfId="24843" xr:uid="{EC72556B-3EEB-415C-89A7-479D271E85C2}"/>
    <cellStyle name="Input 8 2 2 2 3 3 2 4" xfId="29993" xr:uid="{03250816-4C66-4991-A587-4D6FD6442DC5}"/>
    <cellStyle name="Input 8 2 2 2 3 3 2 5" xfId="34562" xr:uid="{D3DA57BF-10DE-4D80-A1EE-A9C25D3760F4}"/>
    <cellStyle name="Input 8 2 2 2 3 3 3" xfId="11080" xr:uid="{97EC95AE-4CAB-4B5B-B9CB-AB8A2FE6CCAD}"/>
    <cellStyle name="Input 8 2 2 2 3 3 4" xfId="20325" xr:uid="{DEAA3CDD-DAD0-45B7-93D5-C42F883F64E5}"/>
    <cellStyle name="Input 8 2 2 2 3 3 5" xfId="15191" xr:uid="{C3B406BA-07FD-4642-B11E-EA8E56E6D864}"/>
    <cellStyle name="Input 8 2 2 2 3 3 6" xfId="20953" xr:uid="{869FF8F7-8BB3-4ABB-B8AB-E5B1EDD6BD45}"/>
    <cellStyle name="Input 8 2 2 2 3 4" xfId="3343" xr:uid="{68EEB81C-3B4E-4091-A0E9-8D3D5BC5D16E}"/>
    <cellStyle name="Input 8 2 2 2 3 4 2" xfId="6241" xr:uid="{92C483AA-AD61-44F4-929A-84728AC8663F}"/>
    <cellStyle name="Input 8 2 2 2 3 4 2 2" xfId="15787" xr:uid="{1718AEE7-0370-4BAC-BC44-B0CE5A021F72}"/>
    <cellStyle name="Input 8 2 2 2 3 4 2 3" xfId="24070" xr:uid="{3A9CBA19-5486-49AE-8BDA-24FCC98A2F25}"/>
    <cellStyle name="Input 8 2 2 2 3 4 2 4" xfId="29220" xr:uid="{6D7C354D-9425-446D-8812-18A27C0D75C3}"/>
    <cellStyle name="Input 8 2 2 2 3 4 2 5" xfId="33789" xr:uid="{03BB5000-4FC0-4A73-ACC0-B72305C27F30}"/>
    <cellStyle name="Input 8 2 2 2 3 4 3" xfId="10016" xr:uid="{D1EA1D87-7038-4F69-87C2-8ACED9A4FDDF}"/>
    <cellStyle name="Input 8 2 2 2 3 4 4" xfId="19365" xr:uid="{53FF52A2-D6DF-4591-AB5F-CC45898BDD6A}"/>
    <cellStyle name="Input 8 2 2 2 3 4 5" xfId="21091" xr:uid="{79E7DA65-FD94-4E55-803C-B7011BC47FFB}"/>
    <cellStyle name="Input 8 2 2 2 3 4 6" xfId="27485" xr:uid="{3C40D12A-E07E-481D-AECA-BF43BFC2CA25}"/>
    <cellStyle name="Input 8 2 2 2 3 5" xfId="3628" xr:uid="{548F1A5F-E268-46BF-894E-6FFF0B9C38CD}"/>
    <cellStyle name="Input 8 2 2 2 3 5 2" xfId="6525" xr:uid="{559B0730-18A5-4455-9EB7-549612D50A17}"/>
    <cellStyle name="Input 8 2 2 2 3 5 2 2" xfId="17087" xr:uid="{488FB0CB-A0CC-4319-BE10-157279BA0F4E}"/>
    <cellStyle name="Input 8 2 2 2 3 5 2 3" xfId="25370" xr:uid="{E88D21B0-D037-4B78-B2FA-53B56E799284}"/>
    <cellStyle name="Input 8 2 2 2 3 5 2 4" xfId="30520" xr:uid="{39BBA532-FDC8-4346-AA4A-B3662BB875E7}"/>
    <cellStyle name="Input 8 2 2 2 3 5 2 5" xfId="35089" xr:uid="{F226667A-A6F8-449F-A013-A859CB17499E}"/>
    <cellStyle name="Input 8 2 2 2 3 5 3" xfId="12361" xr:uid="{F960E078-0314-483E-9DAE-1B58F56C23C7}"/>
    <cellStyle name="Input 8 2 2 2 3 5 4" xfId="21296" xr:uid="{C6CF5647-2078-4E4D-80BD-09E8DC2AECFB}"/>
    <cellStyle name="Input 8 2 2 2 3 5 5" xfId="27083" xr:uid="{2923EDE6-D03C-40B9-ACDC-7926569653E4}"/>
    <cellStyle name="Input 8 2 2 2 3 5 6" xfId="32184" xr:uid="{40A550B4-3478-4574-8D4D-52128D859DE5}"/>
    <cellStyle name="Input 8 2 2 2 3 6" xfId="4394" xr:uid="{FA902BD1-AE43-4E1D-A687-260E73B95F91}"/>
    <cellStyle name="Input 8 2 2 2 3 6 2" xfId="17502" xr:uid="{0398352B-6870-4E0B-8C51-E09528AB87AE}"/>
    <cellStyle name="Input 8 2 2 2 3 6 2 2" xfId="25785" xr:uid="{EEBA4090-C02C-43EE-9F32-C7ED13A4C8B6}"/>
    <cellStyle name="Input 8 2 2 2 3 6 2 3" xfId="30935" xr:uid="{D1ED7FBE-5DB8-497A-A5C3-0B45B3629FAD}"/>
    <cellStyle name="Input 8 2 2 2 3 6 2 4" xfId="35504" xr:uid="{73E8BAB5-EF2D-461D-AE61-F66E66019124}"/>
    <cellStyle name="Input 8 2 2 2 3 6 3" xfId="13822" xr:uid="{5953FAAA-02DF-445C-927A-9086F8B02303}"/>
    <cellStyle name="Input 8 2 2 2 3 6 4" xfId="22362" xr:uid="{368E52FE-1F77-41D5-8BD5-2A976A6F6BAB}"/>
    <cellStyle name="Input 8 2 2 2 3 6 5" xfId="27791" xr:uid="{8B184B67-6B8F-48E4-8EF8-BD5F5A9E9846}"/>
    <cellStyle name="Input 8 2 2 2 3 6 6" xfId="32599" xr:uid="{7B6CC796-0B6F-4E9F-941B-CC235C62F740}"/>
    <cellStyle name="Input 8 2 2 2 3 7" xfId="7642" xr:uid="{F4CFC66A-78B3-483A-8376-E12BDC17FC8B}"/>
    <cellStyle name="Input 8 2 2 2 3 7 2" xfId="18048" xr:uid="{8D98C5EE-ABCA-4667-9B0E-F405DFE92A09}"/>
    <cellStyle name="Input 8 2 2 2 3 7 2 2" xfId="26331" xr:uid="{6F6E58D1-2A4A-45DF-953A-71E000996EF6}"/>
    <cellStyle name="Input 8 2 2 2 3 7 2 3" xfId="31481" xr:uid="{41E37505-F996-436E-8CA7-A5BBA9BCFB19}"/>
    <cellStyle name="Input 8 2 2 2 3 7 2 4" xfId="36050" xr:uid="{98CB9968-54E8-4E4C-A45D-A08D840874D2}"/>
    <cellStyle name="Input 8 2 2 2 3 7 3" xfId="14419" xr:uid="{CB5D6389-1AF0-4B8C-8224-CA8F89058715}"/>
    <cellStyle name="Input 8 2 2 2 3 7 4" xfId="22954" xr:uid="{01FF2F51-5F40-4F83-BDD6-CFCF8A6640FD}"/>
    <cellStyle name="Input 8 2 2 2 3 7 5" xfId="28364" xr:uid="{2FE126E7-B1BC-40AD-B353-D79F0076EFEF}"/>
    <cellStyle name="Input 8 2 2 2 3 7 6" xfId="33145" xr:uid="{46B6EEAB-622A-4D61-B8C5-FF36D3415E5B}"/>
    <cellStyle name="Input 8 2 2 2 3 8" xfId="7298" xr:uid="{F7FC3CAD-DA23-42DE-B7AC-255FF2D3FE9D}"/>
    <cellStyle name="Input 8 2 2 2 3 8 2" xfId="18356" xr:uid="{D7F41AE3-80B1-4E79-956F-48FE3B6A6783}"/>
    <cellStyle name="Input 8 2 2 2 3 8 2 2" xfId="26639" xr:uid="{9E2D131A-0979-423E-BE03-F2C19E208D11}"/>
    <cellStyle name="Input 8 2 2 2 3 8 2 3" xfId="31789" xr:uid="{ED541C32-6127-40D3-AA86-57EE59097085}"/>
    <cellStyle name="Input 8 2 2 2 3 8 2 4" xfId="36358" xr:uid="{83B0EEF8-9826-4E2B-BB0B-0CA0EACDFF08}"/>
    <cellStyle name="Input 8 2 2 2 3 8 3" xfId="15096" xr:uid="{59458B2B-A645-4CEE-9A1D-C15E55EBBE3D}"/>
    <cellStyle name="Input 8 2 2 2 3 8 4" xfId="23494" xr:uid="{6824688E-0A54-44AB-A317-CC62E1ED7153}"/>
    <cellStyle name="Input 8 2 2 2 3 8 5" xfId="28777" xr:uid="{3C5010FE-A276-4258-83BD-B4F72295EC07}"/>
    <cellStyle name="Input 8 2 2 2 3 8 6" xfId="33453" xr:uid="{1F3C8394-2C90-4AB5-A2A3-810F68FBE13A}"/>
    <cellStyle name="Input 8 2 2 2 3 9" xfId="8068" xr:uid="{929A7D9F-49E9-49E5-A374-FCC173F4CDA5}"/>
    <cellStyle name="Input 8 2 2 2 3 9 2" xfId="18445" xr:uid="{75AF9427-79E4-41E4-A3D7-0B6A51FBD33F}"/>
    <cellStyle name="Input 8 2 2 2 3 9 2 2" xfId="26728" xr:uid="{60DA7FD9-B1B3-4B11-BDB0-73AD4ACE18B3}"/>
    <cellStyle name="Input 8 2 2 2 3 9 2 3" xfId="31878" xr:uid="{E6222D7D-FAF2-463D-9A5A-7FCD81E4F634}"/>
    <cellStyle name="Input 8 2 2 2 3 9 2 4" xfId="36447" xr:uid="{0CDB4399-49B4-41F8-B47F-7D54526CAEC9}"/>
    <cellStyle name="Input 8 2 2 2 3 9 3" xfId="23583" xr:uid="{C390F834-FF4B-48AF-B329-15C085C09006}"/>
    <cellStyle name="Input 8 2 2 2 3 9 4" xfId="28866" xr:uid="{1CB5E99B-6954-4FF4-A592-3ECF82CAED8F}"/>
    <cellStyle name="Input 8 2 2 2 3 9 5" xfId="33542" xr:uid="{55F4CC46-B91C-41C8-AEC7-EE30F480D3FF}"/>
    <cellStyle name="Input 8 2 2 2 4" xfId="2023" xr:uid="{C71BFC60-1801-4260-8083-AFEA800D34C4}"/>
    <cellStyle name="Input 8 2 2 2 4 2" xfId="4933" xr:uid="{D7EC60BB-CD66-4612-BA80-09AB34227C85}"/>
    <cellStyle name="Input 8 2 2 2 4 2 2" xfId="15966" xr:uid="{C2FBCF82-BADA-4F87-8A24-DEDF50E9AAE0}"/>
    <cellStyle name="Input 8 2 2 2 4 2 3" xfId="24249" xr:uid="{AA9BA46E-0F06-469E-A65E-D497E05900BB}"/>
    <cellStyle name="Input 8 2 2 2 4 2 4" xfId="29399" xr:uid="{E91CDFA8-19A6-4B75-B6CD-7FBD48DBD1FC}"/>
    <cellStyle name="Input 8 2 2 2 4 2 5" xfId="33968" xr:uid="{F51AE020-7989-4A7B-8649-BD612BBC6378}"/>
    <cellStyle name="Input 8 2 2 2 4 3" xfId="10409" xr:uid="{0A26EF67-C7F8-4E4B-893C-80FB926A6354}"/>
    <cellStyle name="Input 8 2 2 2 4 4" xfId="19681" xr:uid="{C73D6541-EDBD-4E62-96B9-A7C476810286}"/>
    <cellStyle name="Input 8 2 2 2 4 5" xfId="21831" xr:uid="{A5B71658-87B7-4739-9731-2C6E74086704}"/>
    <cellStyle name="Input 8 2 2 2 4 6" xfId="18865" xr:uid="{CD2EBC15-72CF-4454-B1F7-4FD28C05434A}"/>
    <cellStyle name="Input 8 2 2 2 5" xfId="3060" xr:uid="{221B6ED4-944B-4620-9E70-10EEA2920489}"/>
    <cellStyle name="Input 8 2 2 2 5 2" xfId="5961" xr:uid="{84AF43A7-27D5-447F-B2D9-A6EDCAFC5B1D}"/>
    <cellStyle name="Input 8 2 2 2 5 2 2" xfId="16420" xr:uid="{F5891307-5EC7-473B-B471-A117AC463AA1}"/>
    <cellStyle name="Input 8 2 2 2 5 2 3" xfId="24703" xr:uid="{09F6F255-6D9B-4D78-8282-049A1FD7CCD0}"/>
    <cellStyle name="Input 8 2 2 2 5 2 4" xfId="29853" xr:uid="{33A5C1D8-5068-4BEA-AF96-5C62F1C89BE2}"/>
    <cellStyle name="Input 8 2 2 2 5 2 5" xfId="34422" xr:uid="{96308C22-9FB9-47DA-A3C7-A9426573E021}"/>
    <cellStyle name="Input 8 2 2 2 5 3" xfId="10940" xr:uid="{D83C1CFE-6B7A-49C1-B768-4A0B7FDA7086}"/>
    <cellStyle name="Input 8 2 2 2 5 4" xfId="20185" xr:uid="{A8E23D8E-1904-4BB2-A50E-C918B222613A}"/>
    <cellStyle name="Input 8 2 2 2 5 5" xfId="20958" xr:uid="{318566A6-5A83-4100-9BB3-2374263C048A}"/>
    <cellStyle name="Input 8 2 2 2 5 6" xfId="10867" xr:uid="{F813F9BB-AE53-475F-9157-61F94E85B945}"/>
    <cellStyle name="Input 8 2 2 2 6" xfId="3206" xr:uid="{D1720F4B-D606-4F20-A496-C16CC9B18902}"/>
    <cellStyle name="Input 8 2 2 2 6 2" xfId="6104" xr:uid="{F78025B8-5E82-4935-8DB0-C1A342785092}"/>
    <cellStyle name="Input 8 2 2 2 6 2 2" xfId="16665" xr:uid="{C9A872ED-38B5-4480-B9CE-8E8473A8D56D}"/>
    <cellStyle name="Input 8 2 2 2 6 2 3" xfId="24948" xr:uid="{206E5248-8B70-444A-A445-458903C1BB4E}"/>
    <cellStyle name="Input 8 2 2 2 6 2 4" xfId="30098" xr:uid="{52FF3752-FEF3-454F-B2AC-2D8085C1DC55}"/>
    <cellStyle name="Input 8 2 2 2 6 2 5" xfId="34667" xr:uid="{BDF418F2-C686-438A-8D73-DE9DFAFB8B21}"/>
    <cellStyle name="Input 8 2 2 2 6 3" xfId="11185" xr:uid="{4F5E9340-3DB2-46B5-8149-7BCC6B21F3B3}"/>
    <cellStyle name="Input 8 2 2 2 6 4" xfId="20431" xr:uid="{DF313F7A-CA69-4B78-A4FE-11A1C7349901}"/>
    <cellStyle name="Input 8 2 2 2 6 5" xfId="20834" xr:uid="{E5F6BA3E-DBB7-4C85-A883-9CAB34078D38}"/>
    <cellStyle name="Input 8 2 2 2 6 6" xfId="20991" xr:uid="{7866EAFD-0725-4A01-8CCD-A7EB03F7B01B}"/>
    <cellStyle name="Input 8 2 2 2 7" xfId="3491" xr:uid="{33BC7B66-5E29-441F-8C4F-595DE347DB05}"/>
    <cellStyle name="Input 8 2 2 2 7 2" xfId="6388" xr:uid="{D0E24A11-50BD-4D34-A04F-21EC8133A6B2}"/>
    <cellStyle name="Input 8 2 2 2 7 2 2" xfId="16950" xr:uid="{D979B43C-EF71-47BB-8D21-83B1FEC313AC}"/>
    <cellStyle name="Input 8 2 2 2 7 2 3" xfId="25233" xr:uid="{191AFE70-1178-4FCC-9886-53DF6138B0B3}"/>
    <cellStyle name="Input 8 2 2 2 7 2 4" xfId="30383" xr:uid="{A50870BC-72F1-4A94-B23E-82B3E9D57982}"/>
    <cellStyle name="Input 8 2 2 2 7 2 5" xfId="34952" xr:uid="{235EE51C-02FC-4095-BA5D-0A2C7A01B422}"/>
    <cellStyle name="Input 8 2 2 2 7 3" xfId="12224" xr:uid="{46F6C0DA-0F7B-46EA-B11F-835F790C6CD4}"/>
    <cellStyle name="Input 8 2 2 2 7 4" xfId="21159" xr:uid="{9EFC8744-B6F9-4239-8142-352629DF86F2}"/>
    <cellStyle name="Input 8 2 2 2 7 5" xfId="26946" xr:uid="{64C7E2A7-9415-42BF-88AE-BE3B06DAF420}"/>
    <cellStyle name="Input 8 2 2 2 7 6" xfId="20582" xr:uid="{9521190F-39EB-46E8-9C12-0B9912D3B257}"/>
    <cellStyle name="Input 8 2 2 2 8" xfId="4257" xr:uid="{2BAE59FD-C565-41D9-ACE6-3F53AC377F74}"/>
    <cellStyle name="Input 8 2 2 2 8 2" xfId="17916" xr:uid="{8A9F827E-8048-43A9-96ED-B51283FE4757}"/>
    <cellStyle name="Input 8 2 2 2 8 2 2" xfId="26199" xr:uid="{131BCD10-D3A7-40C2-A23B-B07199AC7407}"/>
    <cellStyle name="Input 8 2 2 2 8 2 3" xfId="31349" xr:uid="{B8905999-08FA-49CB-9C23-31D7C1EFDB2D}"/>
    <cellStyle name="Input 8 2 2 2 8 2 4" xfId="35918" xr:uid="{30D53DAF-243C-4CEA-8D2E-6BB101D09835}"/>
    <cellStyle name="Input 8 2 2 2 8 3" xfId="14293" xr:uid="{3D906EDB-DB85-4828-8705-B1DD28107592}"/>
    <cellStyle name="Input 8 2 2 2 8 4" xfId="22821" xr:uid="{9D924909-C239-4EEA-85B3-5BE13B820472}"/>
    <cellStyle name="Input 8 2 2 2 8 5" xfId="28232" xr:uid="{60A41E2F-10AD-483B-8E0C-F274E7B5D684}"/>
    <cellStyle name="Input 8 2 2 2 8 6" xfId="33013" xr:uid="{93DD6E8C-193A-4572-B17B-363451E0641C}"/>
    <cellStyle name="Input 8 2 2 2 9" xfId="7515" xr:uid="{682BB3B7-0BEE-4875-A785-CE8D79AC1859}"/>
    <cellStyle name="Input 8 2 2 2 9 2" xfId="17533" xr:uid="{F75C1E3B-3EF3-4A20-8FBF-A37E1F63377F}"/>
    <cellStyle name="Input 8 2 2 2 9 2 2" xfId="25816" xr:uid="{7181899C-6B91-4AB4-9BA2-A4385046DA3F}"/>
    <cellStyle name="Input 8 2 2 2 9 2 3" xfId="30966" xr:uid="{5D02C9F2-0D49-49EF-8FE7-2E63F92B540A}"/>
    <cellStyle name="Input 8 2 2 2 9 2 4" xfId="35535" xr:uid="{930C627E-ED0B-4EEA-BCD7-F5DB91A7B912}"/>
    <cellStyle name="Input 8 2 2 2 9 3" xfId="13851" xr:uid="{D15731A8-1095-4635-95ED-E22B7ACA40A1}"/>
    <cellStyle name="Input 8 2 2 2 9 4" xfId="22393" xr:uid="{2F4F6C91-231E-48D2-B980-9AECE34AF7D4}"/>
    <cellStyle name="Input 8 2 2 2 9 5" xfId="27822" xr:uid="{C87BF804-FBC2-4576-9F93-13381006D6D7}"/>
    <cellStyle name="Input 8 2 2 2 9 6" xfId="32630" xr:uid="{C00827CD-6728-4EC2-88BB-866CA868C5C0}"/>
    <cellStyle name="Input 8 2 2 3" xfId="864" xr:uid="{A2E57FBB-65DC-4C36-BB69-F8BF46F638D1}"/>
    <cellStyle name="Input 8 2 2 3 10" xfId="7951" xr:uid="{B529B07C-DAA8-4164-BA07-4269A1E75FF6}"/>
    <cellStyle name="Input 8 2 2 3 10 2" xfId="18015" xr:uid="{0D26E6AB-66A4-4CAA-A088-A8CE10B943E0}"/>
    <cellStyle name="Input 8 2 2 3 10 2 2" xfId="26298" xr:uid="{AB77C9C5-88AC-477D-BE0A-9472D5925614}"/>
    <cellStyle name="Input 8 2 2 3 10 2 3" xfId="31448" xr:uid="{2F3D2CD0-AA0E-4632-94D2-6F628E6F0769}"/>
    <cellStyle name="Input 8 2 2 3 10 2 4" xfId="36017" xr:uid="{555AE5D8-285B-4D6E-97E9-98A8A70B1095}"/>
    <cellStyle name="Input 8 2 2 3 10 3" xfId="22921" xr:uid="{5F278A63-FF4C-4691-806E-C034A6C2FA0E}"/>
    <cellStyle name="Input 8 2 2 3 10 4" xfId="28331" xr:uid="{D4455855-860A-4E1A-B9CC-F4DCBBCEFB53}"/>
    <cellStyle name="Input 8 2 2 3 10 5" xfId="33112" xr:uid="{6811118C-3CE5-4820-870D-CF92B320AADF}"/>
    <cellStyle name="Input 8 2 2 3 11" xfId="9568" xr:uid="{3FA1EC2D-69A0-4A40-9DB5-71BC8A5E4C89}"/>
    <cellStyle name="Input 8 2 2 3 11 2" xfId="18984" xr:uid="{E0968BC7-B2DA-4AAC-A9E8-DC1699C5982D}"/>
    <cellStyle name="Input 8 2 2 3 11 3" xfId="20689" xr:uid="{CC431D06-7DF1-4632-92FA-47B32F88DCB7}"/>
    <cellStyle name="Input 8 2 2 3 12" xfId="14973" xr:uid="{B3D78D9D-3FE8-4B9F-94FE-2EDDF7BF4BCA}"/>
    <cellStyle name="Input 8 2 2 3 13" xfId="23965" xr:uid="{B95E4A49-A6F9-4C65-8DCA-83C8366FB619}"/>
    <cellStyle name="Input 8 2 2 3 2" xfId="1003" xr:uid="{0ED9B96F-3573-4761-B55A-58044156DA2F}"/>
    <cellStyle name="Input 8 2 2 3 2 10" xfId="9704" xr:uid="{1250361B-082E-4C82-8738-127A91037FA0}"/>
    <cellStyle name="Input 8 2 2 3 2 10 2" xfId="19120" xr:uid="{5F893F47-1062-4A8A-81F3-DDB3F504AFAE}"/>
    <cellStyle name="Input 8 2 2 3 2 10 3" xfId="18728" xr:uid="{E35986A4-58A0-4071-9B43-DAA2B4E7FDC7}"/>
    <cellStyle name="Input 8 2 2 3 2 11" xfId="8390" xr:uid="{330BD464-EF66-43D7-8F43-06F32C1BC1A5}"/>
    <cellStyle name="Input 8 2 2 3 2 12" xfId="21452" xr:uid="{83D955C0-7537-4745-88BF-62FBE35BCAF8}"/>
    <cellStyle name="Input 8 2 2 3 2 2" xfId="2170" xr:uid="{98F5968F-0D74-4918-BC90-F164B127A046}"/>
    <cellStyle name="Input 8 2 2 3 2 2 2" xfId="5080" xr:uid="{45767722-2AF4-4F5B-B42C-6A959F8A0E81}"/>
    <cellStyle name="Input 8 2 2 3 2 2 2 2" xfId="16124" xr:uid="{99C8E6CB-2BE7-4464-B48C-000843C97449}"/>
    <cellStyle name="Input 8 2 2 3 2 2 2 3" xfId="24407" xr:uid="{4DC828B9-9154-49D8-BE58-423EBB0A97C9}"/>
    <cellStyle name="Input 8 2 2 3 2 2 2 4" xfId="29557" xr:uid="{B0353ECE-85D4-4117-B2E6-51FAC09AB550}"/>
    <cellStyle name="Input 8 2 2 3 2 2 2 5" xfId="34126" xr:uid="{CB0AC834-5D34-454F-8D61-84595F781630}"/>
    <cellStyle name="Input 8 2 2 3 2 2 3" xfId="10567" xr:uid="{B50C1AFC-63EE-4041-B089-925BCCA7197D}"/>
    <cellStyle name="Input 8 2 2 3 2 2 4" xfId="19839" xr:uid="{A5F1C0A0-7808-4C6D-B48B-E0B64FCC5709}"/>
    <cellStyle name="Input 8 2 2 3 2 2 5" xfId="21527" xr:uid="{98B68ED1-FC43-441E-B7B4-4AA33DD207AF}"/>
    <cellStyle name="Input 8 2 2 3 2 2 6" xfId="27175" xr:uid="{1D72CD60-92E2-493D-919C-775AD9D4999D}"/>
    <cellStyle name="Input 8 2 2 3 2 3" xfId="2874" xr:uid="{ED9115AB-9646-4CC0-BCE3-D6B39F711B1F}"/>
    <cellStyle name="Input 8 2 2 3 2 3 2" xfId="5777" xr:uid="{B53CDD7A-4D2E-4D6D-A044-B409437446E5}"/>
    <cellStyle name="Input 8 2 2 3 2 3 2 2" xfId="16580" xr:uid="{E9E6419C-B1EB-439E-928A-28A62505F91E}"/>
    <cellStyle name="Input 8 2 2 3 2 3 2 3" xfId="24863" xr:uid="{E3970A12-A67B-4E65-A4FB-B376CDD09DE1}"/>
    <cellStyle name="Input 8 2 2 3 2 3 2 4" xfId="30013" xr:uid="{3F272C21-5862-4DB4-A8A2-09EA9A7C6408}"/>
    <cellStyle name="Input 8 2 2 3 2 3 2 5" xfId="34582" xr:uid="{3E812A14-7045-48FD-B876-A07D621C95E6}"/>
    <cellStyle name="Input 8 2 2 3 2 3 3" xfId="11100" xr:uid="{FA8C18CE-35AA-49DF-96C6-7CB7C034FF13}"/>
    <cellStyle name="Input 8 2 2 3 2 3 4" xfId="20345" xr:uid="{1D8341CF-CA11-4C5D-B299-B6522A01E274}"/>
    <cellStyle name="Input 8 2 2 3 2 3 5" xfId="15194" xr:uid="{38979879-D56D-420D-960F-EF535C4EB458}"/>
    <cellStyle name="Input 8 2 2 3 2 3 6" xfId="18671" xr:uid="{BEC7EB14-7161-4DFD-9C40-30836CD1EA13}"/>
    <cellStyle name="Input 8 2 2 3 2 4" xfId="3363" xr:uid="{521C5150-0C96-4E9A-8674-92254ABB8DD5}"/>
    <cellStyle name="Input 8 2 2 3 2 4 2" xfId="6261" xr:uid="{F9C84EAB-DE02-43C1-8316-E1606EE978FB}"/>
    <cellStyle name="Input 8 2 2 3 2 4 2 2" xfId="15755" xr:uid="{8F3F4373-661B-4AEE-B990-08463BF9E3B4}"/>
    <cellStyle name="Input 8 2 2 3 2 4 2 3" xfId="24038" xr:uid="{53E2801A-26F7-4A6F-A766-7D6D017EB356}"/>
    <cellStyle name="Input 8 2 2 3 2 4 2 4" xfId="29188" xr:uid="{3227681B-82A0-4714-9714-5B0D8F02C5DC}"/>
    <cellStyle name="Input 8 2 2 3 2 4 2 5" xfId="33757" xr:uid="{AD5A8971-973D-4B1B-BB26-A8C146015456}"/>
    <cellStyle name="Input 8 2 2 3 2 4 3" xfId="9958" xr:uid="{13AA53A8-D1EC-407A-AEBF-F6C044901002}"/>
    <cellStyle name="Input 8 2 2 3 2 4 4" xfId="19318" xr:uid="{DB4A2B51-9E3F-48F9-8550-914C62E2E1F6}"/>
    <cellStyle name="Input 8 2 2 3 2 4 5" xfId="23244" xr:uid="{813804C0-3F50-43C1-A643-E583C2B59101}"/>
    <cellStyle name="Input 8 2 2 3 2 4 6" xfId="20593" xr:uid="{DE08ABE5-439A-411E-8019-12181E835B24}"/>
    <cellStyle name="Input 8 2 2 3 2 5" xfId="3648" xr:uid="{E95AEB3E-7183-4435-A491-CE8BD8A66C3A}"/>
    <cellStyle name="Input 8 2 2 3 2 5 2" xfId="6545" xr:uid="{11E51B10-0AAA-45DB-B2BF-614700DF6E86}"/>
    <cellStyle name="Input 8 2 2 3 2 5 2 2" xfId="17107" xr:uid="{1AA637C4-DBE1-4079-8C8D-99E5487AFB3B}"/>
    <cellStyle name="Input 8 2 2 3 2 5 2 3" xfId="25390" xr:uid="{2EE5D7BD-8248-4521-B959-FAA170F4C6C7}"/>
    <cellStyle name="Input 8 2 2 3 2 5 2 4" xfId="30540" xr:uid="{94303120-5843-4FEE-98C6-9E0B49934CEA}"/>
    <cellStyle name="Input 8 2 2 3 2 5 2 5" xfId="35109" xr:uid="{5618B202-1C2C-40CB-9586-77C1D72BF2B3}"/>
    <cellStyle name="Input 8 2 2 3 2 5 3" xfId="12381" xr:uid="{24809782-3399-48E4-BD6A-4A77A940CA1D}"/>
    <cellStyle name="Input 8 2 2 3 2 5 4" xfId="21316" xr:uid="{735E857B-52D1-44BF-A875-687F5A521995}"/>
    <cellStyle name="Input 8 2 2 3 2 5 5" xfId="27103" xr:uid="{EE17A017-4AD1-4EA4-88FB-FE1C2F92780A}"/>
    <cellStyle name="Input 8 2 2 3 2 5 6" xfId="32204" xr:uid="{CF2B4075-7BCD-46B9-9BB3-177147284249}"/>
    <cellStyle name="Input 8 2 2 3 2 6" xfId="4414" xr:uid="{CE32D71B-C32D-46CF-8F29-02D7FD098EF4}"/>
    <cellStyle name="Input 8 2 2 3 2 6 2" xfId="17365" xr:uid="{C7E32BE1-77B3-4A2B-838C-AEB62E959489}"/>
    <cellStyle name="Input 8 2 2 3 2 6 2 2" xfId="25648" xr:uid="{7591AE49-80FF-43D7-997E-A58A3DBF19ED}"/>
    <cellStyle name="Input 8 2 2 3 2 6 2 3" xfId="30798" xr:uid="{DC25E77F-0515-41D2-BFCD-565926BC960F}"/>
    <cellStyle name="Input 8 2 2 3 2 6 2 4" xfId="35367" xr:uid="{626D66B7-9FCA-4C09-9644-8CEDFC93FE18}"/>
    <cellStyle name="Input 8 2 2 3 2 6 3" xfId="13491" xr:uid="{347D58FE-229D-4896-A120-87FA3EAB79ED}"/>
    <cellStyle name="Input 8 2 2 3 2 6 4" xfId="22109" xr:uid="{DA319555-F6E8-4F27-881B-B3A27277D690}"/>
    <cellStyle name="Input 8 2 2 3 2 6 5" xfId="27606" xr:uid="{E9D12D0C-F476-438E-A19F-CAABA340D0AA}"/>
    <cellStyle name="Input 8 2 2 3 2 6 6" xfId="32462" xr:uid="{40BA76F5-D32E-4138-9A93-4A3DF3BF75D0}"/>
    <cellStyle name="Input 8 2 2 3 2 7" xfId="7660" xr:uid="{DE90DBD8-9BF1-4E37-BA5F-7626E15ACC90}"/>
    <cellStyle name="Input 8 2 2 3 2 7 2" xfId="17539" xr:uid="{E467F01B-E790-42A7-BC1E-460B9BA5B170}"/>
    <cellStyle name="Input 8 2 2 3 2 7 2 2" xfId="25822" xr:uid="{3E24C312-9832-476B-8863-47DB7400C068}"/>
    <cellStyle name="Input 8 2 2 3 2 7 2 3" xfId="30972" xr:uid="{C1D473F4-1F74-415B-9B4E-4946E776302D}"/>
    <cellStyle name="Input 8 2 2 3 2 7 2 4" xfId="35541" xr:uid="{96990AE6-7BC1-426D-AFC7-C364309581FD}"/>
    <cellStyle name="Input 8 2 2 3 2 7 3" xfId="13857" xr:uid="{F25F296F-CB4D-4909-93F3-10B086ECE5B0}"/>
    <cellStyle name="Input 8 2 2 3 2 7 4" xfId="22399" xr:uid="{351B7837-673F-47E3-9757-6F3E55536794}"/>
    <cellStyle name="Input 8 2 2 3 2 7 5" xfId="27828" xr:uid="{400D628F-CAC0-4F7E-B4A4-3249A22F1544}"/>
    <cellStyle name="Input 8 2 2 3 2 7 6" xfId="32636" xr:uid="{0BB37A15-137B-4AD4-AB5B-E737B8093B30}"/>
    <cellStyle name="Input 8 2 2 3 2 8" xfId="7243" xr:uid="{A96B869D-DC4A-46AD-A5BC-06E1EB1571E2}"/>
    <cellStyle name="Input 8 2 2 3 2 8 2" xfId="18376" xr:uid="{FA730259-D7AA-455E-B598-96E368E9B6B7}"/>
    <cellStyle name="Input 8 2 2 3 2 8 2 2" xfId="26659" xr:uid="{07C18E08-D20F-4D4E-BA92-F1D4E10CE708}"/>
    <cellStyle name="Input 8 2 2 3 2 8 2 3" xfId="31809" xr:uid="{0EEE36D6-F368-4F24-A293-FD222CFDA051}"/>
    <cellStyle name="Input 8 2 2 3 2 8 2 4" xfId="36378" xr:uid="{7021AF49-67D3-4A6A-9D2D-A9FDCC0022F3}"/>
    <cellStyle name="Input 8 2 2 3 2 8 3" xfId="15116" xr:uid="{C202337D-46A1-451B-AF88-1934686B2281}"/>
    <cellStyle name="Input 8 2 2 3 2 8 4" xfId="23514" xr:uid="{6EE32AE1-CD98-4E40-9486-D429D13593B4}"/>
    <cellStyle name="Input 8 2 2 3 2 8 5" xfId="28797" xr:uid="{6D19BF5A-8A56-47DE-B017-E1702120BD6F}"/>
    <cellStyle name="Input 8 2 2 3 2 8 6" xfId="33473" xr:uid="{F85C0A99-C8A2-48C4-AA73-02475FF30D20}"/>
    <cellStyle name="Input 8 2 2 3 2 9" xfId="8088" xr:uid="{4734D494-DB16-4BF2-A40B-181228EA31AF}"/>
    <cellStyle name="Input 8 2 2 3 2 9 2" xfId="17835" xr:uid="{27417345-CA31-42F5-BF24-84429EEFE7F4}"/>
    <cellStyle name="Input 8 2 2 3 2 9 2 2" xfId="26118" xr:uid="{C26BA44C-6583-4552-BE1F-005AE18E06DC}"/>
    <cellStyle name="Input 8 2 2 3 2 9 2 3" xfId="31268" xr:uid="{0F2DEB80-FD2F-4EF3-832E-6AA1B3DD600A}"/>
    <cellStyle name="Input 8 2 2 3 2 9 2 4" xfId="35837" xr:uid="{C4080E0E-BCDB-43E5-B48E-A0E55CD11D0A}"/>
    <cellStyle name="Input 8 2 2 3 2 9 3" xfId="22740" xr:uid="{722FFC66-B036-4D30-8668-17C6953905D6}"/>
    <cellStyle name="Input 8 2 2 3 2 9 4" xfId="28151" xr:uid="{9383C7B0-2BB8-46C4-83A9-901336D32E02}"/>
    <cellStyle name="Input 8 2 2 3 2 9 5" xfId="32932" xr:uid="{5EA60A6F-937C-432C-9857-444800DA8CB4}"/>
    <cellStyle name="Input 8 2 2 3 3" xfId="2043" xr:uid="{0C716664-208C-4DDD-8DC1-3F444390B1ED}"/>
    <cellStyle name="Input 8 2 2 3 3 2" xfId="4953" xr:uid="{2D8DC1C0-A670-4902-B1D4-3C93C550FE7A}"/>
    <cellStyle name="Input 8 2 2 3 3 2 2" xfId="15987" xr:uid="{31AB04A8-B842-4F09-82FB-25C049A9DCF8}"/>
    <cellStyle name="Input 8 2 2 3 3 2 3" xfId="24270" xr:uid="{DE44F0CF-8D6D-438A-A00C-B59D65C328B1}"/>
    <cellStyle name="Input 8 2 2 3 3 2 4" xfId="29420" xr:uid="{DF8EFAF4-98C1-4589-9A2B-EB444372C6CD}"/>
    <cellStyle name="Input 8 2 2 3 3 2 5" xfId="33989" xr:uid="{C0C9B915-6BD7-4E9B-BC59-1ADEFA71EA64}"/>
    <cellStyle name="Input 8 2 2 3 3 3" xfId="10430" xr:uid="{80530735-93E8-40C5-87E0-0E835FD4FD45}"/>
    <cellStyle name="Input 8 2 2 3 3 4" xfId="19702" xr:uid="{11606778-BB51-41E8-89C2-DBC9047B8A6A}"/>
    <cellStyle name="Input 8 2 2 3 3 5" xfId="21749" xr:uid="{F1BA166A-ED15-4153-80CA-9650B894C54D}"/>
    <cellStyle name="Input 8 2 2 3 3 6" xfId="21746" xr:uid="{0EF3D009-8CEE-4367-BA21-B9227734669B}"/>
    <cellStyle name="Input 8 2 2 3 4" xfId="2769" xr:uid="{CD025959-5A02-4C47-BD9E-CA2D92261064}"/>
    <cellStyle name="Input 8 2 2 3 4 2" xfId="5673" xr:uid="{09402291-6BF0-4C01-B719-1AD5DB095DC7}"/>
    <cellStyle name="Input 8 2 2 3 4 2 2" xfId="16443" xr:uid="{47548F7F-D05B-4518-965A-A7876B220388}"/>
    <cellStyle name="Input 8 2 2 3 4 2 3" xfId="24726" xr:uid="{FE10F6E6-FF5E-4C9B-8A23-A696C3EB343F}"/>
    <cellStyle name="Input 8 2 2 3 4 2 4" xfId="29876" xr:uid="{78178C0E-5D38-4D4E-8C00-F22439D152BB}"/>
    <cellStyle name="Input 8 2 2 3 4 2 5" xfId="34445" xr:uid="{CC400D7E-6A56-46E7-B769-D5576B751597}"/>
    <cellStyle name="Input 8 2 2 3 4 3" xfId="10963" xr:uid="{0FBD8076-377E-4BFA-A1C3-F073CD483ED6}"/>
    <cellStyle name="Input 8 2 2 3 4 4" xfId="20208" xr:uid="{36C87F6C-9C46-4BE1-8BB9-674EB8DF2905}"/>
    <cellStyle name="Input 8 2 2 3 4 5" xfId="23893" xr:uid="{D96C2AD5-BC74-45E8-B4AD-B5798A46A8F4}"/>
    <cellStyle name="Input 8 2 2 3 4 6" xfId="27243" xr:uid="{87A5FEF1-7108-4386-A110-0CA947BD8E13}"/>
    <cellStyle name="Input 8 2 2 3 5" xfId="3227" xr:uid="{6ED8AADC-D8F3-473E-84E8-378387851234}"/>
    <cellStyle name="Input 8 2 2 3 5 2" xfId="6125" xr:uid="{65AF547F-52A1-44A5-A08E-B179B6F648B2}"/>
    <cellStyle name="Input 8 2 2 3 5 2 2" xfId="16189" xr:uid="{6C5DD1BE-EC07-4AB1-AA04-F9EB51293E8C}"/>
    <cellStyle name="Input 8 2 2 3 5 2 3" xfId="24472" xr:uid="{8EF83A14-849D-42F1-8B35-305F13064A2D}"/>
    <cellStyle name="Input 8 2 2 3 5 2 4" xfId="29622" xr:uid="{7F9130E2-7B9A-4C62-9CA0-88A39BD38BBC}"/>
    <cellStyle name="Input 8 2 2 3 5 2 5" xfId="34191" xr:uid="{1DEC1DAF-8145-464C-AEFE-E386EDCA2D36}"/>
    <cellStyle name="Input 8 2 2 3 5 3" xfId="10708" xr:uid="{B274DA1D-F23D-414F-A478-A972293785CE}"/>
    <cellStyle name="Input 8 2 2 3 5 4" xfId="19953" xr:uid="{A6748CC0-FE6E-49B7-A25D-38796992EBD9}"/>
    <cellStyle name="Input 8 2 2 3 5 5" xfId="19189" xr:uid="{F3DAABB8-D47D-401C-BE98-BA2337545294}"/>
    <cellStyle name="Input 8 2 2 3 5 6" xfId="27229" xr:uid="{D37E78B8-A7AE-4F8C-AF51-20448532D17B}"/>
    <cellStyle name="Input 8 2 2 3 6" xfId="3512" xr:uid="{721BC265-C3D3-48DB-AADC-853B653EFDFE}"/>
    <cellStyle name="Input 8 2 2 3 6 2" xfId="6409" xr:uid="{9E97F6FF-3F27-4A3A-B9E7-D4BA96C0A219}"/>
    <cellStyle name="Input 8 2 2 3 6 2 2" xfId="16971" xr:uid="{26D57404-5AB7-4116-88BF-86EACEA9A716}"/>
    <cellStyle name="Input 8 2 2 3 6 2 3" xfId="25254" xr:uid="{3EC0A8AD-8277-49E3-9FA4-992FF4C5E38B}"/>
    <cellStyle name="Input 8 2 2 3 6 2 4" xfId="30404" xr:uid="{4962DEC7-18BA-493F-ABD4-CDA7957BCAF8}"/>
    <cellStyle name="Input 8 2 2 3 6 2 5" xfId="34973" xr:uid="{15F5BB53-0AD0-40A7-A98E-A481B1AD3AC5}"/>
    <cellStyle name="Input 8 2 2 3 6 3" xfId="12245" xr:uid="{4B758C3B-D0FB-4EA1-B087-688C8E7CD94A}"/>
    <cellStyle name="Input 8 2 2 3 6 4" xfId="21180" xr:uid="{F5F18961-8E06-4B89-B11F-7C7BA2E15B8F}"/>
    <cellStyle name="Input 8 2 2 3 6 5" xfId="26967" xr:uid="{A82B5065-37C0-48F3-8021-16D302B505A8}"/>
    <cellStyle name="Input 8 2 2 3 6 6" xfId="32068" xr:uid="{4D4045EB-A8A9-4C5B-B6B7-098D2F27159C}"/>
    <cellStyle name="Input 8 2 2 3 7" xfId="4278" xr:uid="{19074298-AB04-44D4-88B7-D4C06AF5829A}"/>
    <cellStyle name="Input 8 2 2 3 7 2" xfId="17174" xr:uid="{BFF6530B-6919-486F-B034-ED1AB7A22595}"/>
    <cellStyle name="Input 8 2 2 3 7 2 2" xfId="25457" xr:uid="{E346DE75-26B4-4E15-A137-2481DB83E5FC}"/>
    <cellStyle name="Input 8 2 2 3 7 2 3" xfId="30607" xr:uid="{39CCBAB3-D650-4BDF-B4E1-35D72CBC2022}"/>
    <cellStyle name="Input 8 2 2 3 7 2 4" xfId="35176" xr:uid="{960F41BB-A664-4181-B87C-C925A84C990B}"/>
    <cellStyle name="Input 8 2 2 3 7 3" xfId="13202" xr:uid="{C60AE462-91F0-4DBD-8EC7-4EBDF541F987}"/>
    <cellStyle name="Input 8 2 2 3 7 4" xfId="21838" xr:uid="{B2C27A11-0225-419D-A171-A52F75453423}"/>
    <cellStyle name="Input 8 2 2 3 7 5" xfId="27380" xr:uid="{70CDACA1-B1EE-4759-8E1B-EA43426E2106}"/>
    <cellStyle name="Input 8 2 2 3 7 6" xfId="32271" xr:uid="{7808C87A-4119-4970-8611-DD5BC60E9429}"/>
    <cellStyle name="Input 8 2 2 3 8" xfId="7534" xr:uid="{599A2955-7961-49FB-9CDC-8EB7DC24AFBC}"/>
    <cellStyle name="Input 8 2 2 3 8 2" xfId="17677" xr:uid="{520E08EB-B844-446B-BA4A-2E79F19C3D41}"/>
    <cellStyle name="Input 8 2 2 3 8 2 2" xfId="25960" xr:uid="{4F6BCE5E-90BA-44D2-9651-7CBC18BD7FBE}"/>
    <cellStyle name="Input 8 2 2 3 8 2 3" xfId="31110" xr:uid="{D7D327E9-55A1-44BF-9A73-06B6C72CBAA7}"/>
    <cellStyle name="Input 8 2 2 3 8 2 4" xfId="35679" xr:uid="{205666AE-D47E-48F3-A510-04587CF616A3}"/>
    <cellStyle name="Input 8 2 2 3 8 3" xfId="14038" xr:uid="{E6242953-5CF9-47FE-A96A-721EF76CEF79}"/>
    <cellStyle name="Input 8 2 2 3 8 4" xfId="22564" xr:uid="{05AB86B8-3692-431D-9517-DA2D3B94A90B}"/>
    <cellStyle name="Input 8 2 2 3 8 5" xfId="27983" xr:uid="{45A95F2C-E962-4CAF-A01D-AAA85E57E30C}"/>
    <cellStyle name="Input 8 2 2 3 8 6" xfId="32774" xr:uid="{E0B4DCAD-AB78-49E8-B0BC-40DC5108577F}"/>
    <cellStyle name="Input 8 2 2 3 9" xfId="6836" xr:uid="{42632394-7B7D-46FE-8310-4BD7441B2E10}"/>
    <cellStyle name="Input 8 2 2 3 9 2" xfId="18240" xr:uid="{3FB53A6C-04BC-42D5-8266-277E4F86CE30}"/>
    <cellStyle name="Input 8 2 2 3 9 2 2" xfId="26523" xr:uid="{38B199B8-BCE4-47FB-AE2D-29876D340814}"/>
    <cellStyle name="Input 8 2 2 3 9 2 3" xfId="31673" xr:uid="{D61714BC-07F0-472F-BBE0-56ACCB3F37DA}"/>
    <cellStyle name="Input 8 2 2 3 9 2 4" xfId="36242" xr:uid="{7458DF51-A0F2-4448-85F9-542DAEBAF9D7}"/>
    <cellStyle name="Input 8 2 2 3 9 3" xfId="14984" xr:uid="{24E5B7CD-37EB-4923-BB2A-00E139665A1B}"/>
    <cellStyle name="Input 8 2 2 3 9 4" xfId="23378" xr:uid="{FDFF52CE-84BA-4622-A36C-9FD14C00772D}"/>
    <cellStyle name="Input 8 2 2 3 9 5" xfId="28661" xr:uid="{477BE56B-1B4C-4F2B-8D8F-A999E72AFABC}"/>
    <cellStyle name="Input 8 2 2 3 9 6" xfId="33337" xr:uid="{9C9A016B-1D45-46B2-83A2-D0E8C504268C}"/>
    <cellStyle name="Input 8 2 2 4" xfId="930" xr:uid="{AA35FDB1-8204-4FB2-9C5F-3D5418C9FBBE}"/>
    <cellStyle name="Input 8 2 2 4 10" xfId="9631" xr:uid="{3826785A-C640-4F26-981C-F4A969B886A5}"/>
    <cellStyle name="Input 8 2 2 4 10 2" xfId="19047" xr:uid="{60E789EB-0F18-427F-A7E9-9D2A72DB68DC}"/>
    <cellStyle name="Input 8 2 2 4 10 3" xfId="20940" xr:uid="{EC826AC2-C650-4B7D-8515-0FD3140913C9}"/>
    <cellStyle name="Input 8 2 2 4 11" xfId="8370" xr:uid="{77CDE60F-D6F2-4052-AE5A-37C551D2B4CA}"/>
    <cellStyle name="Input 8 2 2 4 12" xfId="20871" xr:uid="{910109EB-D1A8-4070-9CBE-3D6912BF294F}"/>
    <cellStyle name="Input 8 2 2 4 2" xfId="2102" xr:uid="{59470665-A871-43BC-8247-21CCFB9E71B9}"/>
    <cellStyle name="Input 8 2 2 4 2 2" xfId="5012" xr:uid="{744A2EA2-8E32-4BDA-BDA7-10F039DAAF76}"/>
    <cellStyle name="Input 8 2 2 4 2 2 2" xfId="16051" xr:uid="{2325A71E-C907-4B96-9AE9-0EBB8C7F40B7}"/>
    <cellStyle name="Input 8 2 2 4 2 2 3" xfId="24334" xr:uid="{181918DD-F208-4184-9624-EA7A11ED27BC}"/>
    <cellStyle name="Input 8 2 2 4 2 2 4" xfId="29484" xr:uid="{BF6A58AC-364E-404B-9914-AC08DB64D578}"/>
    <cellStyle name="Input 8 2 2 4 2 2 5" xfId="34053" xr:uid="{BA16EB06-0B60-4BE7-88DD-994B899B4CEA}"/>
    <cellStyle name="Input 8 2 2 4 2 3" xfId="10494" xr:uid="{888685E0-FA4D-497F-9CC1-6C187497577C}"/>
    <cellStyle name="Input 8 2 2 4 2 4" xfId="19766" xr:uid="{BBC65898-801F-4D97-A581-2D85D4688322}"/>
    <cellStyle name="Input 8 2 2 4 2 5" xfId="19232" xr:uid="{BF67EC76-696F-4647-9611-5AF39717A73C}"/>
    <cellStyle name="Input 8 2 2 4 2 6" xfId="19215" xr:uid="{EB49E7BB-3F56-4C80-9E0A-AEFAA73C4C77}"/>
    <cellStyle name="Input 8 2 2 4 3" xfId="3047" xr:uid="{23AF3CF5-B7AF-49FB-9896-0D251925C693}"/>
    <cellStyle name="Input 8 2 2 4 3 2" xfId="5948" xr:uid="{FD8F933A-0332-4BEA-80AB-36E0C9C603E1}"/>
    <cellStyle name="Input 8 2 2 4 3 2 2" xfId="16507" xr:uid="{B0A2FCD0-69BA-4D0A-8BEB-324A3EE61CBC}"/>
    <cellStyle name="Input 8 2 2 4 3 2 3" xfId="24790" xr:uid="{DD73078D-D059-4135-B690-4A3D6663D156}"/>
    <cellStyle name="Input 8 2 2 4 3 2 4" xfId="29940" xr:uid="{123E94E5-E333-4567-AA98-108D64FD66A0}"/>
    <cellStyle name="Input 8 2 2 4 3 2 5" xfId="34509" xr:uid="{F1CA6B26-9DA8-4917-962B-D395873B2551}"/>
    <cellStyle name="Input 8 2 2 4 3 3" xfId="11027" xr:uid="{29122227-E151-4A77-BFDC-498D90D199E5}"/>
    <cellStyle name="Input 8 2 2 4 3 4" xfId="20272" xr:uid="{539D74A2-F16B-4A70-8452-E68E9D58D627}"/>
    <cellStyle name="Input 8 2 2 4 3 5" xfId="19201" xr:uid="{04178DA3-0B13-425A-849E-EE9F46EBCC24}"/>
    <cellStyle name="Input 8 2 2 4 3 6" xfId="28522" xr:uid="{88DA4D94-F868-4046-BE4F-E15A3F9003D0}"/>
    <cellStyle name="Input 8 2 2 4 4" xfId="3290" xr:uid="{ECBC4FB1-7D87-4517-8F00-90BCB85C102B}"/>
    <cellStyle name="Input 8 2 2 4 4 2" xfId="6188" xr:uid="{6CB6E11D-BD7E-4DA0-A9C6-8036F226287E}"/>
    <cellStyle name="Input 8 2 2 4 4 2 2" xfId="16767" xr:uid="{16B614B5-C7F2-43CF-AE10-81ED03FF73E6}"/>
    <cellStyle name="Input 8 2 2 4 4 2 3" xfId="25050" xr:uid="{A8EA32F5-7485-47B0-9FA4-7F20118F771F}"/>
    <cellStyle name="Input 8 2 2 4 4 2 4" xfId="30200" xr:uid="{0384A4EB-C2EE-4948-84D2-550313CE6309}"/>
    <cellStyle name="Input 8 2 2 4 4 2 5" xfId="34769" xr:uid="{A43997FE-23EC-45DB-B9B6-E14712A26915}"/>
    <cellStyle name="Input 8 2 2 4 4 3" xfId="11290" xr:uid="{423D66D1-30FD-4638-BAA0-FBD7C6538C90}"/>
    <cellStyle name="Input 8 2 2 4 4 4" xfId="20536" xr:uid="{62D951BC-8FEF-4DA5-A702-DFCF5B6D81FB}"/>
    <cellStyle name="Input 8 2 2 4 4 5" xfId="19893" xr:uid="{D04EAFB5-2CA0-473E-B339-2FD5304B1A6E}"/>
    <cellStyle name="Input 8 2 2 4 4 6" xfId="29091" xr:uid="{000B3AE2-43F8-4AA8-8A9F-4B9C7F24D80C}"/>
    <cellStyle name="Input 8 2 2 4 5" xfId="3575" xr:uid="{9A5B6E91-75E9-4C5D-A1D1-1980ACD0FE86}"/>
    <cellStyle name="Input 8 2 2 4 5 2" xfId="6472" xr:uid="{6ADE719E-432A-4A98-A486-EF3AAEFE51B6}"/>
    <cellStyle name="Input 8 2 2 4 5 2 2" xfId="17034" xr:uid="{224CABF0-E709-4D64-8503-F6542F58D344}"/>
    <cellStyle name="Input 8 2 2 4 5 2 3" xfId="25317" xr:uid="{246074F4-0FA4-4B69-8C94-7AE0C7967BA3}"/>
    <cellStyle name="Input 8 2 2 4 5 2 4" xfId="30467" xr:uid="{5D7A1B6D-312B-4DED-9A36-7D5E8ABAF758}"/>
    <cellStyle name="Input 8 2 2 4 5 2 5" xfId="35036" xr:uid="{B788E37C-3D22-4BE0-BFA6-6234AB50A070}"/>
    <cellStyle name="Input 8 2 2 4 5 3" xfId="12308" xr:uid="{A1B88EA9-887B-4F64-9C69-580A98B8D6B0}"/>
    <cellStyle name="Input 8 2 2 4 5 4" xfId="21243" xr:uid="{4064FCD4-D325-47F0-AE5C-0359550C9F35}"/>
    <cellStyle name="Input 8 2 2 4 5 5" xfId="27030" xr:uid="{41EB1C9A-111E-47E7-AB20-A0C2BF3D2B27}"/>
    <cellStyle name="Input 8 2 2 4 5 6" xfId="32131" xr:uid="{9BBD7C19-9F65-401E-AFF1-9667E1072618}"/>
    <cellStyle name="Input 8 2 2 4 6" xfId="4341" xr:uid="{6A9C1C69-93BF-4B54-AC59-5BC976138F2C}"/>
    <cellStyle name="Input 8 2 2 4 6 2" xfId="17347" xr:uid="{688164D1-B678-4F67-855B-5C689233DF55}"/>
    <cellStyle name="Input 8 2 2 4 6 2 2" xfId="25630" xr:uid="{E501A7D0-AF19-41A9-8114-B7DB3B6E4B10}"/>
    <cellStyle name="Input 8 2 2 4 6 2 3" xfId="30780" xr:uid="{ADAAE362-4364-4E74-AA26-0C071A02AF76}"/>
    <cellStyle name="Input 8 2 2 4 6 2 4" xfId="35349" xr:uid="{D346E62F-A30E-4340-986B-851FE62E517B}"/>
    <cellStyle name="Input 8 2 2 4 6 3" xfId="13474" xr:uid="{3682CCF9-E119-42E6-B3F2-AF08A70344DB}"/>
    <cellStyle name="Input 8 2 2 4 6 4" xfId="22091" xr:uid="{B19F4BB3-D34A-456C-BDAF-94D2017BFA7F}"/>
    <cellStyle name="Input 8 2 2 4 6 5" xfId="27588" xr:uid="{C030E877-99BD-4331-8FCC-F663BB4A49D1}"/>
    <cellStyle name="Input 8 2 2 4 6 6" xfId="32444" xr:uid="{DA8F7FE0-6C1E-4722-A42A-B36A13B66772}"/>
    <cellStyle name="Input 8 2 2 4 7" xfId="7593" xr:uid="{09019C19-CFE1-4CB5-967F-98781F564095}"/>
    <cellStyle name="Input 8 2 2 4 7 2" xfId="17420" xr:uid="{D6135784-1111-4049-8AFB-484219F0A185}"/>
    <cellStyle name="Input 8 2 2 4 7 2 2" xfId="25703" xr:uid="{4AC58D0E-A40F-4DA7-9440-37207C03DFF4}"/>
    <cellStyle name="Input 8 2 2 4 7 2 3" xfId="30853" xr:uid="{D463877B-A5BD-4D4E-9724-695C5DFDB276}"/>
    <cellStyle name="Input 8 2 2 4 7 2 4" xfId="35422" xr:uid="{FC3182C8-1D77-4A34-BBA4-005A6E315505}"/>
    <cellStyle name="Input 8 2 2 4 7 3" xfId="13656" xr:uid="{CF2CDC09-429A-4C34-9583-E95BC41A4A60}"/>
    <cellStyle name="Input 8 2 2 4 7 4" xfId="22230" xr:uid="{D55870E7-0E1B-4A82-A8B8-4C0C57413716}"/>
    <cellStyle name="Input 8 2 2 4 7 5" xfId="27692" xr:uid="{D71B08D7-F54E-40C9-BF45-1ADB1F13E912}"/>
    <cellStyle name="Input 8 2 2 4 7 6" xfId="32517" xr:uid="{AC2A061A-5407-4161-8998-68ACD950BB42}"/>
    <cellStyle name="Input 8 2 2 4 8" xfId="7792" xr:uid="{A5316E15-33D8-432A-A5D9-743A8DB81078}"/>
    <cellStyle name="Input 8 2 2 4 8 2" xfId="18303" xr:uid="{3811E0CA-7A88-42AB-ADCE-E2927AE3AF3E}"/>
    <cellStyle name="Input 8 2 2 4 8 2 2" xfId="26586" xr:uid="{00A65D2F-0CE2-4630-8606-540301ABAF82}"/>
    <cellStyle name="Input 8 2 2 4 8 2 3" xfId="31736" xr:uid="{9172D618-33E0-431B-84CF-99A740E49C53}"/>
    <cellStyle name="Input 8 2 2 4 8 2 4" xfId="36305" xr:uid="{50D7E757-30C6-4D47-A288-FE6C7107CDE9}"/>
    <cellStyle name="Input 8 2 2 4 8 3" xfId="15045" xr:uid="{AC3BF80C-7474-4D26-AAED-5B302C4E7E02}"/>
    <cellStyle name="Input 8 2 2 4 8 4" xfId="23441" xr:uid="{34CF80DF-7DFB-4D50-B85C-E04A435D86CF}"/>
    <cellStyle name="Input 8 2 2 4 8 5" xfId="28724" xr:uid="{216190FC-3EEA-4A64-A15D-CB358186E2D0}"/>
    <cellStyle name="Input 8 2 2 4 8 6" xfId="33400" xr:uid="{09675333-D63E-40E2-BE3C-E9F7D8601341}"/>
    <cellStyle name="Input 8 2 2 4 9" xfId="8015" xr:uid="{9C517F28-D552-4C1D-A8E7-29674D8D2C56}"/>
    <cellStyle name="Input 8 2 2 4 9 2" xfId="18509" xr:uid="{A306C05E-F0EC-409C-9AB8-11B3E499FA06}"/>
    <cellStyle name="Input 8 2 2 4 9 2 2" xfId="26792" xr:uid="{E1817DF5-BC96-4767-B500-75931B57C9C6}"/>
    <cellStyle name="Input 8 2 2 4 9 2 3" xfId="31942" xr:uid="{CC409BE9-6EA6-47CE-8116-160CC9A3D89D}"/>
    <cellStyle name="Input 8 2 2 4 9 2 4" xfId="36511" xr:uid="{05E84D79-3FBA-419D-860C-E3CCF7B59ED6}"/>
    <cellStyle name="Input 8 2 2 4 9 3" xfId="23647" xr:uid="{6F120DC6-E67C-46E7-8C5E-89932CCB4A46}"/>
    <cellStyle name="Input 8 2 2 4 9 4" xfId="28930" xr:uid="{6442CCAC-829B-4FE9-98A0-CFAE1C011AA0}"/>
    <cellStyle name="Input 8 2 2 4 9 5" xfId="33606" xr:uid="{E669C792-5D46-4575-8A10-263FE5990443}"/>
    <cellStyle name="Input 8 2 2 5" xfId="1940" xr:uid="{2274C2E2-6BFE-4326-B8BD-30B00D80C803}"/>
    <cellStyle name="Input 8 2 2 5 2" xfId="4850" xr:uid="{8EE65B3B-AB00-469D-ACB3-F7B1873563DE}"/>
    <cellStyle name="Input 8 2 2 5 2 2" xfId="15898" xr:uid="{D1F489D6-6B47-45E4-BAE7-4D91082EB3C1}"/>
    <cellStyle name="Input 8 2 2 5 2 3" xfId="24181" xr:uid="{FA6C89A5-D6EB-48C4-921C-427B2FD5D24A}"/>
    <cellStyle name="Input 8 2 2 5 2 4" xfId="29331" xr:uid="{28FC0C61-D6CF-4398-8610-EE1F3144075A}"/>
    <cellStyle name="Input 8 2 2 5 2 5" xfId="33900" xr:uid="{A197EDB5-B970-4163-A7D2-B84270946A2A}"/>
    <cellStyle name="Input 8 2 2 5 3" xfId="10317" xr:uid="{85A023D0-DAAB-44D2-92FA-21B6D7F6956C}"/>
    <cellStyle name="Input 8 2 2 5 4" xfId="19599" xr:uid="{918E64B4-5E53-409B-A083-8C30BC6C23D0}"/>
    <cellStyle name="Input 8 2 2 5 5" xfId="14357" xr:uid="{EDA2BFFC-FCA2-4124-AF9B-7DA67FC3056E}"/>
    <cellStyle name="Input 8 2 2 5 6" xfId="27177" xr:uid="{40661327-F31E-4363-AB5B-5F55C697495A}"/>
    <cellStyle name="Input 8 2 2 6" xfId="2813" xr:uid="{CBC49DA8-4205-4A4E-A84D-135865EF626E}"/>
    <cellStyle name="Input 8 2 2 6 2" xfId="5717" xr:uid="{33185BF3-2BEC-4AF9-8768-282D177446B4}"/>
    <cellStyle name="Input 8 2 2 6 2 2" xfId="16342" xr:uid="{F178AA5C-E561-4853-B523-335BF1FD9415}"/>
    <cellStyle name="Input 8 2 2 6 2 3" xfId="24625" xr:uid="{44930C4C-1365-4AD6-BB0D-6E03D40578E6}"/>
    <cellStyle name="Input 8 2 2 6 2 4" xfId="29775" xr:uid="{5F60C7F3-4C37-4992-AD71-C1A0AE29B85E}"/>
    <cellStyle name="Input 8 2 2 6 2 5" xfId="34344" xr:uid="{A5F31F0C-45EC-40C5-961E-ECD8628656CC}"/>
    <cellStyle name="Input 8 2 2 6 3" xfId="10861" xr:uid="{406E35C9-20CF-4B1A-8A92-AF702E01D89B}"/>
    <cellStyle name="Input 8 2 2 6 4" xfId="20106" xr:uid="{7DFF23A6-0720-4D6B-8489-F561E585ECD6}"/>
    <cellStyle name="Input 8 2 2 6 5" xfId="22576" xr:uid="{866B1939-044A-4B8C-8A25-660B253E6AE9}"/>
    <cellStyle name="Input 8 2 2 6 6" xfId="8934" xr:uid="{2586BB93-F6AB-49E3-8063-CE0847A7EE16}"/>
    <cellStyle name="Input 8 2 2 7" xfId="2763" xr:uid="{133F5400-16CE-4DA7-9572-51718C453653}"/>
    <cellStyle name="Input 8 2 2 7 2" xfId="5667" xr:uid="{BAEEE151-849F-4D4A-9DC5-A448256EA3ED}"/>
    <cellStyle name="Input 8 2 2 7 2 2" xfId="15735" xr:uid="{344C1AC6-0B75-4424-86A6-429E1B2A4397}"/>
    <cellStyle name="Input 8 2 2 7 2 3" xfId="24018" xr:uid="{717E7D7F-590A-451E-BDD5-25C33355FC17}"/>
    <cellStyle name="Input 8 2 2 7 2 4" xfId="29168" xr:uid="{74E688A1-D7E1-47A8-80B2-F6C935C3F356}"/>
    <cellStyle name="Input 8 2 2 7 2 5" xfId="33737" xr:uid="{5E76B038-8853-4597-A2A4-57901D7C7453}"/>
    <cellStyle name="Input 8 2 2 7 3" xfId="9916" xr:uid="{13CD597F-2F76-4056-AFE4-9F0511DDD5EA}"/>
    <cellStyle name="Input 8 2 2 7 4" xfId="19283" xr:uid="{0DE5C2BE-E5F4-4A8A-AB1A-B95A0646BC37}"/>
    <cellStyle name="Input 8 2 2 7 5" xfId="23308" xr:uid="{BD530B70-1E52-46A3-BCC9-FD91FF731AF2}"/>
    <cellStyle name="Input 8 2 2 7 6" xfId="27361" xr:uid="{0CBA0FB6-5637-45D1-AA78-4D065726F33C}"/>
    <cellStyle name="Input 8 2 2 8" xfId="2518" xr:uid="{ED9F484E-24E0-4551-A179-3AC497FE48AE}"/>
    <cellStyle name="Input 8 2 2 8 2" xfId="5423" xr:uid="{B05C5407-D598-467A-AE4D-10BAFD4DC044}"/>
    <cellStyle name="Input 8 2 2 8 2 2" xfId="16822" xr:uid="{8B83222F-4B8C-4A90-833E-A47E37EBBA1F}"/>
    <cellStyle name="Input 8 2 2 8 2 3" xfId="25105" xr:uid="{A4B2A33C-823C-44A9-BF7E-F33B13038A1A}"/>
    <cellStyle name="Input 8 2 2 8 2 4" xfId="30255" xr:uid="{535F6BC2-4F91-434B-9434-C18E77F7A356}"/>
    <cellStyle name="Input 8 2 2 8 2 5" xfId="34824" xr:uid="{9B39FB17-56AA-462A-B5A3-EB0B1E71DDF2}"/>
    <cellStyle name="Input 8 2 2 8 3" xfId="11436" xr:uid="{B856A114-CB41-45C9-825B-B1B8DF77647C}"/>
    <cellStyle name="Input 8 2 2 8 4" xfId="20645" xr:uid="{E0EA0239-5392-499C-A8A4-A9EEFBB6F860}"/>
    <cellStyle name="Input 8 2 2 8 5" xfId="20607" xr:uid="{C9FF9B76-DF8B-4508-A3BD-8441AC7E2A6F}"/>
    <cellStyle name="Input 8 2 2 8 6" xfId="22212" xr:uid="{CE1908C5-2689-4003-87CB-3F7C1FA6D77C}"/>
    <cellStyle name="Input 8 2 2 9" xfId="4164" xr:uid="{6EB9DE11-A49F-4407-AAB0-A95E38414705}"/>
    <cellStyle name="Input 8 2 2 9 2" xfId="17458" xr:uid="{2895D498-B6DF-4BEE-BF0E-F0F3046C8E9F}"/>
    <cellStyle name="Input 8 2 2 9 2 2" xfId="25741" xr:uid="{C02C809E-B1C1-4AF4-95BF-98CDCDC22D96}"/>
    <cellStyle name="Input 8 2 2 9 2 3" xfId="30891" xr:uid="{DC15B6F0-30DD-41B5-9ED1-604E6BCD8DE5}"/>
    <cellStyle name="Input 8 2 2 9 2 4" xfId="35460" xr:uid="{A8C47765-3FFC-4DE4-81B2-23F38870A1FF}"/>
    <cellStyle name="Input 8 2 2 9 3" xfId="13779" xr:uid="{3BC6AA46-6F4F-46B5-8CDC-FC2F9E893A84}"/>
    <cellStyle name="Input 8 2 2 9 4" xfId="22318" xr:uid="{7280CA3D-5561-4A23-92F8-B599DE30E52E}"/>
    <cellStyle name="Input 8 2 2 9 5" xfId="27747" xr:uid="{A17CA3AF-CB8F-441B-AE7D-3FFEB7659B73}"/>
    <cellStyle name="Input 8 2 2 9 6" xfId="32555" xr:uid="{99DF5A1A-EAE6-478B-A148-08BA9F07D920}"/>
    <cellStyle name="Input 8 2 3" xfId="794" xr:uid="{93E5020D-0FAA-444D-B681-ED33F1FE0E1D}"/>
    <cellStyle name="Input 8 2 3 10" xfId="7866" xr:uid="{2C67130F-272F-47F3-9A74-DDD10EFF1963}"/>
    <cellStyle name="Input 8 2 3 10 2" xfId="17657" xr:uid="{500B2A64-DD6F-49FF-ACE3-47E72A817EB7}"/>
    <cellStyle name="Input 8 2 3 10 2 2" xfId="25940" xr:uid="{F0F23FEF-3DEE-4EF3-8686-8C904E9F9DD0}"/>
    <cellStyle name="Input 8 2 3 10 2 3" xfId="31090" xr:uid="{A521A94D-69CD-4D11-A9BC-40E128AFEDC3}"/>
    <cellStyle name="Input 8 2 3 10 2 4" xfId="35659" xr:uid="{4FD710FC-1778-479E-A326-1CB24104C827}"/>
    <cellStyle name="Input 8 2 3 10 3" xfId="13970" xr:uid="{C2B3669C-F368-4C40-892D-34AE1C777560}"/>
    <cellStyle name="Input 8 2 3 10 4" xfId="22517" xr:uid="{681DF0EC-78CF-4529-8C8D-15D7F6E38256}"/>
    <cellStyle name="Input 8 2 3 10 5" xfId="27946" xr:uid="{B0F66195-800E-4EF0-9161-A9754912229D}"/>
    <cellStyle name="Input 8 2 3 10 6" xfId="32754" xr:uid="{6EE8D2F7-DE34-41E4-A511-21F2197D5F64}"/>
    <cellStyle name="Input 8 2 3 11" xfId="7726" xr:uid="{2113DEDE-0A32-4C65-A8E1-12D34765D4F1}"/>
    <cellStyle name="Input 8 2 3 11 2" xfId="18040" xr:uid="{BC8FBEBE-E918-4A2F-9EE5-9857F20A05E9}"/>
    <cellStyle name="Input 8 2 3 11 2 2" xfId="26323" xr:uid="{5C2A6F0C-E467-471E-82F5-04990F88A866}"/>
    <cellStyle name="Input 8 2 3 11 2 3" xfId="31473" xr:uid="{EBD40FE2-2B9F-49BE-8D79-5466C0ED7FDE}"/>
    <cellStyle name="Input 8 2 3 11 2 4" xfId="36042" xr:uid="{676213E9-A797-4EAF-A994-88BB4470F02A}"/>
    <cellStyle name="Input 8 2 3 11 3" xfId="22946" xr:uid="{7243ED04-DEE5-4843-BB04-53D127DD3178}"/>
    <cellStyle name="Input 8 2 3 11 4" xfId="28356" xr:uid="{93AB50FA-1797-4535-B15F-E38FEE32CA17}"/>
    <cellStyle name="Input 8 2 3 11 5" xfId="33137" xr:uid="{F5647312-709A-491C-8DE9-79CA9A8C1F68}"/>
    <cellStyle name="Input 8 2 3 12" xfId="9505" xr:uid="{D90B3BAB-F984-49D3-8B1F-16179A81DCCE}"/>
    <cellStyle name="Input 8 2 3 12 2" xfId="18921" xr:uid="{B0675A94-A7CA-4E04-BDDC-B1846A0A6EF3}"/>
    <cellStyle name="Input 8 2 3 12 3" xfId="18659" xr:uid="{B28FB2E8-D2DB-4C11-BE23-18FF347145E4}"/>
    <cellStyle name="Input 8 2 3 13" xfId="15277" xr:uid="{95FC437D-E2D0-4CF1-9750-8A00E35400AD}"/>
    <cellStyle name="Input 8 2 3 14" xfId="23247" xr:uid="{94B68BDC-2CFB-42F8-B56A-0A3F248327F3}"/>
    <cellStyle name="Input 8 2 3 2" xfId="886" xr:uid="{167D48E5-0651-4BAF-8E4F-83B59F5F0D22}"/>
    <cellStyle name="Input 8 2 3 2 10" xfId="7971" xr:uid="{F3BFABB5-410F-436B-9F39-511AD48CD592}"/>
    <cellStyle name="Input 8 2 3 2 10 2" xfId="17743" xr:uid="{3FA7FC4D-73EE-4580-BF42-89CEC82EA8CE}"/>
    <cellStyle name="Input 8 2 3 2 10 2 2" xfId="26026" xr:uid="{7DBC46DA-1468-4267-8EA1-860B7C3845A4}"/>
    <cellStyle name="Input 8 2 3 2 10 2 3" xfId="31176" xr:uid="{F2105B9D-5FF3-4861-AAFA-51BE5159C773}"/>
    <cellStyle name="Input 8 2 3 2 10 2 4" xfId="35745" xr:uid="{32315799-0F49-46FA-932A-13E9D943CF8D}"/>
    <cellStyle name="Input 8 2 3 2 10 3" xfId="22648" xr:uid="{986909E7-E129-40F7-8FA1-1F8F2BD1B25F}"/>
    <cellStyle name="Input 8 2 3 2 10 4" xfId="28059" xr:uid="{7786F180-88B1-4B3F-8889-3A6B5C610AA7}"/>
    <cellStyle name="Input 8 2 3 2 10 5" xfId="32840" xr:uid="{031E8616-A13F-4749-99CF-F928B6894238}"/>
    <cellStyle name="Input 8 2 3 2 11" xfId="9587" xr:uid="{DB6D6067-558C-4091-80F8-5EB83C4BA590}"/>
    <cellStyle name="Input 8 2 3 2 11 2" xfId="19003" xr:uid="{2D8E89BE-4F41-4607-B9ED-CB8A5AD60086}"/>
    <cellStyle name="Input 8 2 3 2 11 3" xfId="21869" xr:uid="{52B579BE-A9E1-4937-8D75-696A65DEDFFE}"/>
    <cellStyle name="Input 8 2 3 2 12" xfId="8978" xr:uid="{1B9D16B4-D438-4148-8CC9-BD665FB15CC1}"/>
    <cellStyle name="Input 8 2 3 2 13" xfId="23811" xr:uid="{0D61D87D-3421-4E90-9712-24E8B85FF176}"/>
    <cellStyle name="Input 8 2 3 2 2" xfId="1018" xr:uid="{2FFE7239-81A8-4FBD-928C-49DAC269118D}"/>
    <cellStyle name="Input 8 2 3 2 2 10" xfId="9719" xr:uid="{6B6C151D-9DB7-4805-896F-EEE756D23DFC}"/>
    <cellStyle name="Input 8 2 3 2 2 10 2" xfId="19135" xr:uid="{B5F4291D-C792-40FE-B0F1-437C984BC6ED}"/>
    <cellStyle name="Input 8 2 3 2 2 10 3" xfId="21762" xr:uid="{D915EACA-B957-449B-992E-1B8F76CC2798}"/>
    <cellStyle name="Input 8 2 3 2 2 11" xfId="8372" xr:uid="{4017856E-9A44-406A-9035-082973C27352}"/>
    <cellStyle name="Input 8 2 3 2 2 12" xfId="14516" xr:uid="{23E085D7-CC8F-4417-9479-5C299965D961}"/>
    <cellStyle name="Input 8 2 3 2 2 2" xfId="2184" xr:uid="{7969D8CF-9B40-4581-AA58-5C2D4968009E}"/>
    <cellStyle name="Input 8 2 3 2 2 2 2" xfId="5094" xr:uid="{FCEDEC15-5D52-4210-93B1-4D8C14D53B22}"/>
    <cellStyle name="Input 8 2 3 2 2 2 2 2" xfId="16139" xr:uid="{4A469395-C4CD-4160-88EE-BE5DE91E0DBC}"/>
    <cellStyle name="Input 8 2 3 2 2 2 2 3" xfId="24422" xr:uid="{931344DB-04AC-4454-975F-8AC555DC4573}"/>
    <cellStyle name="Input 8 2 3 2 2 2 2 4" xfId="29572" xr:uid="{AE83E133-EAA1-44EB-B4CC-307FE1E4EBD9}"/>
    <cellStyle name="Input 8 2 3 2 2 2 2 5" xfId="34141" xr:uid="{32EEB2F4-50B8-4425-942D-4308E191D79B}"/>
    <cellStyle name="Input 8 2 3 2 2 2 3" xfId="10582" xr:uid="{30D67E5C-DFCB-4519-B7DC-558288978D3A}"/>
    <cellStyle name="Input 8 2 3 2 2 2 4" xfId="19854" xr:uid="{2F5C9F10-2ED2-4C0F-8B51-F0EBB90824E0}"/>
    <cellStyle name="Input 8 2 3 2 2 2 5" xfId="23306" xr:uid="{2BB3B8B7-C003-4AB9-AC9E-FAEF83425EF2}"/>
    <cellStyle name="Input 8 2 3 2 2 2 6" xfId="23765" xr:uid="{92423D4F-D250-42C9-B398-8CFD3228EC75}"/>
    <cellStyle name="Input 8 2 3 2 2 3" xfId="2808" xr:uid="{53BA987D-B1E4-405D-8954-913512B9B706}"/>
    <cellStyle name="Input 8 2 3 2 2 3 2" xfId="5712" xr:uid="{B0F5262C-770A-4AE6-94DC-C097A68BEFD7}"/>
    <cellStyle name="Input 8 2 3 2 2 3 2 2" xfId="16595" xr:uid="{AFEAA213-CFD6-4ECD-A6D9-762E5EBC0956}"/>
    <cellStyle name="Input 8 2 3 2 2 3 2 3" xfId="24878" xr:uid="{2CAF5090-9AAA-4416-9851-D124F3F990AE}"/>
    <cellStyle name="Input 8 2 3 2 2 3 2 4" xfId="30028" xr:uid="{1B35B05E-15A3-40AA-853B-7DF4DB77DC8E}"/>
    <cellStyle name="Input 8 2 3 2 2 3 2 5" xfId="34597" xr:uid="{6A165855-3E1D-4AB9-BC45-AE1CBCD840A7}"/>
    <cellStyle name="Input 8 2 3 2 2 3 3" xfId="11115" xr:uid="{3A244119-486D-4B6B-8687-86275D030EEB}"/>
    <cellStyle name="Input 8 2 3 2 2 3 4" xfId="20360" xr:uid="{AEDC9EF7-CB2C-4604-8E3F-F49300E34946}"/>
    <cellStyle name="Input 8 2 3 2 2 3 5" xfId="20719" xr:uid="{A99CC5E3-1C06-4B84-92D5-3121B29972FA}"/>
    <cellStyle name="Input 8 2 3 2 2 3 6" xfId="21428" xr:uid="{A0B2ECEC-7777-4916-9374-8DAC3F639FCA}"/>
    <cellStyle name="Input 8 2 3 2 2 4" xfId="3378" xr:uid="{1E4B52B7-77C5-4A0B-8EF8-AF0A2BDF1F91}"/>
    <cellStyle name="Input 8 2 3 2 2 4 2" xfId="6276" xr:uid="{D0D28005-1AC3-4DD2-80CA-BB1BA1AF4833}"/>
    <cellStyle name="Input 8 2 3 2 2 4 2 2" xfId="16738" xr:uid="{DF12203B-6CFE-48D1-A712-5AC7A279AA17}"/>
    <cellStyle name="Input 8 2 3 2 2 4 2 3" xfId="25021" xr:uid="{41592D5C-4B06-462E-B17A-375218753994}"/>
    <cellStyle name="Input 8 2 3 2 2 4 2 4" xfId="30171" xr:uid="{5E20C8C2-4411-4BB6-A560-D2E57393C2EC}"/>
    <cellStyle name="Input 8 2 3 2 2 4 2 5" xfId="34740" xr:uid="{F5FD8657-8CF9-4054-B8AA-116A1820053F}"/>
    <cellStyle name="Input 8 2 3 2 2 4 3" xfId="11261" xr:uid="{F7326ED6-EE12-40E0-8E01-CD55BBBAF16A}"/>
    <cellStyle name="Input 8 2 3 2 2 4 4" xfId="20507" xr:uid="{1B672B95-8E3F-46D0-BCD5-24E82C96E608}"/>
    <cellStyle name="Input 8 2 3 2 2 4 5" xfId="22214" xr:uid="{F88ACEE4-2CEC-4B2F-BD06-757EEF617796}"/>
    <cellStyle name="Input 8 2 3 2 2 4 6" xfId="29076" xr:uid="{8D86A52B-1AEF-4FC1-9C82-08CE17908BBB}"/>
    <cellStyle name="Input 8 2 3 2 2 5" xfId="3663" xr:uid="{6AF58AFF-2F65-42B0-803A-E2AEF75BB0FC}"/>
    <cellStyle name="Input 8 2 3 2 2 5 2" xfId="6560" xr:uid="{7474C513-735E-405B-98F3-7EE55F887FB2}"/>
    <cellStyle name="Input 8 2 3 2 2 5 2 2" xfId="17122" xr:uid="{F41EFE29-6B48-440F-855B-F3969980B5C3}"/>
    <cellStyle name="Input 8 2 3 2 2 5 2 3" xfId="25405" xr:uid="{3492B8E5-1F9E-419C-BE8C-5AB7C827E300}"/>
    <cellStyle name="Input 8 2 3 2 2 5 2 4" xfId="30555" xr:uid="{F0E32AE6-A807-4316-ABCB-D4F68CB9B663}"/>
    <cellStyle name="Input 8 2 3 2 2 5 2 5" xfId="35124" xr:uid="{6A2EDB63-8E03-423B-86B4-CB0110197CB1}"/>
    <cellStyle name="Input 8 2 3 2 2 5 3" xfId="12396" xr:uid="{00E70ED1-EC83-4BA0-9EE3-08DA3FACF49F}"/>
    <cellStyle name="Input 8 2 3 2 2 5 4" xfId="21331" xr:uid="{85770A6F-FE1F-457E-97D0-6A279BF5AC0D}"/>
    <cellStyle name="Input 8 2 3 2 2 5 5" xfId="27118" xr:uid="{2E0ACE2E-617D-48A3-8803-358D24E2BF1D}"/>
    <cellStyle name="Input 8 2 3 2 2 5 6" xfId="32219" xr:uid="{409FC9FD-E192-45DD-9525-FFDB766D6333}"/>
    <cellStyle name="Input 8 2 3 2 2 6" xfId="4429" xr:uid="{9A719999-39BD-4954-A536-E6DA819B9A9A}"/>
    <cellStyle name="Input 8 2 3 2 2 6 2" xfId="17389" xr:uid="{C7C61109-A5B2-40E9-8D05-017AE1221A72}"/>
    <cellStyle name="Input 8 2 3 2 2 6 2 2" xfId="25672" xr:uid="{B6454AB4-1488-4941-9A19-18166544AB26}"/>
    <cellStyle name="Input 8 2 3 2 2 6 2 3" xfId="30822" xr:uid="{416AA7B1-9525-466E-A8C1-A740EA3B6BB6}"/>
    <cellStyle name="Input 8 2 3 2 2 6 2 4" xfId="35391" xr:uid="{5CE338F1-B6CE-4098-ACAF-9946C1CE115B}"/>
    <cellStyle name="Input 8 2 3 2 2 6 3" xfId="13516" xr:uid="{A80C2F77-D200-47ED-A6D2-687330775AD4}"/>
    <cellStyle name="Input 8 2 3 2 2 6 4" xfId="22134" xr:uid="{25FB19F7-39CA-4548-9C81-2B5919E0033C}"/>
    <cellStyle name="Input 8 2 3 2 2 6 5" xfId="27630" xr:uid="{5B5FA145-A76C-4451-9189-5A00A0BCE730}"/>
    <cellStyle name="Input 8 2 3 2 2 6 6" xfId="32486" xr:uid="{0F7AE100-3CAB-45FC-B749-F679F1D57923}"/>
    <cellStyle name="Input 8 2 3 2 2 7" xfId="7673" xr:uid="{FB23D63F-0168-4DA1-BAB5-49A1BE29772F}"/>
    <cellStyle name="Input 8 2 3 2 2 7 2" xfId="17370" xr:uid="{28C8E1D3-15A2-49D3-99E4-7DD27A5579B7}"/>
    <cellStyle name="Input 8 2 3 2 2 7 2 2" xfId="25653" xr:uid="{A2F8A1DB-0F98-4A40-A717-77F948ABB89A}"/>
    <cellStyle name="Input 8 2 3 2 2 7 2 3" xfId="30803" xr:uid="{BE8DD62A-62C0-4E10-A358-09867656E3F1}"/>
    <cellStyle name="Input 8 2 3 2 2 7 2 4" xfId="35372" xr:uid="{1D341EDB-F488-4649-80CC-09D57B5857DF}"/>
    <cellStyle name="Input 8 2 3 2 2 7 3" xfId="13496" xr:uid="{5CDE8844-BFE5-411D-A0D9-2F2741013794}"/>
    <cellStyle name="Input 8 2 3 2 2 7 4" xfId="22114" xr:uid="{CAB705EA-446D-4686-9361-BC44B821E14A}"/>
    <cellStyle name="Input 8 2 3 2 2 7 5" xfId="27611" xr:uid="{C3B08413-BDEF-4D2E-9FFE-863D3D7F2768}"/>
    <cellStyle name="Input 8 2 3 2 2 7 6" xfId="32467" xr:uid="{F25BED5F-9EEF-492A-9A2B-FBC2D477F1BC}"/>
    <cellStyle name="Input 8 2 3 2 2 8" xfId="7851" xr:uid="{E6D9D94B-4E73-4398-A5D1-FA03706E1054}"/>
    <cellStyle name="Input 8 2 3 2 2 8 2" xfId="18391" xr:uid="{787010D2-394B-4432-B28D-D75FB25FA8C0}"/>
    <cellStyle name="Input 8 2 3 2 2 8 2 2" xfId="26674" xr:uid="{672E13A2-EB2D-4D74-B1C7-681386CD25A8}"/>
    <cellStyle name="Input 8 2 3 2 2 8 2 3" xfId="31824" xr:uid="{18AD8EE7-BDEC-4638-8DC4-4EC2C6A8E404}"/>
    <cellStyle name="Input 8 2 3 2 2 8 2 4" xfId="36393" xr:uid="{A48D54AE-AAB2-4848-A062-AD777DD28010}"/>
    <cellStyle name="Input 8 2 3 2 2 8 3" xfId="15130" xr:uid="{2B46B60F-1339-4389-8C8E-ACD70AE3E117}"/>
    <cellStyle name="Input 8 2 3 2 2 8 4" xfId="23529" xr:uid="{75E4C3C1-E228-4529-888B-36D0446FFE6B}"/>
    <cellStyle name="Input 8 2 3 2 2 8 5" xfId="28812" xr:uid="{658D35F1-DB08-41C1-9222-0D4A8B020164}"/>
    <cellStyle name="Input 8 2 3 2 2 8 6" xfId="33488" xr:uid="{965575D9-02E3-46E7-BECF-EB1D463BC05F}"/>
    <cellStyle name="Input 8 2 3 2 2 9" xfId="8103" xr:uid="{AE3DD9E8-F65D-4B9D-AA4E-9DEAB1D7F134}"/>
    <cellStyle name="Input 8 2 3 2 2 9 2" xfId="18131" xr:uid="{A8855F0C-6AAC-4A2B-8779-A05D47990303}"/>
    <cellStyle name="Input 8 2 3 2 2 9 2 2" xfId="26414" xr:uid="{DA16DDEC-C2B9-4822-9D0A-EC3D4269E8D0}"/>
    <cellStyle name="Input 8 2 3 2 2 9 2 3" xfId="31564" xr:uid="{60E49DAA-8ECB-4F30-850F-74705E131151}"/>
    <cellStyle name="Input 8 2 3 2 2 9 2 4" xfId="36133" xr:uid="{41D72553-B4C5-4EFE-B27E-583A3768D054}"/>
    <cellStyle name="Input 8 2 3 2 2 9 3" xfId="23038" xr:uid="{C0244035-5F4A-4131-804F-F87C08377BCF}"/>
    <cellStyle name="Input 8 2 3 2 2 9 4" xfId="28447" xr:uid="{475AE6FB-93C1-4DF0-9F85-54E50B9D3185}"/>
    <cellStyle name="Input 8 2 3 2 2 9 5" xfId="33228" xr:uid="{026476E0-BF7A-4EE8-BB95-E98B13CB9460}"/>
    <cellStyle name="Input 8 2 3 2 3" xfId="2061" xr:uid="{36E789A7-B643-4C02-8480-4EF0CDC16A27}"/>
    <cellStyle name="Input 8 2 3 2 3 2" xfId="4971" xr:uid="{5A02B6F7-B914-493A-BA8B-4502B22628B7}"/>
    <cellStyle name="Input 8 2 3 2 3 2 2" xfId="16007" xr:uid="{688F92E8-9BBD-4DF2-95D5-C31F42D615A1}"/>
    <cellStyle name="Input 8 2 3 2 3 2 3" xfId="24290" xr:uid="{F09C94D5-DD68-443B-AB57-F464B2527217}"/>
    <cellStyle name="Input 8 2 3 2 3 2 4" xfId="29440" xr:uid="{1CBB293E-3508-4DCB-A5A7-48A43531A583}"/>
    <cellStyle name="Input 8 2 3 2 3 2 5" xfId="34009" xr:uid="{4DC7D8F9-AAED-4F93-A0BE-3BEBD7E72C11}"/>
    <cellStyle name="Input 8 2 3 2 3 3" xfId="10450" xr:uid="{07D4F8A7-6F77-4FA8-A1F7-AD74ABB4AF78}"/>
    <cellStyle name="Input 8 2 3 2 3 4" xfId="19722" xr:uid="{A4AF28B3-5874-401F-9E70-D456DD1E1067}"/>
    <cellStyle name="Input 8 2 3 2 3 5" xfId="21409" xr:uid="{5336ED87-E117-4B8D-BEA1-E536A6EB583C}"/>
    <cellStyle name="Input 8 2 3 2 3 6" xfId="27301" xr:uid="{5661A7BF-D09C-45B6-A743-C8209F73E4F3}"/>
    <cellStyle name="Input 8 2 3 2 4" xfId="2424" xr:uid="{4856EC28-1AA5-40AE-A6F7-628A116EDC0F}"/>
    <cellStyle name="Input 8 2 3 2 4 2" xfId="5329" xr:uid="{99161FF5-6E0F-4EF6-B62F-FE911BB22E9B}"/>
    <cellStyle name="Input 8 2 3 2 4 2 2" xfId="16463" xr:uid="{D9B176E2-819F-4993-B49C-6EAE8D973C64}"/>
    <cellStyle name="Input 8 2 3 2 4 2 3" xfId="24746" xr:uid="{A01FD40F-EDC4-41D5-9294-1FADFD551FD2}"/>
    <cellStyle name="Input 8 2 3 2 4 2 4" xfId="29896" xr:uid="{C7805741-62F0-466B-BE04-9AA0CCDF9868}"/>
    <cellStyle name="Input 8 2 3 2 4 2 5" xfId="34465" xr:uid="{B627D468-B763-4C4A-AEEB-CE8A9415F691}"/>
    <cellStyle name="Input 8 2 3 2 4 3" xfId="10983" xr:uid="{56610378-71DD-4749-8FEA-6CC4CD2EA913}"/>
    <cellStyle name="Input 8 2 3 2 4 4" xfId="20228" xr:uid="{26987FF7-B31B-429E-9A7B-0B08E6F6B3F8}"/>
    <cellStyle name="Input 8 2 3 2 4 5" xfId="23927" xr:uid="{200C2D08-28CE-4F35-858A-2778B244C57E}"/>
    <cellStyle name="Input 8 2 3 2 4 6" xfId="29078" xr:uid="{BA79295C-CE14-4F4D-A8A4-3927AD18D6BF}"/>
    <cellStyle name="Input 8 2 3 2 5" xfId="3246" xr:uid="{3EB863E1-E09C-4435-BE2C-89047371F41D}"/>
    <cellStyle name="Input 8 2 3 2 5 2" xfId="6144" xr:uid="{E5219B34-A825-4DE6-ADC6-63F388AEE042}"/>
    <cellStyle name="Input 8 2 3 2 5 2 2" xfId="15808" xr:uid="{B01A2A47-8C69-4730-8A01-2185F1777CBC}"/>
    <cellStyle name="Input 8 2 3 2 5 2 3" xfId="24091" xr:uid="{E7C107D4-62B4-4A30-BED1-F5317F309847}"/>
    <cellStyle name="Input 8 2 3 2 5 2 4" xfId="29241" xr:uid="{EC907CCD-5217-49F7-8DE2-278B740EDFE8}"/>
    <cellStyle name="Input 8 2 3 2 5 2 5" xfId="33810" xr:uid="{E016D5DA-9F8D-4971-B973-3F4B6BC8E02F}"/>
    <cellStyle name="Input 8 2 3 2 5 3" xfId="10056" xr:uid="{EF3187FD-80B8-4872-B915-4C1F2144F2D1}"/>
    <cellStyle name="Input 8 2 3 2 5 4" xfId="19399" xr:uid="{8A50B8B3-8B64-4363-92E9-4946CF45CBFB}"/>
    <cellStyle name="Input 8 2 3 2 5 5" xfId="23231" xr:uid="{A7356C5B-8006-4B19-A915-3DF3992A2753}"/>
    <cellStyle name="Input 8 2 3 2 5 6" xfId="27226" xr:uid="{66C834B3-F4F3-4E81-A312-3B45F5CA424C}"/>
    <cellStyle name="Input 8 2 3 2 6" xfId="3531" xr:uid="{49C8839E-6FC2-435D-8D53-6F1CB21735FB}"/>
    <cellStyle name="Input 8 2 3 2 6 2" xfId="6428" xr:uid="{41CCF32B-1818-49BA-9098-C9AD638FA022}"/>
    <cellStyle name="Input 8 2 3 2 6 2 2" xfId="16990" xr:uid="{AAB601DA-C1A3-49E5-ABE8-D7D63CBFB2DB}"/>
    <cellStyle name="Input 8 2 3 2 6 2 3" xfId="25273" xr:uid="{8925762B-1DF0-441B-A47A-7698C9AEF3E4}"/>
    <cellStyle name="Input 8 2 3 2 6 2 4" xfId="30423" xr:uid="{80B8150D-E789-48CB-9AB3-644445C6370C}"/>
    <cellStyle name="Input 8 2 3 2 6 2 5" xfId="34992" xr:uid="{CCC1C13B-8A66-4D04-BB17-83D8AE31BDF6}"/>
    <cellStyle name="Input 8 2 3 2 6 3" xfId="12264" xr:uid="{9A69CF45-3BCB-4360-8EDC-C4B16AB712C0}"/>
    <cellStyle name="Input 8 2 3 2 6 4" xfId="21199" xr:uid="{48147570-FE97-4E8B-ABD6-9960B24B3AF5}"/>
    <cellStyle name="Input 8 2 3 2 6 5" xfId="26986" xr:uid="{0CB63FD6-7BD9-4D90-A0EB-CD35F15E46DD}"/>
    <cellStyle name="Input 8 2 3 2 6 6" xfId="32087" xr:uid="{F687E592-590C-4BFE-BC58-62351001EF5B}"/>
    <cellStyle name="Input 8 2 3 2 7" xfId="4297" xr:uid="{49290C94-B9DE-40F8-8640-E601820E1648}"/>
    <cellStyle name="Input 8 2 3 2 7 2" xfId="17731" xr:uid="{B116FAF3-0A32-4A0C-9D57-90A00FEF36F4}"/>
    <cellStyle name="Input 8 2 3 2 7 2 2" xfId="26014" xr:uid="{78052861-9917-4DB7-B786-DE7385965BA1}"/>
    <cellStyle name="Input 8 2 3 2 7 2 3" xfId="31164" xr:uid="{D9D1EBF9-1B56-425F-A1BD-791A5328EA47}"/>
    <cellStyle name="Input 8 2 3 2 7 2 4" xfId="35733" xr:uid="{D31797E8-26A8-48F0-B22A-235F0142A787}"/>
    <cellStyle name="Input 8 2 3 2 7 3" xfId="14115" xr:uid="{F83654A1-E704-4578-A931-D3A5F1002B1B}"/>
    <cellStyle name="Input 8 2 3 2 7 4" xfId="22636" xr:uid="{51CBAC27-CD91-49A7-807D-2D138079F0EF}"/>
    <cellStyle name="Input 8 2 3 2 7 5" xfId="28047" xr:uid="{DA0DBC28-4D01-421C-A7FE-9FFE5C4FE285}"/>
    <cellStyle name="Input 8 2 3 2 7 6" xfId="32828" xr:uid="{17051E2B-BCA8-49E3-9F52-93B501067222}"/>
    <cellStyle name="Input 8 2 3 2 8" xfId="7552" xr:uid="{A278EE43-342D-450B-907D-B9F4A14DDA1A}"/>
    <cellStyle name="Input 8 2 3 2 8 2" xfId="17633" xr:uid="{250916D2-8651-4D60-8B45-CB345657FD2A}"/>
    <cellStyle name="Input 8 2 3 2 8 2 2" xfId="25916" xr:uid="{1291AD36-E1EF-4D26-BF1D-36589C55B13D}"/>
    <cellStyle name="Input 8 2 3 2 8 2 3" xfId="31066" xr:uid="{AE596533-BA12-46B9-A6A7-74552888C4A4}"/>
    <cellStyle name="Input 8 2 3 2 8 2 4" xfId="35635" xr:uid="{666E01D4-3B3E-43B4-97CC-604132450EA5}"/>
    <cellStyle name="Input 8 2 3 2 8 3" xfId="13948" xr:uid="{8722F733-4069-4F9A-B315-81DDF2C88E7B}"/>
    <cellStyle name="Input 8 2 3 2 8 4" xfId="22493" xr:uid="{DDA73AE7-B8E3-4602-8A2E-7BB79043D407}"/>
    <cellStyle name="Input 8 2 3 2 8 5" xfId="27922" xr:uid="{E4E151F9-87AB-4884-9CDF-1BC1BB72EF7B}"/>
    <cellStyle name="Input 8 2 3 2 8 6" xfId="32730" xr:uid="{1800FE13-D589-4A05-92B8-1B5320626024}"/>
    <cellStyle name="Input 8 2 3 2 9" xfId="7745" xr:uid="{3493EEA9-C48F-4504-8D2D-17379F3EEEFB}"/>
    <cellStyle name="Input 8 2 3 2 9 2" xfId="18259" xr:uid="{2F98A7B2-E690-458E-9C7E-8D3CFEF55AF3}"/>
    <cellStyle name="Input 8 2 3 2 9 2 2" xfId="26542" xr:uid="{727F95D0-0492-4CBD-A721-8BDA2A9495C1}"/>
    <cellStyle name="Input 8 2 3 2 9 2 3" xfId="31692" xr:uid="{0953F9CB-8D70-4114-AA83-D6FA2664E030}"/>
    <cellStyle name="Input 8 2 3 2 9 2 4" xfId="36261" xr:uid="{F3C132FD-99AB-486B-8046-543AEBCD9BB1}"/>
    <cellStyle name="Input 8 2 3 2 9 3" xfId="15002" xr:uid="{8B51E04E-4F94-4915-9611-E64D18BD747A}"/>
    <cellStyle name="Input 8 2 3 2 9 4" xfId="23397" xr:uid="{351818FF-6B11-4810-81D3-F07926980F46}"/>
    <cellStyle name="Input 8 2 3 2 9 5" xfId="28680" xr:uid="{2E7EE421-B10E-4D5F-8993-8C08CFF19585}"/>
    <cellStyle name="Input 8 2 3 2 9 6" xfId="33356" xr:uid="{199799FE-1D3B-4CFE-8B73-F7697D19F7F4}"/>
    <cellStyle name="Input 8 2 3 3" xfId="946" xr:uid="{4D445CC4-7210-4B7B-9D11-941D8FEC0F78}"/>
    <cellStyle name="Input 8 2 3 3 10" xfId="9647" xr:uid="{DA1C19A5-4073-4E17-A9F0-81432335E05E}"/>
    <cellStyle name="Input 8 2 3 3 10 2" xfId="19063" xr:uid="{DA625199-9193-4370-84A8-CBB3A4BDE986}"/>
    <cellStyle name="Input 8 2 3 3 10 3" xfId="21867" xr:uid="{3CA2F5B7-2796-4E44-B106-8F6D674FE684}"/>
    <cellStyle name="Input 8 2 3 3 11" xfId="8255" xr:uid="{4F94BEC4-D7AF-468F-A850-AEE9744B6845}"/>
    <cellStyle name="Input 8 2 3 3 12" xfId="8462" xr:uid="{72698735-6526-4F88-99F3-0A02B2033EC4}"/>
    <cellStyle name="Input 8 2 3 3 2" xfId="2117" xr:uid="{55C6791E-4ED1-456B-BF1E-02969BF88CB9}"/>
    <cellStyle name="Input 8 2 3 3 2 2" xfId="5027" xr:uid="{EE0497A2-64D3-47FF-AA98-659983A6FEFC}"/>
    <cellStyle name="Input 8 2 3 3 2 2 2" xfId="16067" xr:uid="{BD54F380-198E-42FC-9C84-43401F036944}"/>
    <cellStyle name="Input 8 2 3 3 2 2 3" xfId="24350" xr:uid="{E45FBBA6-0AA0-4306-93EA-A433A6D33E18}"/>
    <cellStyle name="Input 8 2 3 3 2 2 4" xfId="29500" xr:uid="{13107EF1-483E-480E-B3CF-53918EB6644E}"/>
    <cellStyle name="Input 8 2 3 3 2 2 5" xfId="34069" xr:uid="{90324BF6-0B9E-4EFE-AD9C-6DED1659449D}"/>
    <cellStyle name="Input 8 2 3 3 2 3" xfId="10510" xr:uid="{EAEFEEB8-0630-4BA2-835B-78118068179F}"/>
    <cellStyle name="Input 8 2 3 3 2 4" xfId="19782" xr:uid="{85392672-F0D9-407C-8E13-521998451C10}"/>
    <cellStyle name="Input 8 2 3 3 2 5" xfId="23297" xr:uid="{C2156E04-B848-4201-B081-59291D5F169A}"/>
    <cellStyle name="Input 8 2 3 3 2 6" xfId="28553" xr:uid="{4C200607-C0BB-40B5-8122-223F8C27CAD8}"/>
    <cellStyle name="Input 8 2 3 3 3" xfId="2454" xr:uid="{EADD9314-F538-483E-9570-09FB9E78A638}"/>
    <cellStyle name="Input 8 2 3 3 3 2" xfId="5359" xr:uid="{26F651EB-33B9-49C6-A8AB-FA66718E2A92}"/>
    <cellStyle name="Input 8 2 3 3 3 2 2" xfId="16523" xr:uid="{47BC9B19-F097-4302-ABB2-641865739C3F}"/>
    <cellStyle name="Input 8 2 3 3 3 2 3" xfId="24806" xr:uid="{06A5E6D6-A9BB-4FB9-9A99-1168748E6E2F}"/>
    <cellStyle name="Input 8 2 3 3 3 2 4" xfId="29956" xr:uid="{05AD87B6-FC41-49C4-B3CA-850D8DCB8864}"/>
    <cellStyle name="Input 8 2 3 3 3 2 5" xfId="34525" xr:uid="{9C84EAD1-FC71-4A57-B484-04268711C6DD}"/>
    <cellStyle name="Input 8 2 3 3 3 3" xfId="11043" xr:uid="{A8F65E52-B75F-4523-B9DD-C9698F6BCE26}"/>
    <cellStyle name="Input 8 2 3 3 3 4" xfId="20288" xr:uid="{C9A94E35-63F0-4F4A-9B18-368E9263E0BA}"/>
    <cellStyle name="Input 8 2 3 3 3 5" xfId="21699" xr:uid="{084EF110-9437-4FF0-80F1-E5BF7998FD1C}"/>
    <cellStyle name="Input 8 2 3 3 3 6" xfId="29070" xr:uid="{F80E2C21-32EB-4B7E-8EBE-011E64FCEE5A}"/>
    <cellStyle name="Input 8 2 3 3 4" xfId="3306" xr:uid="{3D39DDCA-F76A-486D-BC5D-7D23FD744E8E}"/>
    <cellStyle name="Input 8 2 3 3 4 2" xfId="6204" xr:uid="{217A9E18-06CC-4667-B232-7E9721E3BD88}"/>
    <cellStyle name="Input 8 2 3 3 4 2 2" xfId="15789" xr:uid="{46861830-1DE6-43C6-913C-9FBC4A627027}"/>
    <cellStyle name="Input 8 2 3 3 4 2 3" xfId="24072" xr:uid="{912CBE5C-83EC-49BF-8EEB-7F74AEEA69C0}"/>
    <cellStyle name="Input 8 2 3 3 4 2 4" xfId="29222" xr:uid="{4D3E8138-7408-4489-A120-75339ED31FDB}"/>
    <cellStyle name="Input 8 2 3 3 4 2 5" xfId="33791" xr:uid="{43B71686-4461-41FA-B768-1CCE9823C70F}"/>
    <cellStyle name="Input 8 2 3 3 4 3" xfId="10023" xr:uid="{4C70A7C7-0A18-4109-9347-77BB4A0DBA3F}"/>
    <cellStyle name="Input 8 2 3 3 4 4" xfId="19370" xr:uid="{68A693ED-207A-4A00-BA4D-4C058439A5CA}"/>
    <cellStyle name="Input 8 2 3 3 4 5" xfId="20633" xr:uid="{B2DA0CCF-7E3A-4DCF-8F4B-F99038AC0D60}"/>
    <cellStyle name="Input 8 2 3 3 4 6" xfId="21387" xr:uid="{88C770AC-AB7F-4131-AEBD-693E4D6503FB}"/>
    <cellStyle name="Input 8 2 3 3 5" xfId="3591" xr:uid="{0F5456CB-77E2-4592-8570-2486A90D65D1}"/>
    <cellStyle name="Input 8 2 3 3 5 2" xfId="6488" xr:uid="{A9F0161A-9D9D-4A4F-A6D0-BA6AA244EE44}"/>
    <cellStyle name="Input 8 2 3 3 5 2 2" xfId="17050" xr:uid="{3F9566B8-BE6F-4872-8971-26BD5F456D33}"/>
    <cellStyle name="Input 8 2 3 3 5 2 3" xfId="25333" xr:uid="{C51717F2-01CA-421D-9ADB-2E50E673AB8C}"/>
    <cellStyle name="Input 8 2 3 3 5 2 4" xfId="30483" xr:uid="{B6B310EC-D314-4EB2-AF56-7C5CD8F3392B}"/>
    <cellStyle name="Input 8 2 3 3 5 2 5" xfId="35052" xr:uid="{6C57955A-F2DE-4E95-8294-A9C1D4B0724E}"/>
    <cellStyle name="Input 8 2 3 3 5 3" xfId="12324" xr:uid="{76B9F15B-82D2-49C7-B414-6504B4234326}"/>
    <cellStyle name="Input 8 2 3 3 5 4" xfId="21259" xr:uid="{24647508-BCD9-417C-A461-2D5A459D82E3}"/>
    <cellStyle name="Input 8 2 3 3 5 5" xfId="27046" xr:uid="{0E138516-4135-4EE9-A62E-67BF4AC156F2}"/>
    <cellStyle name="Input 8 2 3 3 5 6" xfId="32147" xr:uid="{6563DBD8-4B5C-40F6-81F9-594C7AC88B15}"/>
    <cellStyle name="Input 8 2 3 3 6" xfId="4357" xr:uid="{3714A096-EF02-4A49-9B71-CDE03259576D}"/>
    <cellStyle name="Input 8 2 3 3 6 2" xfId="17558" xr:uid="{317C943C-4ACC-43D6-BC12-12ED0D425010}"/>
    <cellStyle name="Input 8 2 3 3 6 2 2" xfId="25841" xr:uid="{9B3107EC-BE29-4DFD-BE15-95FA4CD8A781}"/>
    <cellStyle name="Input 8 2 3 3 6 2 3" xfId="30991" xr:uid="{8FEF9229-B4FC-435E-A1E0-F5C9F0DE96A4}"/>
    <cellStyle name="Input 8 2 3 3 6 2 4" xfId="35560" xr:uid="{43FF572E-6B17-424A-948F-7BC058C84F35}"/>
    <cellStyle name="Input 8 2 3 3 6 3" xfId="13876" xr:uid="{CFB6C8B5-FA8C-462A-A15C-2B7AED647F8E}"/>
    <cellStyle name="Input 8 2 3 3 6 4" xfId="22418" xr:uid="{0DE04FEC-5B32-4CB7-9725-01D70B674509}"/>
    <cellStyle name="Input 8 2 3 3 6 5" xfId="27847" xr:uid="{87A4DE9A-DC89-4959-B5D2-FAC0CFB923D3}"/>
    <cellStyle name="Input 8 2 3 3 6 6" xfId="32655" xr:uid="{0C628502-9AF0-4F9A-AC5B-D106EB45FA92}"/>
    <cellStyle name="Input 8 2 3 3 7" xfId="7607" xr:uid="{F458DBA0-659F-4A64-90E1-B56F0EA5B80D}"/>
    <cellStyle name="Input 8 2 3 3 7 2" xfId="17675" xr:uid="{68AB799A-C5EE-49D2-B266-DBD457CE657C}"/>
    <cellStyle name="Input 8 2 3 3 7 2 2" xfId="25958" xr:uid="{63D40B65-AB72-4013-AF12-252BE5D75973}"/>
    <cellStyle name="Input 8 2 3 3 7 2 3" xfId="31108" xr:uid="{7F8BE82A-DDE7-443D-82D6-5629959FBF80}"/>
    <cellStyle name="Input 8 2 3 3 7 2 4" xfId="35677" xr:uid="{226DF776-F249-497C-91A1-D7522F20AE8A}"/>
    <cellStyle name="Input 8 2 3 3 7 3" xfId="14035" xr:uid="{F71DA3D1-11C3-4C29-8BCF-D7A7F5901757}"/>
    <cellStyle name="Input 8 2 3 3 7 4" xfId="22562" xr:uid="{7C555AB5-6C27-48CF-9161-71B1535FA0F7}"/>
    <cellStyle name="Input 8 2 3 3 7 5" xfId="27981" xr:uid="{6B35E43A-1C5D-4994-9705-A4228C5E8CCB}"/>
    <cellStyle name="Input 8 2 3 3 7 6" xfId="32772" xr:uid="{15B674AB-A968-45A5-B931-1573A5713D0C}"/>
    <cellStyle name="Input 8 2 3 3 8" xfId="7295" xr:uid="{202A6D19-5ECD-4760-883E-141743852247}"/>
    <cellStyle name="Input 8 2 3 3 8 2" xfId="18319" xr:uid="{6C3ECFAC-3590-475D-A655-D757F5B45841}"/>
    <cellStyle name="Input 8 2 3 3 8 2 2" xfId="26602" xr:uid="{EC68DEA1-3A51-4242-81D0-C5213B338503}"/>
    <cellStyle name="Input 8 2 3 3 8 2 3" xfId="31752" xr:uid="{F01D1A47-1432-41F7-8A36-CD2E81635A65}"/>
    <cellStyle name="Input 8 2 3 3 8 2 4" xfId="36321" xr:uid="{CCD08048-D9A4-41FD-8D27-05C0F3C44AC9}"/>
    <cellStyle name="Input 8 2 3 3 8 3" xfId="15060" xr:uid="{3E6D4281-BBF6-4C05-A86C-8C48965211AB}"/>
    <cellStyle name="Input 8 2 3 3 8 4" xfId="23457" xr:uid="{B7358A86-3C45-4BD7-A6EF-4D3B01583C96}"/>
    <cellStyle name="Input 8 2 3 3 8 5" xfId="28740" xr:uid="{FD8A7E09-A42F-4BD2-80D9-DA5F1D903B04}"/>
    <cellStyle name="Input 8 2 3 3 8 6" xfId="33416" xr:uid="{17B081A1-2275-4DEF-A785-4A89E7B5EDB2}"/>
    <cellStyle name="Input 8 2 3 3 9" xfId="8031" xr:uid="{3D05347B-0A32-4F25-9D87-A65A83632410}"/>
    <cellStyle name="Input 8 2 3 3 9 2" xfId="18441" xr:uid="{04EFB5C8-F8E7-4527-82C0-C4A39CAE019A}"/>
    <cellStyle name="Input 8 2 3 3 9 2 2" xfId="26724" xr:uid="{11483034-24F0-4079-835F-F6523583FB9D}"/>
    <cellStyle name="Input 8 2 3 3 9 2 3" xfId="31874" xr:uid="{84C1215F-D81E-47D4-B02A-69E7FB573B02}"/>
    <cellStyle name="Input 8 2 3 3 9 2 4" xfId="36443" xr:uid="{D4BE849C-A782-4B92-8391-B730E2D428E4}"/>
    <cellStyle name="Input 8 2 3 3 9 3" xfId="23579" xr:uid="{733ADCCC-5F55-4029-93E7-0BAB6520F0E4}"/>
    <cellStyle name="Input 8 2 3 3 9 4" xfId="28862" xr:uid="{5FB73CD0-7D4B-4AB2-8478-49F8AE59DCCE}"/>
    <cellStyle name="Input 8 2 3 3 9 5" xfId="33538" xr:uid="{802C5562-F912-4F9B-BA52-36B1B2FCA3AC}"/>
    <cellStyle name="Input 8 2 3 4" xfId="1984" xr:uid="{5E3BEFF8-330C-4622-8DE6-17F85DB30F52}"/>
    <cellStyle name="Input 8 2 3 4 2" xfId="4894" xr:uid="{40AF5927-4576-49F9-8829-7BA6D88CDFDC}"/>
    <cellStyle name="Input 8 2 3 4 2 2" xfId="15923" xr:uid="{D69D123D-1FAF-4AD9-BFDB-4978F73B3864}"/>
    <cellStyle name="Input 8 2 3 4 2 3" xfId="24206" xr:uid="{D97C24D0-54DD-428E-B39D-5E863131714B}"/>
    <cellStyle name="Input 8 2 3 4 2 4" xfId="29356" xr:uid="{61F7B28B-3422-4E11-A6BE-8BFA61AB4214}"/>
    <cellStyle name="Input 8 2 3 4 2 5" xfId="33925" xr:uid="{F6EEE1E8-CB5B-44AE-8079-5B8CE5BE883C}"/>
    <cellStyle name="Input 8 2 3 4 3" xfId="10365" xr:uid="{68E7DFAC-617A-415E-8818-B0EEB111111D}"/>
    <cellStyle name="Input 8 2 3 4 4" xfId="19637" xr:uid="{7DA78381-17FA-4AA1-B3EF-0EA1E7BADF3E}"/>
    <cellStyle name="Input 8 2 3 4 5" xfId="23087" xr:uid="{16FE0217-A5F6-45F5-AAF1-49F209019DCF}"/>
    <cellStyle name="Input 8 2 3 4 6" xfId="8240" xr:uid="{D9F96767-EF2A-4053-9BEF-D84DEEA4B411}"/>
    <cellStyle name="Input 8 2 3 5" xfId="3033" xr:uid="{0489B5D0-0A05-4587-9B92-E3C562BF935F}"/>
    <cellStyle name="Input 8 2 3 5 2" xfId="5934" xr:uid="{41A5C3B4-400A-4758-9DF5-B4BDB438E8B1}"/>
    <cellStyle name="Input 8 2 3 5 2 2" xfId="16378" xr:uid="{1C2A37BD-DB3E-4D23-A94C-8B990ED71D35}"/>
    <cellStyle name="Input 8 2 3 5 2 3" xfId="24661" xr:uid="{0A963019-B17C-442D-BFBA-15A06E160474}"/>
    <cellStyle name="Input 8 2 3 5 2 4" xfId="29811" xr:uid="{E4EF14F8-38BA-4074-9A34-0CB1162C6D1C}"/>
    <cellStyle name="Input 8 2 3 5 2 5" xfId="34380" xr:uid="{E0FAA611-3B3A-48F2-9B38-CB4A9E07F9F9}"/>
    <cellStyle name="Input 8 2 3 5 3" xfId="10898" xr:uid="{ABB2E049-CBA0-4F23-B9B3-5B056BBEBAB4}"/>
    <cellStyle name="Input 8 2 3 5 4" xfId="20143" xr:uid="{31E2FDF7-F21D-4DC6-BBDA-D27FB8BD35B4}"/>
    <cellStyle name="Input 8 2 3 5 5" xfId="23983" xr:uid="{E81CE4B2-29B5-44B5-8CA2-09724D94CD01}"/>
    <cellStyle name="Input 8 2 3 5 6" xfId="20112" xr:uid="{F1F9A445-11ED-40A0-9FBA-CF642E0A85C1}"/>
    <cellStyle name="Input 8 2 3 6" xfId="3164" xr:uid="{4D8E139A-79E0-4E05-B9BA-6DA915AD9F7D}"/>
    <cellStyle name="Input 8 2 3 6 2" xfId="6062" xr:uid="{A9EA2AC2-FF48-4C70-8569-FD87FC2F5D02}"/>
    <cellStyle name="Input 8 2 3 6 2 2" xfId="16744" xr:uid="{830DE60E-8B1E-44DB-98F8-0B81A8021258}"/>
    <cellStyle name="Input 8 2 3 6 2 3" xfId="25027" xr:uid="{79B0FFCC-6434-49CC-BAE4-B8BF8916D422}"/>
    <cellStyle name="Input 8 2 3 6 2 4" xfId="30177" xr:uid="{4559B68F-71F6-4B72-B172-2BCA353A628F}"/>
    <cellStyle name="Input 8 2 3 6 2 5" xfId="34746" xr:uid="{6BAF6AAE-2533-4663-BBF9-298D892BFF2D}"/>
    <cellStyle name="Input 8 2 3 6 3" xfId="11267" xr:uid="{4A25532D-7D7B-4941-B878-4B8A5157C752}"/>
    <cellStyle name="Input 8 2 3 6 4" xfId="20513" xr:uid="{A880B4B7-3CB3-4473-82CD-5362C42EED9E}"/>
    <cellStyle name="Input 8 2 3 6 5" xfId="19501" xr:uid="{F2495D88-7041-41D8-957B-0D1EB1AFA769}"/>
    <cellStyle name="Input 8 2 3 6 6" xfId="21054" xr:uid="{472EE712-7F4C-4A8F-B40C-4408B052EB85}"/>
    <cellStyle name="Input 8 2 3 7" xfId="3449" xr:uid="{0BCD634C-C783-4B91-9B5B-FBE1292116B3}"/>
    <cellStyle name="Input 8 2 3 7 2" xfId="6346" xr:uid="{75D3AC6F-5739-4709-BF72-C016C2C0BE1F}"/>
    <cellStyle name="Input 8 2 3 7 2 2" xfId="16908" xr:uid="{8C2B791E-0D74-467F-9E17-3B2B88AD8147}"/>
    <cellStyle name="Input 8 2 3 7 2 3" xfId="25191" xr:uid="{3537C1BB-1CA7-4D13-BD61-F0B4A275E88D}"/>
    <cellStyle name="Input 8 2 3 7 2 4" xfId="30341" xr:uid="{A1655E36-965D-4D7D-9B7F-AA69D4DCBE8B}"/>
    <cellStyle name="Input 8 2 3 7 2 5" xfId="34910" xr:uid="{12F2C9CE-9D45-4AF1-B892-FA4A3B8831BB}"/>
    <cellStyle name="Input 8 2 3 7 3" xfId="12182" xr:uid="{FBFE7FAE-C545-4F21-96B2-CFD63E1D0A08}"/>
    <cellStyle name="Input 8 2 3 7 4" xfId="21117" xr:uid="{478C1352-A535-4249-AE48-7BCB98D79DA9}"/>
    <cellStyle name="Input 8 2 3 7 5" xfId="26904" xr:uid="{8D60A9C8-DFB2-4DC0-AC5E-F1C12F45D946}"/>
    <cellStyle name="Input 8 2 3 7 6" xfId="28569" xr:uid="{BC7F6E7C-499E-44B6-9EDE-B75D5D679570}"/>
    <cellStyle name="Input 8 2 3 8" xfId="4215" xr:uid="{6EC2B21D-4B71-492D-B897-2F64B23B9AC0}"/>
    <cellStyle name="Input 8 2 3 8 2" xfId="17637" xr:uid="{E7A8F9A8-3B08-432D-9CCC-CE811F75E042}"/>
    <cellStyle name="Input 8 2 3 8 2 2" xfId="25920" xr:uid="{72D980D2-9C36-464E-B241-1349063DF497}"/>
    <cellStyle name="Input 8 2 3 8 2 3" xfId="31070" xr:uid="{5B3FA1A6-19E5-4D77-8BAD-5A92B7F4EA51}"/>
    <cellStyle name="Input 8 2 3 8 2 4" xfId="35639" xr:uid="{7293861D-B861-4376-8D0B-D2FCFC4ABBC2}"/>
    <cellStyle name="Input 8 2 3 8 3" xfId="13952" xr:uid="{DEB54AF1-6796-4658-A5D0-CF8127A3D457}"/>
    <cellStyle name="Input 8 2 3 8 4" xfId="22497" xr:uid="{7E7107EA-8ABA-45B8-AE2F-FB9D8248987B}"/>
    <cellStyle name="Input 8 2 3 8 5" xfId="27926" xr:uid="{D6425B06-3DF5-4EAB-ABEB-DF80855397CD}"/>
    <cellStyle name="Input 8 2 3 8 6" xfId="32734" xr:uid="{A00AF74A-6C69-4B6A-9963-23562CBE781C}"/>
    <cellStyle name="Input 8 2 3 9" xfId="7476" xr:uid="{6D8A6431-46AE-4051-82CC-97DBB0EECC4F}"/>
    <cellStyle name="Input 8 2 3 9 2" xfId="17832" xr:uid="{85FFA7D7-F390-4E57-963F-A328458CF265}"/>
    <cellStyle name="Input 8 2 3 9 2 2" xfId="26115" xr:uid="{FE4CEA48-05F2-462E-AD8B-B00EF779C5DE}"/>
    <cellStyle name="Input 8 2 3 9 2 3" xfId="31265" xr:uid="{5CE2D903-7289-4B7D-A3E8-F5E0A20B1BCE}"/>
    <cellStyle name="Input 8 2 3 9 2 4" xfId="35834" xr:uid="{BC1A6ADA-DA89-41F0-94AC-0987F04A4081}"/>
    <cellStyle name="Input 8 2 3 9 3" xfId="14212" xr:uid="{E04BBCED-891E-4C55-9AC2-EDC81A3ACFF7}"/>
    <cellStyle name="Input 8 2 3 9 4" xfId="22737" xr:uid="{A07A4055-4F45-4E00-A733-0195F97A600D}"/>
    <cellStyle name="Input 8 2 3 9 5" xfId="28148" xr:uid="{2AC679B1-1978-4956-90B2-B1AD0FD71319}"/>
    <cellStyle name="Input 8 2 3 9 6" xfId="32929" xr:uid="{5D51FFD6-4624-4CC6-AF17-1C1179B6A9FC}"/>
    <cellStyle name="Input 8 2 4" xfId="2852" xr:uid="{FA9709D5-EE36-4029-B289-A5F7B3D35431}"/>
    <cellStyle name="Input 8 2 4 2" xfId="5756" xr:uid="{BEF89356-79D5-489D-9AD5-2E4EE5BE0E04}"/>
    <cellStyle name="Input 8 2 4 2 2" xfId="15829" xr:uid="{98FDC041-0D70-4E52-834F-67818F55A392}"/>
    <cellStyle name="Input 8 2 4 2 3" xfId="24112" xr:uid="{C70C062E-92FC-4FB8-8805-397DCCB0F1F9}"/>
    <cellStyle name="Input 8 2 4 2 4" xfId="29262" xr:uid="{2961BDCA-64FB-4B79-945E-EB8BDF6E1BB5}"/>
    <cellStyle name="Input 8 2 4 2 5" xfId="33831" xr:uid="{72C8533F-4778-4C7C-BEF4-D2F8E9C82576}"/>
    <cellStyle name="Input 8 2 4 3" xfId="10091" xr:uid="{6DDC7423-810B-4E9A-8881-4FAD2C0569A7}"/>
    <cellStyle name="Input 8 2 4 4" xfId="19426" xr:uid="{09C60C5B-9014-4D4C-AF7D-07BF1D4897E4}"/>
    <cellStyle name="Input 8 2 4 5" xfId="18826" xr:uid="{E9A27535-95E9-4767-A087-31D2AABCD83C}"/>
    <cellStyle name="Input 8 2 4 6" xfId="15176" xr:uid="{190CD375-E132-4B7B-B978-9E2EB0A362E3}"/>
    <cellStyle name="Input 8 2 5" xfId="2450" xr:uid="{B7A18938-2452-4AE6-96ED-487D0A120B7C}"/>
    <cellStyle name="Input 8 2 5 2" xfId="5355" xr:uid="{92BE6B49-1E20-4E44-98AA-4665410216A3}"/>
    <cellStyle name="Input 8 2 5 2 2" xfId="16225" xr:uid="{22A66F33-0F6C-41A6-A9D8-E82DDB23516D}"/>
    <cellStyle name="Input 8 2 5 2 3" xfId="24508" xr:uid="{6EF4B975-E4BF-471E-86DA-3182E22FFFA2}"/>
    <cellStyle name="Input 8 2 5 2 4" xfId="29658" xr:uid="{2811FDDB-4E01-4005-9664-89D5194DA232}"/>
    <cellStyle name="Input 8 2 5 2 5" xfId="34227" xr:uid="{565A8422-B736-485B-8563-B08DCD80ED9E}"/>
    <cellStyle name="Input 8 2 5 3" xfId="10744" xr:uid="{3E473E5C-5A8B-4E7D-824D-A87FC68E8608}"/>
    <cellStyle name="Input 8 2 5 4" xfId="19989" xr:uid="{0E9CEC21-9FAF-4309-8360-1058B6AFA705}"/>
    <cellStyle name="Input 8 2 5 5" xfId="23221" xr:uid="{878BA575-6583-4950-A771-7D3F10F2A628}"/>
    <cellStyle name="Input 8 2 5 6" xfId="8359" xr:uid="{9B4C8FB1-A4CF-4765-B660-A0F8990BF847}"/>
    <cellStyle name="Input 8 2 6" xfId="2574" xr:uid="{F50CDA4F-ED5F-41C9-8FE6-CD5D1FDB9F8E}"/>
    <cellStyle name="Input 8 2 6 2" xfId="5479" xr:uid="{CD7D227C-D79E-4AA4-8666-0678EFD95118}"/>
    <cellStyle name="Input 8 2 6 2 2" xfId="16699" xr:uid="{2B1B60FC-22B6-406B-B708-10BB24AA6AB2}"/>
    <cellStyle name="Input 8 2 6 2 3" xfId="24982" xr:uid="{2569BFEF-6B80-4913-A47E-04408AAF8F4C}"/>
    <cellStyle name="Input 8 2 6 2 4" xfId="30132" xr:uid="{1E64A276-EFDB-4F60-8E43-35D8B0BA28A5}"/>
    <cellStyle name="Input 8 2 6 2 5" xfId="34701" xr:uid="{B06EC051-EF7A-4EBF-B211-1507741C6E1A}"/>
    <cellStyle name="Input 8 2 6 3" xfId="11221" xr:uid="{698AC227-B5F1-42B4-9F45-D94F5B8630A4}"/>
    <cellStyle name="Input 8 2 6 4" xfId="20467" xr:uid="{A472B3E9-A5A5-4B3A-873F-0FDE207F3D14}"/>
    <cellStyle name="Input 8 2 6 5" xfId="23949" xr:uid="{5BBF9DA6-A5A2-44E3-A8A5-844D087A4F43}"/>
    <cellStyle name="Input 8 2 6 6" xfId="21545" xr:uid="{E53ADB93-8053-42DE-B5FA-4343BB62E213}"/>
    <cellStyle name="Input 8 2 7" xfId="3937" xr:uid="{DE589543-239D-4FC3-A2FB-281D1C664C8E}"/>
    <cellStyle name="Input 8 2 7 2" xfId="16881" xr:uid="{89C96B47-9C12-4E31-BD29-679B9D95C8CC}"/>
    <cellStyle name="Input 8 2 7 2 2" xfId="25164" xr:uid="{FD7D6B47-B0A1-498B-93D0-3492E45C81D9}"/>
    <cellStyle name="Input 8 2 7 2 3" xfId="30314" xr:uid="{46525FBB-DE66-4E5E-9A27-0A3E005CE212}"/>
    <cellStyle name="Input 8 2 7 2 4" xfId="34883" xr:uid="{1B092721-4547-4F9A-A158-09B8A7B49DC7}"/>
    <cellStyle name="Input 8 2 7 3" xfId="11707" xr:uid="{B54E0F89-DD52-4505-8B8C-51B0A978FD02}"/>
    <cellStyle name="Input 8 2 7 4" xfId="20825" xr:uid="{BF4C6E9F-D38D-443D-9344-933A3CA049AA}"/>
    <cellStyle name="Input 8 2 7 5" xfId="21399" xr:uid="{924D4B5E-86E7-4F55-8794-831124B19FAE}"/>
    <cellStyle name="Input 8 2 7 6" xfId="27203" xr:uid="{5BAA4BAE-A327-40AB-8520-1416FBF132F8}"/>
    <cellStyle name="Input 8 2 8" xfId="7313" xr:uid="{5B3B1D3A-FB09-41DF-BCA0-65ACF7A7EB9C}"/>
    <cellStyle name="Input 8 2 8 2" xfId="17451" xr:uid="{31403FF5-2EEF-48EA-B965-231DBAB6EB8E}"/>
    <cellStyle name="Input 8 2 8 2 2" xfId="25734" xr:uid="{5C717640-4FD9-43F1-A9C1-7CABFC10714A}"/>
    <cellStyle name="Input 8 2 8 2 3" xfId="30884" xr:uid="{EFAAE66E-7031-47CD-AD3E-FC3112CCD739}"/>
    <cellStyle name="Input 8 2 8 2 4" xfId="35453" xr:uid="{24A42DE3-07AF-4DA8-B078-74079311A938}"/>
    <cellStyle name="Input 8 2 8 3" xfId="13749" xr:uid="{62936573-C0DB-480B-9B57-AF65D8314053}"/>
    <cellStyle name="Input 8 2 8 4" xfId="22296" xr:uid="{F8D75850-D8D6-40EC-BA81-7A807291860C}"/>
    <cellStyle name="Input 8 2 8 5" xfId="27736" xr:uid="{BD140952-6219-4F3E-8A2F-6526B840F8D5}"/>
    <cellStyle name="Input 8 2 8 6" xfId="32548" xr:uid="{284312FE-8147-4589-A16F-93962801C64B}"/>
    <cellStyle name="Input 8 2 9" xfId="7236" xr:uid="{F1D24D5A-38BA-4E4B-BC98-A8DD686933D0}"/>
    <cellStyle name="Input 8 2 9 2" xfId="17813" xr:uid="{36349611-D048-476D-A16C-D689E9C85967}"/>
    <cellStyle name="Input 8 2 9 2 2" xfId="26096" xr:uid="{1C61B3F2-5402-4EC3-A58E-D9E86CF670E4}"/>
    <cellStyle name="Input 8 2 9 2 3" xfId="31246" xr:uid="{FC19A652-1025-46C8-9721-D43F9C25950D}"/>
    <cellStyle name="Input 8 2 9 2 4" xfId="35815" xr:uid="{6274DB6E-F2F3-4FD5-BBF4-7FFC33113373}"/>
    <cellStyle name="Input 8 2 9 3" xfId="14193" xr:uid="{6D7889F5-B3EA-401B-BF09-AAFCA5614220}"/>
    <cellStyle name="Input 8 2 9 4" xfId="22718" xr:uid="{90CB6D75-930D-47A1-8D76-06A06072220D}"/>
    <cellStyle name="Input 8 2 9 5" xfId="28129" xr:uid="{A19C86AB-0F16-4809-A148-71C5CB810FCC}"/>
    <cellStyle name="Input 8 2 9 6" xfId="32910" xr:uid="{B5AFCD05-3919-479B-AF5E-D1899A81AEC3}"/>
    <cellStyle name="Input 8 3" xfId="639" xr:uid="{92B14587-534B-45F4-BAF2-3DFB9654737A}"/>
    <cellStyle name="Input 8 3 10" xfId="6938" xr:uid="{08EE8639-8DDE-4A13-8C42-FE2513B88A1F}"/>
    <cellStyle name="Input 8 3 10 2" xfId="17981" xr:uid="{6892C4E1-FD14-46EE-ADD1-7B1FCA1D4E58}"/>
    <cellStyle name="Input 8 3 10 2 2" xfId="26264" xr:uid="{A1F495AA-0F42-40F1-90D2-7A9BFFE5113B}"/>
    <cellStyle name="Input 8 3 10 2 3" xfId="31414" xr:uid="{102ECAC3-839B-4B5B-A178-902A7974B80B}"/>
    <cellStyle name="Input 8 3 10 2 4" xfId="35983" xr:uid="{E53FD072-0A05-4717-B552-DAF7FD9D676B}"/>
    <cellStyle name="Input 8 3 10 3" xfId="14358" xr:uid="{FB06EF00-8D6D-4A44-BAE7-98322D145403}"/>
    <cellStyle name="Input 8 3 10 4" xfId="22887" xr:uid="{62519A7B-B1D5-4D51-87CF-883B27B449ED}"/>
    <cellStyle name="Input 8 3 10 5" xfId="28297" xr:uid="{58E05ABB-8022-4029-9F37-D7FCECAB4922}"/>
    <cellStyle name="Input 8 3 10 6" xfId="33078" xr:uid="{6E60E130-AF10-4C02-8989-76748AE1EA68}"/>
    <cellStyle name="Input 8 3 11" xfId="7569" xr:uid="{EC78992B-58A1-41C2-A89E-9C6D4984F4DE}"/>
    <cellStyle name="Input 8 3 11 2" xfId="18084" xr:uid="{5C3647BE-ED3A-49D3-B873-AE49E603CF16}"/>
    <cellStyle name="Input 8 3 11 2 2" xfId="26367" xr:uid="{CE483A56-F663-472D-8580-DD216DCD1ABC}"/>
    <cellStyle name="Input 8 3 11 2 3" xfId="31517" xr:uid="{386DC622-ECF3-43EF-83BC-14DFA18A6123}"/>
    <cellStyle name="Input 8 3 11 2 4" xfId="36086" xr:uid="{E13BB8A2-86CA-4F5A-9CE3-0462D61DA094}"/>
    <cellStyle name="Input 8 3 11 3" xfId="14453" xr:uid="{6354497A-77EC-43F6-A790-F872580CB8BE}"/>
    <cellStyle name="Input 8 3 11 4" xfId="22991" xr:uid="{1B8C4501-4EA1-412A-815B-E0B28206D6D0}"/>
    <cellStyle name="Input 8 3 11 5" xfId="28400" xr:uid="{79F20950-69F5-4EFA-891E-6D967F72EF47}"/>
    <cellStyle name="Input 8 3 11 6" xfId="33181" xr:uid="{E6C8FBAD-75CA-4165-ABF4-6D6EF0BC8489}"/>
    <cellStyle name="Input 8 3 12" xfId="7813" xr:uid="{1F256D86-D79D-467C-8B52-62BEA75A04BA}"/>
    <cellStyle name="Input 8 3 12 2" xfId="18577" xr:uid="{7009C4E6-9CDF-4588-B0C4-BB1958D9E410}"/>
    <cellStyle name="Input 8 3 12 2 2" xfId="26860" xr:uid="{F869FAD6-4088-488D-8352-68A3365F8425}"/>
    <cellStyle name="Input 8 3 12 2 3" xfId="32010" xr:uid="{33B66ADD-95F3-412F-A37F-0CA8D3AEE19B}"/>
    <cellStyle name="Input 8 3 12 2 4" xfId="36579" xr:uid="{522E9292-4024-4EED-BE36-6D77AB5B6D2A}"/>
    <cellStyle name="Input 8 3 12 3" xfId="23715" xr:uid="{942647EB-4E40-4894-90CC-1F87B5D4EA26}"/>
    <cellStyle name="Input 8 3 12 4" xfId="28998" xr:uid="{DFA52EF5-4388-471D-B995-5CE8FCE0CDFC}"/>
    <cellStyle name="Input 8 3 12 5" xfId="33674" xr:uid="{3637951F-C40F-4858-8B82-2D2F954C18FE}"/>
    <cellStyle name="Input 8 3 13" xfId="9361" xr:uid="{0267912A-8DF8-404F-A7CA-FC1AB451B08D}"/>
    <cellStyle name="Input 8 3 13 2" xfId="18819" xr:uid="{E39BFAE0-1A3D-4AFF-ACBC-3036CEA03ACC}"/>
    <cellStyle name="Input 8 3 13 3" xfId="19257" xr:uid="{A63772B8-6D8E-4912-AE47-DAA60BBF8D6F}"/>
    <cellStyle name="Input 8 3 14" xfId="8850" xr:uid="{3D82D94E-22EB-43A3-B5BA-0C4F6EE0CB57}"/>
    <cellStyle name="Input 8 3 15" xfId="20876" xr:uid="{416D399B-93D8-47F7-9D52-578C4B9AEFD9}"/>
    <cellStyle name="Input 8 3 2" xfId="819" xr:uid="{C15B62BF-DF07-44AC-8C1B-86266772828E}"/>
    <cellStyle name="Input 8 3 2 10" xfId="7234" xr:uid="{EDA5F142-951D-490E-B155-156B2012D9BC}"/>
    <cellStyle name="Input 8 3 2 10 2" xfId="18199" xr:uid="{ED86C03F-DBDF-4ACB-931D-624BDAEC2104}"/>
    <cellStyle name="Input 8 3 2 10 2 2" xfId="26482" xr:uid="{06C4BCCF-D111-40E6-ACE0-126036565F51}"/>
    <cellStyle name="Input 8 3 2 10 2 3" xfId="31632" xr:uid="{96F40435-A6C3-4FFC-96D0-665F76E710B0}"/>
    <cellStyle name="Input 8 3 2 10 2 4" xfId="36201" xr:uid="{81823FAB-EC85-4BDD-9E62-9DF7DA0E376E}"/>
    <cellStyle name="Input 8 3 2 10 3" xfId="14943" xr:uid="{BBF79F8D-BC92-4F57-9318-9A3BDA21BB1C}"/>
    <cellStyle name="Input 8 3 2 10 4" xfId="23337" xr:uid="{5D3A1C88-8A49-44BA-B753-A3A3D135A47A}"/>
    <cellStyle name="Input 8 3 2 10 5" xfId="28620" xr:uid="{9EE6AA31-645C-454E-92A8-BA2139DE5A88}"/>
    <cellStyle name="Input 8 3 2 10 6" xfId="33296" xr:uid="{B238D692-7D00-45AD-8073-1419769F26D0}"/>
    <cellStyle name="Input 8 3 2 11" xfId="7910" xr:uid="{D0AA1E81-0749-4FF4-8727-4A1F14C91EB1}"/>
    <cellStyle name="Input 8 3 2 11 2" xfId="18039" xr:uid="{5D17C9A5-A670-4AF8-B19E-24912BFFEC4D}"/>
    <cellStyle name="Input 8 3 2 11 2 2" xfId="26322" xr:uid="{72D21E0E-ABFB-4314-8C89-EEFBA04DFB8B}"/>
    <cellStyle name="Input 8 3 2 11 2 3" xfId="31472" xr:uid="{6DB48E82-F85E-4ED4-86BF-0EC2EDA63502}"/>
    <cellStyle name="Input 8 3 2 11 2 4" xfId="36041" xr:uid="{4444645D-B3B6-4C2A-8320-AD000E0165DD}"/>
    <cellStyle name="Input 8 3 2 11 3" xfId="22945" xr:uid="{6FDDE4D2-8321-48CF-9746-DB5315A639B6}"/>
    <cellStyle name="Input 8 3 2 11 4" xfId="28355" xr:uid="{C5DC84DF-F0D4-40AF-A3EE-4613055FADBE}"/>
    <cellStyle name="Input 8 3 2 11 5" xfId="33136" xr:uid="{3434FE10-3B9A-49F1-8491-CB6CC797C031}"/>
    <cellStyle name="Input 8 3 2 12" xfId="9527" xr:uid="{06866AE6-4A89-476D-90A9-EC5935FBE695}"/>
    <cellStyle name="Input 8 3 2 12 2" xfId="18943" xr:uid="{73C11178-D324-4722-B1CA-C68E51FB0100}"/>
    <cellStyle name="Input 8 3 2 12 3" xfId="21441" xr:uid="{686F8D30-2918-47F4-9DA3-6351472889A3}"/>
    <cellStyle name="Input 8 3 2 13" xfId="8719" xr:uid="{D990540E-B9D0-4AED-82AD-8471EE83C060}"/>
    <cellStyle name="Input 8 3 2 14" xfId="14454" xr:uid="{CDB6529B-6EF9-4CB0-98CF-D42825A2332B}"/>
    <cellStyle name="Input 8 3 2 2" xfId="897" xr:uid="{403DD900-50FC-4386-B830-5B1AD00ABB85}"/>
    <cellStyle name="Input 8 3 2 2 10" xfId="7982" xr:uid="{6502D48D-1C11-4C39-914F-1997EAC77630}"/>
    <cellStyle name="Input 8 3 2 2 10 2" xfId="18480" xr:uid="{AC33C104-1B51-4A2C-B94B-18CADD935BCC}"/>
    <cellStyle name="Input 8 3 2 2 10 2 2" xfId="26763" xr:uid="{58CD004A-6DF4-42D0-9779-09659C36B5D2}"/>
    <cellStyle name="Input 8 3 2 2 10 2 3" xfId="31913" xr:uid="{2E535C5A-F17C-48EC-A0CE-F626E741983A}"/>
    <cellStyle name="Input 8 3 2 2 10 2 4" xfId="36482" xr:uid="{FAC5D53F-06AE-4220-BF60-E945696B32AC}"/>
    <cellStyle name="Input 8 3 2 2 10 3" xfId="23618" xr:uid="{8A75FF79-9DF7-46C4-9A02-0E269CF246A2}"/>
    <cellStyle name="Input 8 3 2 2 10 4" xfId="28901" xr:uid="{49328B44-3497-4530-8F7B-E1BEA4AF554A}"/>
    <cellStyle name="Input 8 3 2 2 10 5" xfId="33577" xr:uid="{6DE820D1-8581-4BB2-A48D-AD7F224FEA45}"/>
    <cellStyle name="Input 8 3 2 2 11" xfId="9598" xr:uid="{DBF5E7E3-913B-4141-9EC5-F76C4A17A82A}"/>
    <cellStyle name="Input 8 3 2 2 11 2" xfId="19014" xr:uid="{B64AFEFA-BA4D-4B89-9AD2-25F03B34B3D0}"/>
    <cellStyle name="Input 8 3 2 2 11 3" xfId="20726" xr:uid="{A8A93C27-C42C-4BF2-8814-0F115B98E7AC}"/>
    <cellStyle name="Input 8 3 2 2 12" xfId="8856" xr:uid="{3200E039-9F02-48AA-AC72-AD2171F2B712}"/>
    <cellStyle name="Input 8 3 2 2 13" xfId="21515" xr:uid="{2652CE83-529A-4CF4-B3C0-AD0A57CAAB88}"/>
    <cellStyle name="Input 8 3 2 2 2" xfId="1029" xr:uid="{120A190F-92CC-4711-8553-226B27ABC073}"/>
    <cellStyle name="Input 8 3 2 2 2 10" xfId="9730" xr:uid="{53034329-F4CB-4928-AFC2-2C63D3B1E9A5}"/>
    <cellStyle name="Input 8 3 2 2 2 10 2" xfId="19146" xr:uid="{F1CB2971-B4F6-4FC1-9E0E-BC3DA4B97A09}"/>
    <cellStyle name="Input 8 3 2 2 2 10 3" xfId="23840" xr:uid="{88CEA381-5274-4BDB-8286-D70219F9CD0D}"/>
    <cellStyle name="Input 8 3 2 2 2 11" xfId="8373" xr:uid="{B224698D-A61A-4174-BCF7-432FC9CC28FB}"/>
    <cellStyle name="Input 8 3 2 2 2 12" xfId="18889" xr:uid="{E6D2C5D0-95E3-47A9-9C48-D780395028A9}"/>
    <cellStyle name="Input 8 3 2 2 2 2" xfId="2195" xr:uid="{7C497A7B-B4DA-481D-9547-FD0A8C1E090A}"/>
    <cellStyle name="Input 8 3 2 2 2 2 2" xfId="5105" xr:uid="{24B2BC8E-5F57-452E-B708-01D1A0A6EDD2}"/>
    <cellStyle name="Input 8 3 2 2 2 2 2 2" xfId="16150" xr:uid="{CEED6064-628B-4DE0-A9A9-0527F3E2D0E1}"/>
    <cellStyle name="Input 8 3 2 2 2 2 2 3" xfId="24433" xr:uid="{77CB954F-B904-4AE1-8AF4-21962E3448E9}"/>
    <cellStyle name="Input 8 3 2 2 2 2 2 4" xfId="29583" xr:uid="{4FD0E2DE-1553-467F-9882-D921E3205105}"/>
    <cellStyle name="Input 8 3 2 2 2 2 2 5" xfId="34152" xr:uid="{537B90E2-A675-4C2F-AB27-21F774A62101}"/>
    <cellStyle name="Input 8 3 2 2 2 2 3" xfId="10593" xr:uid="{7C45887B-D409-4521-8670-D6960CE45529}"/>
    <cellStyle name="Input 8 3 2 2 2 2 4" xfId="19865" xr:uid="{100AF227-E7AA-484E-8977-DA5C62E9C167}"/>
    <cellStyle name="Input 8 3 2 2 2 2 5" xfId="21638" xr:uid="{43100398-6E84-4A9C-8C8C-8E8B302BFD5B}"/>
    <cellStyle name="Input 8 3 2 2 2 2 6" xfId="23313" xr:uid="{954F500B-E07E-41EF-8E98-517B7675B4F2}"/>
    <cellStyle name="Input 8 3 2 2 2 3" xfId="2930" xr:uid="{46F506D4-BC5C-4509-89E7-EDB6A38F1812}"/>
    <cellStyle name="Input 8 3 2 2 2 3 2" xfId="5833" xr:uid="{EADA19AC-6BFB-4A45-A42E-B9450D6E777A}"/>
    <cellStyle name="Input 8 3 2 2 2 3 2 2" xfId="16606" xr:uid="{7D0148A4-D5A9-47F5-A920-0F88A84A3346}"/>
    <cellStyle name="Input 8 3 2 2 2 3 2 3" xfId="24889" xr:uid="{784ACFCC-4E44-4995-9835-BD72C1EF0F27}"/>
    <cellStyle name="Input 8 3 2 2 2 3 2 4" xfId="30039" xr:uid="{86FB659B-C19F-477A-BC1E-119D872CF88F}"/>
    <cellStyle name="Input 8 3 2 2 2 3 2 5" xfId="34608" xr:uid="{570E07B8-C561-48FF-8A92-BE64CCA1BF3C}"/>
    <cellStyle name="Input 8 3 2 2 2 3 3" xfId="11126" xr:uid="{6F35FDC1-1C56-4541-A321-4F7F40C9D8A0}"/>
    <cellStyle name="Input 8 3 2 2 2 3 4" xfId="20371" xr:uid="{B3749CCA-88D7-41AA-9436-50031C394BB3}"/>
    <cellStyle name="Input 8 3 2 2 2 3 5" xfId="23174" xr:uid="{8B5C341E-CEDA-4CF3-90C1-CFEAF3EB0E3C}"/>
    <cellStyle name="Input 8 3 2 2 2 3 6" xfId="20936" xr:uid="{A930B037-6A2F-4885-A41D-7F210D519C52}"/>
    <cellStyle name="Input 8 3 2 2 2 4" xfId="3389" xr:uid="{6DC560CC-C292-4E23-A0A8-681B5C43667E}"/>
    <cellStyle name="Input 8 3 2 2 2 4 2" xfId="6287" xr:uid="{CE0290B8-0927-4C5B-BB3B-5A8AFD547244}"/>
    <cellStyle name="Input 8 3 2 2 2 4 2 2" xfId="16713" xr:uid="{10FE725C-237D-4D60-8B2A-D0C84780DEE2}"/>
    <cellStyle name="Input 8 3 2 2 2 4 2 3" xfId="24996" xr:uid="{BAA8919D-8735-4016-8055-C9E9961E0C8E}"/>
    <cellStyle name="Input 8 3 2 2 2 4 2 4" xfId="30146" xr:uid="{1F53E1E3-E02A-4711-A3D5-0CEEE7D7BEFC}"/>
    <cellStyle name="Input 8 3 2 2 2 4 2 5" xfId="34715" xr:uid="{7F7F336C-47DD-4992-987A-F340EA996427}"/>
    <cellStyle name="Input 8 3 2 2 2 4 3" xfId="11236" xr:uid="{C3619FDC-1F11-4210-9CFD-6F016D296AC2}"/>
    <cellStyle name="Input 8 3 2 2 2 4 4" xfId="20482" xr:uid="{C2A7D9D1-5536-4A29-9111-516DA8249AE1}"/>
    <cellStyle name="Input 8 3 2 2 2 4 5" xfId="23111" xr:uid="{D84404EF-8A94-4789-93A8-3C44B38769AF}"/>
    <cellStyle name="Input 8 3 2 2 2 4 6" xfId="27342" xr:uid="{30927E59-76E7-4F36-B1D5-38B3BB4E7C4D}"/>
    <cellStyle name="Input 8 3 2 2 2 5" xfId="3674" xr:uid="{49BCA827-8BF3-455C-B9EA-64941A5BCFAD}"/>
    <cellStyle name="Input 8 3 2 2 2 5 2" xfId="6571" xr:uid="{D42D0F3B-63C7-4B9E-9470-4AC49400BF10}"/>
    <cellStyle name="Input 8 3 2 2 2 5 2 2" xfId="17133" xr:uid="{5719A058-B4B9-4A96-9A51-EB8FC071E2DB}"/>
    <cellStyle name="Input 8 3 2 2 2 5 2 3" xfId="25416" xr:uid="{9FC12DB7-AA50-4B90-9D08-5C90E74E22A4}"/>
    <cellStyle name="Input 8 3 2 2 2 5 2 4" xfId="30566" xr:uid="{0D023A44-1D41-4572-B90C-767C0ADB00D5}"/>
    <cellStyle name="Input 8 3 2 2 2 5 2 5" xfId="35135" xr:uid="{181A14AE-8A55-4C8C-B7E5-073B17402090}"/>
    <cellStyle name="Input 8 3 2 2 2 5 3" xfId="12407" xr:uid="{B95CCA86-5304-4A18-932B-544A6DA9DF74}"/>
    <cellStyle name="Input 8 3 2 2 2 5 4" xfId="21342" xr:uid="{40D7EDEE-2DA3-4C1A-96A6-318054D0A327}"/>
    <cellStyle name="Input 8 3 2 2 2 5 5" xfId="27129" xr:uid="{CCD3507B-40CA-404A-BFAB-8F287AABEEFF}"/>
    <cellStyle name="Input 8 3 2 2 2 5 6" xfId="32230" xr:uid="{62BF8B62-1D71-4257-9905-53D3CDCCF828}"/>
    <cellStyle name="Input 8 3 2 2 2 6" xfId="4440" xr:uid="{39FDC540-BBED-444F-B6BA-D68AD22013F5}"/>
    <cellStyle name="Input 8 3 2 2 2 6 2" xfId="17694" xr:uid="{4BC8EEED-2446-4EC6-AA87-C8EF59E10F8A}"/>
    <cellStyle name="Input 8 3 2 2 2 6 2 2" xfId="25977" xr:uid="{44055CB6-B275-4F93-AA62-F89BACB37B05}"/>
    <cellStyle name="Input 8 3 2 2 2 6 2 3" xfId="31127" xr:uid="{D137C155-BF47-48E9-A88B-99B1316912D4}"/>
    <cellStyle name="Input 8 3 2 2 2 6 2 4" xfId="35696" xr:uid="{D92E3D97-ED97-4D12-ADCA-56293F9EC331}"/>
    <cellStyle name="Input 8 3 2 2 2 6 3" xfId="14079" xr:uid="{D570B473-4E72-4117-A16E-28808BA4B8AF}"/>
    <cellStyle name="Input 8 3 2 2 2 6 4" xfId="22599" xr:uid="{33784B0E-1643-460C-8625-8029A6801E0A}"/>
    <cellStyle name="Input 8 3 2 2 2 6 5" xfId="28010" xr:uid="{C7CB6616-F490-4B74-BE81-CB5159A5EB36}"/>
    <cellStyle name="Input 8 3 2 2 2 6 6" xfId="32791" xr:uid="{1D38B2DD-BCF9-4C70-A951-A2EB0A5884A0}"/>
    <cellStyle name="Input 8 3 2 2 2 7" xfId="7684" xr:uid="{EE77BB49-7C0B-47AF-8827-740BD248BE16}"/>
    <cellStyle name="Input 8 3 2 2 2 7 2" xfId="17299" xr:uid="{D3E21F18-BC50-491E-8336-CC08A92F455D}"/>
    <cellStyle name="Input 8 3 2 2 2 7 2 2" xfId="25582" xr:uid="{C56F56AC-BC2D-4A53-9A62-53DCC9C13FAD}"/>
    <cellStyle name="Input 8 3 2 2 2 7 2 3" xfId="30732" xr:uid="{357E5773-27E2-4DE3-B62F-7AB60B892425}"/>
    <cellStyle name="Input 8 3 2 2 2 7 2 4" xfId="35301" xr:uid="{615F9D2C-6C6A-40F0-B3BE-1BAD06A56B10}"/>
    <cellStyle name="Input 8 3 2 2 2 7 3" xfId="13410" xr:uid="{E70C0817-D7EC-4245-9D21-9037644DC3B1}"/>
    <cellStyle name="Input 8 3 2 2 2 7 4" xfId="22028" xr:uid="{9E58ED75-773E-4D5B-B100-53188E252086}"/>
    <cellStyle name="Input 8 3 2 2 2 7 5" xfId="27535" xr:uid="{FA157750-6F1F-47AF-BCD2-E5CD6A7EFAE1}"/>
    <cellStyle name="Input 8 3 2 2 2 7 6" xfId="32396" xr:uid="{F6C8ACD4-3BF0-4BF6-9184-B7301E89BEA5}"/>
    <cellStyle name="Input 8 3 2 2 2 8" xfId="7320" xr:uid="{564F7F60-8DD9-4BAF-85D7-9135CBAC4358}"/>
    <cellStyle name="Input 8 3 2 2 2 8 2" xfId="18402" xr:uid="{2A3D8B30-1F79-485D-AF09-51F9665F3384}"/>
    <cellStyle name="Input 8 3 2 2 2 8 2 2" xfId="26685" xr:uid="{985DE316-3D16-4891-A9BA-1C74BA04E555}"/>
    <cellStyle name="Input 8 3 2 2 2 8 2 3" xfId="31835" xr:uid="{C0FEFFC4-DEB1-4624-BB4E-A543C5736133}"/>
    <cellStyle name="Input 8 3 2 2 2 8 2 4" xfId="36404" xr:uid="{C56EA4B2-948A-405C-A018-C264081CF8FA}"/>
    <cellStyle name="Input 8 3 2 2 2 8 3" xfId="15141" xr:uid="{1B3A3511-5436-4D93-B24E-F08A41A55A21}"/>
    <cellStyle name="Input 8 3 2 2 2 8 4" xfId="23540" xr:uid="{60950208-00B6-49BA-A63C-A8ECD7418A20}"/>
    <cellStyle name="Input 8 3 2 2 2 8 5" xfId="28823" xr:uid="{D0858319-304C-4C91-AE86-DB5525BC84CF}"/>
    <cellStyle name="Input 8 3 2 2 2 8 6" xfId="33499" xr:uid="{9B01DEC4-1FF5-417B-9A56-2DAFFB30F17F}"/>
    <cellStyle name="Input 8 3 2 2 2 9" xfId="8114" xr:uid="{EEBF0B64-D765-4A2D-942C-018763B6D184}"/>
    <cellStyle name="Input 8 3 2 2 2 9 2" xfId="18002" xr:uid="{3C42F917-9F37-42D7-B376-1940E84FD578}"/>
    <cellStyle name="Input 8 3 2 2 2 9 2 2" xfId="26285" xr:uid="{6CCA262D-CB0B-4159-AF8A-EB01D6DD2D4E}"/>
    <cellStyle name="Input 8 3 2 2 2 9 2 3" xfId="31435" xr:uid="{E81AF0E9-5EEA-4720-97F2-BFF1F6F9FCF4}"/>
    <cellStyle name="Input 8 3 2 2 2 9 2 4" xfId="36004" xr:uid="{B043866B-D1D5-48E8-AE4D-641EE2F145FB}"/>
    <cellStyle name="Input 8 3 2 2 2 9 3" xfId="22908" xr:uid="{5ECFD92B-CC48-4840-B583-B77FA6C9C15F}"/>
    <cellStyle name="Input 8 3 2 2 2 9 4" xfId="28318" xr:uid="{03EF2A24-6B64-4F96-882B-8ECD99187F8D}"/>
    <cellStyle name="Input 8 3 2 2 2 9 5" xfId="33099" xr:uid="{1FBFA7D4-1459-4A78-9FAA-CF675C2227BE}"/>
    <cellStyle name="Input 8 3 2 2 3" xfId="2072" xr:uid="{429C2831-E570-41AE-831D-7CDFA1E21402}"/>
    <cellStyle name="Input 8 3 2 2 3 2" xfId="4982" xr:uid="{DD788264-176D-43F3-8CA9-1ACD146CD44B}"/>
    <cellStyle name="Input 8 3 2 2 3 2 2" xfId="16018" xr:uid="{0880BDD0-2FBD-4EBB-A952-005AA9994454}"/>
    <cellStyle name="Input 8 3 2 2 3 2 3" xfId="24301" xr:uid="{8DF93BD8-2AD5-4FAE-A544-4EFDB6562242}"/>
    <cellStyle name="Input 8 3 2 2 3 2 4" xfId="29451" xr:uid="{E6D9DBDB-A0DB-4D25-9584-5BB544BCFE00}"/>
    <cellStyle name="Input 8 3 2 2 3 2 5" xfId="34020" xr:uid="{54FE5563-EDE5-404A-9937-E377313C8FEB}"/>
    <cellStyle name="Input 8 3 2 2 3 3" xfId="10461" xr:uid="{5ECCB211-352E-4D19-8B7F-785D45B6092B}"/>
    <cellStyle name="Input 8 3 2 2 3 4" xfId="19733" xr:uid="{9497393A-62E3-48D0-B7F2-415E52AE54D8}"/>
    <cellStyle name="Input 8 3 2 2 3 5" xfId="23225" xr:uid="{E7976FB7-7248-402F-837B-91A247B6FD20}"/>
    <cellStyle name="Input 8 3 2 2 3 6" xfId="23810" xr:uid="{466BE926-F5E4-452A-A2BC-032516DB796E}"/>
    <cellStyle name="Input 8 3 2 2 4" xfId="2421" xr:uid="{4866FFCB-9E4B-4444-94D3-996A7F12AF8A}"/>
    <cellStyle name="Input 8 3 2 2 4 2" xfId="5326" xr:uid="{801C0D1C-D76E-43E6-A0D3-B877BB7E8790}"/>
    <cellStyle name="Input 8 3 2 2 4 2 2" xfId="16474" xr:uid="{CE749F64-3315-4973-9D57-54257A44E2E8}"/>
    <cellStyle name="Input 8 3 2 2 4 2 3" xfId="24757" xr:uid="{92A2C103-2DA0-47D9-BF6B-4A49E940A73D}"/>
    <cellStyle name="Input 8 3 2 2 4 2 4" xfId="29907" xr:uid="{19DB1498-D52B-40E7-9080-4122C1780DA8}"/>
    <cellStyle name="Input 8 3 2 2 4 2 5" xfId="34476" xr:uid="{51FAEEA2-2F10-4E2D-9C64-BEE854F49254}"/>
    <cellStyle name="Input 8 3 2 2 4 3" xfId="10994" xr:uid="{15114DAC-5FBF-4821-974D-2F1EE3A52DF7}"/>
    <cellStyle name="Input 8 3 2 2 4 4" xfId="20239" xr:uid="{D37552BF-A2C0-411F-9C26-50C9E129F869}"/>
    <cellStyle name="Input 8 3 2 2 4 5" xfId="23822" xr:uid="{794C64FD-D495-4887-8E86-D8138A142254}"/>
    <cellStyle name="Input 8 3 2 2 4 6" xfId="27236" xr:uid="{3DB94250-EEEA-4B4A-9399-3E2BB18B101A}"/>
    <cellStyle name="Input 8 3 2 2 5" xfId="3257" xr:uid="{686A8832-910F-4AD3-9E90-EB726162879C}"/>
    <cellStyle name="Input 8 3 2 2 5 2" xfId="6155" xr:uid="{06796557-6ABC-4454-8862-37A7F0A6DCB1}"/>
    <cellStyle name="Input 8 3 2 2 5 2 2" xfId="15790" xr:uid="{A97487A3-14A3-4564-90B1-2BCDB90D142F}"/>
    <cellStyle name="Input 8 3 2 2 5 2 3" xfId="24073" xr:uid="{57ABCC78-3F03-485D-A022-DC02ADA19B66}"/>
    <cellStyle name="Input 8 3 2 2 5 2 4" xfId="29223" xr:uid="{B9B63024-7E73-404A-B0D6-A10477C8A1C9}"/>
    <cellStyle name="Input 8 3 2 2 5 2 5" xfId="33792" xr:uid="{FC280E96-5A3E-4A91-9B36-B0B8878B4AB4}"/>
    <cellStyle name="Input 8 3 2 2 5 3" xfId="10028" xr:uid="{5E20ED02-0ACD-4F41-B477-A8F83BCE615A}"/>
    <cellStyle name="Input 8 3 2 2 5 4" xfId="19375" xr:uid="{8D427CF0-2929-4F34-98EF-0E2A212CE147}"/>
    <cellStyle name="Input 8 3 2 2 5 5" xfId="18828" xr:uid="{7147803A-1BF1-4388-B1AD-A384D0EBD2AF}"/>
    <cellStyle name="Input 8 3 2 2 5 6" xfId="28559" xr:uid="{94E2BFAF-AEC6-42BC-AE6B-1A2EEBCD57D3}"/>
    <cellStyle name="Input 8 3 2 2 6" xfId="3542" xr:uid="{7D77E142-7B36-4A9F-B2B0-F0216CCDDD1D}"/>
    <cellStyle name="Input 8 3 2 2 6 2" xfId="6439" xr:uid="{02528CA8-9E7A-4B3B-84E0-E9F318E98E36}"/>
    <cellStyle name="Input 8 3 2 2 6 2 2" xfId="17001" xr:uid="{855FB29B-D196-488A-B80C-6E2800B1D863}"/>
    <cellStyle name="Input 8 3 2 2 6 2 3" xfId="25284" xr:uid="{91B7002B-1989-47C7-9F1C-F317F111DF9D}"/>
    <cellStyle name="Input 8 3 2 2 6 2 4" xfId="30434" xr:uid="{8DE26893-590F-44F2-BB5F-71810F7ACF1E}"/>
    <cellStyle name="Input 8 3 2 2 6 2 5" xfId="35003" xr:uid="{E7A0BDD3-757D-46CC-AA0D-DBC9A0A0A0DE}"/>
    <cellStyle name="Input 8 3 2 2 6 3" xfId="12275" xr:uid="{63266F41-50A8-411F-BCFD-5A8E6A654810}"/>
    <cellStyle name="Input 8 3 2 2 6 4" xfId="21210" xr:uid="{65512CD4-B8E0-4BD7-8C77-DC2B27BAC630}"/>
    <cellStyle name="Input 8 3 2 2 6 5" xfId="26997" xr:uid="{52063748-33D0-4F2B-85A4-A46D7B15A035}"/>
    <cellStyle name="Input 8 3 2 2 6 6" xfId="32098" xr:uid="{478A9339-4DAC-4BC1-848A-5DCA6DE6237F}"/>
    <cellStyle name="Input 8 3 2 2 7" xfId="4308" xr:uid="{7EB65F15-3C8E-4513-A830-0267764A49C3}"/>
    <cellStyle name="Input 8 3 2 2 7 2" xfId="17182" xr:uid="{B4790E11-F79C-4C1B-A5C8-80834B8C47AA}"/>
    <cellStyle name="Input 8 3 2 2 7 2 2" xfId="25465" xr:uid="{9462D6E5-548A-40C5-A87C-97F74093079E}"/>
    <cellStyle name="Input 8 3 2 2 7 2 3" xfId="30615" xr:uid="{75E95512-C6C2-40FE-9AC6-652841930162}"/>
    <cellStyle name="Input 8 3 2 2 7 2 4" xfId="35184" xr:uid="{91B89B47-4AE1-48F6-B6FA-B6CB571001E2}"/>
    <cellStyle name="Input 8 3 2 2 7 3" xfId="13210" xr:uid="{3B18A4C7-E17E-446E-811E-8B5C13034E33}"/>
    <cellStyle name="Input 8 3 2 2 7 4" xfId="21846" xr:uid="{0B039C5E-3F11-4180-A641-9B608FF89986}"/>
    <cellStyle name="Input 8 3 2 2 7 5" xfId="27388" xr:uid="{23C3649E-8FC3-4486-B4BA-3B9143E38597}"/>
    <cellStyle name="Input 8 3 2 2 7 6" xfId="32279" xr:uid="{675B0D42-871D-4EF8-8C71-7CDE664D7059}"/>
    <cellStyle name="Input 8 3 2 2 8" xfId="7562" xr:uid="{8B169107-2C40-4B08-A8AD-B73CFE0DC892}"/>
    <cellStyle name="Input 8 3 2 2 8 2" xfId="17722" xr:uid="{BD6FDCD4-7292-48D4-9102-ACBC4B5C4965}"/>
    <cellStyle name="Input 8 3 2 2 8 2 2" xfId="26005" xr:uid="{25A92AF2-A007-4E95-9E8D-67AC2A3435FE}"/>
    <cellStyle name="Input 8 3 2 2 8 2 3" xfId="31155" xr:uid="{A91477E9-C393-4B7C-A1FF-DE553E32E9DA}"/>
    <cellStyle name="Input 8 3 2 2 8 2 4" xfId="35724" xr:uid="{2FFC33EF-C019-4DF3-81FD-825C69CE9EDC}"/>
    <cellStyle name="Input 8 3 2 2 8 3" xfId="14105" xr:uid="{B539B737-3AD8-4F96-AE5B-547877A9CD0E}"/>
    <cellStyle name="Input 8 3 2 2 8 4" xfId="22627" xr:uid="{CB14BC7A-CCD6-47A6-9783-315891E9C13E}"/>
    <cellStyle name="Input 8 3 2 2 8 5" xfId="28038" xr:uid="{7CE723FB-CFB7-4E23-80D0-340216E57D0B}"/>
    <cellStyle name="Input 8 3 2 2 8 6" xfId="32819" xr:uid="{0168B7A8-AE65-4740-A36D-77ED7E5C3052}"/>
    <cellStyle name="Input 8 3 2 2 9" xfId="7230" xr:uid="{2DC9411B-4DA7-48A6-AE32-59B85E2E9914}"/>
    <cellStyle name="Input 8 3 2 2 9 2" xfId="18270" xr:uid="{FA8C4798-5AA8-48DD-A25B-BBFB131711CE}"/>
    <cellStyle name="Input 8 3 2 2 9 2 2" xfId="26553" xr:uid="{83B51DD6-F780-4B6E-9110-B4F74065178D}"/>
    <cellStyle name="Input 8 3 2 2 9 2 3" xfId="31703" xr:uid="{B2E22AA1-877E-4C4D-B4A1-AF849BA098D8}"/>
    <cellStyle name="Input 8 3 2 2 9 2 4" xfId="36272" xr:uid="{002165FD-7DCB-4060-99C2-A994BA45E455}"/>
    <cellStyle name="Input 8 3 2 2 9 3" xfId="15013" xr:uid="{B945668C-F0FA-410B-A34F-040E6D83E631}"/>
    <cellStyle name="Input 8 3 2 2 9 4" xfId="23408" xr:uid="{FC9C6B99-865E-40D1-B1ED-EF9B454EB26A}"/>
    <cellStyle name="Input 8 3 2 2 9 5" xfId="28691" xr:uid="{FA365068-B04C-44A0-9114-A824A02BF233}"/>
    <cellStyle name="Input 8 3 2 2 9 6" xfId="33367" xr:uid="{CEA60A68-3D7F-4F24-A0FA-2AF202D2E62A}"/>
    <cellStyle name="Input 8 3 2 3" xfId="965" xr:uid="{6D7CDF92-8DE4-49DE-91FB-503DC7158A19}"/>
    <cellStyle name="Input 8 3 2 3 10" xfId="9666" xr:uid="{04FC9890-EEF9-4613-889E-BCC4A010EDF0}"/>
    <cellStyle name="Input 8 3 2 3 10 2" xfId="19082" xr:uid="{0764C20C-4352-43EE-ADEC-E3CB2BEE18CB}"/>
    <cellStyle name="Input 8 3 2 3 10 3" xfId="23768" xr:uid="{54575364-F9F3-48FC-B887-D7AA7BFF8A42}"/>
    <cellStyle name="Input 8 3 2 3 11" xfId="8394" xr:uid="{6E39199D-7585-4213-BD0B-37ED06001444}"/>
    <cellStyle name="Input 8 3 2 3 12" xfId="23176" xr:uid="{6BADD781-F6D5-4F39-B6F1-0A22DABE8C39}"/>
    <cellStyle name="Input 8 3 2 3 2" xfId="2135" xr:uid="{5D0AD950-BB9C-4655-8127-7E33471DC43A}"/>
    <cellStyle name="Input 8 3 2 3 2 2" xfId="5045" xr:uid="{34ABEB9E-0BB8-4DBE-AE06-0F9D9F5B2551}"/>
    <cellStyle name="Input 8 3 2 3 2 2 2" xfId="16086" xr:uid="{6838F662-2B02-435F-A544-B6DC72948F33}"/>
    <cellStyle name="Input 8 3 2 3 2 2 3" xfId="24369" xr:uid="{C8027C14-8032-488D-B31A-ABC3A52D36B2}"/>
    <cellStyle name="Input 8 3 2 3 2 2 4" xfId="29519" xr:uid="{5652490C-EAD6-4525-B45F-FD8FDA42A81D}"/>
    <cellStyle name="Input 8 3 2 3 2 2 5" xfId="34088" xr:uid="{C3CC48C3-C3CE-410F-847D-248D9D950A85}"/>
    <cellStyle name="Input 8 3 2 3 2 3" xfId="10529" xr:uid="{47840D0C-CEBF-4779-888D-D52B0E06832A}"/>
    <cellStyle name="Input 8 3 2 3 2 4" xfId="19801" xr:uid="{62B7191B-4B53-4E46-B653-B50B9B1CE21D}"/>
    <cellStyle name="Input 8 3 2 3 2 5" xfId="23223" xr:uid="{CDB9D3EE-A938-4BEC-AEA2-49997F5825E8}"/>
    <cellStyle name="Input 8 3 2 3 2 6" xfId="18712" xr:uid="{1A9DF388-F565-453C-9FBB-43E9C1981875}"/>
    <cellStyle name="Input 8 3 2 3 3" xfId="2964" xr:uid="{B731C7DE-188D-4905-B6A5-B19EA10CC77C}"/>
    <cellStyle name="Input 8 3 2 3 3 2" xfId="5866" xr:uid="{88C07318-9D54-457D-8CA0-8535661AC887}"/>
    <cellStyle name="Input 8 3 2 3 3 2 2" xfId="16542" xr:uid="{D8191CF2-0AD2-4324-8262-09ED08CE5E53}"/>
    <cellStyle name="Input 8 3 2 3 3 2 3" xfId="24825" xr:uid="{A8217B63-0E14-490A-8F56-1BE029E23AB3}"/>
    <cellStyle name="Input 8 3 2 3 3 2 4" xfId="29975" xr:uid="{9CD28B3A-D327-475D-A1A8-4CE0D7423B82}"/>
    <cellStyle name="Input 8 3 2 3 3 2 5" xfId="34544" xr:uid="{5C03E5E6-DA73-4C31-A1B8-D16145B54AB0}"/>
    <cellStyle name="Input 8 3 2 3 3 3" xfId="11062" xr:uid="{B4795837-9685-4677-801D-AB31717C64E2}"/>
    <cellStyle name="Input 8 3 2 3 3 4" xfId="20307" xr:uid="{976F6900-710F-437A-98F3-3484779193F3}"/>
    <cellStyle name="Input 8 3 2 3 3 5" xfId="8782" xr:uid="{6E2B4826-B845-4DAD-9F9A-87D11626A25F}"/>
    <cellStyle name="Input 8 3 2 3 3 6" xfId="21041" xr:uid="{C85C3A3A-6E99-47F0-B493-55E2A977C5A1}"/>
    <cellStyle name="Input 8 3 2 3 4" xfId="3325" xr:uid="{DC784FF5-7F30-4E48-A929-EA9B2383B5C4}"/>
    <cellStyle name="Input 8 3 2 3 4 2" xfId="6223" xr:uid="{4D343C44-B3C4-44F9-B627-6BE42CE5E9C1}"/>
    <cellStyle name="Input 8 3 2 3 4 2 2" xfId="15798" xr:uid="{152AE872-5B58-440A-8666-7CB5F908201F}"/>
    <cellStyle name="Input 8 3 2 3 4 2 3" xfId="24081" xr:uid="{51A48668-97BF-4F15-B6B4-4EC95885A538}"/>
    <cellStyle name="Input 8 3 2 3 4 2 4" xfId="29231" xr:uid="{D5C93C6E-2D6D-4BC0-8BC3-A59495867CDE}"/>
    <cellStyle name="Input 8 3 2 3 4 2 5" xfId="33800" xr:uid="{B76F9F66-F9BD-4922-B56D-1BE9E27C2587}"/>
    <cellStyle name="Input 8 3 2 3 4 3" xfId="10046" xr:uid="{FF81A526-68ED-42A2-B820-F102823552DD}"/>
    <cellStyle name="Input 8 3 2 3 4 4" xfId="19389" xr:uid="{E04494A4-BFC3-4B26-A6B2-92023D3F5D7C}"/>
    <cellStyle name="Input 8 3 2 3 4 5" xfId="20632" xr:uid="{47ADD71F-3E7A-43C2-9DAB-7D99EEB6B893}"/>
    <cellStyle name="Input 8 3 2 3 4 6" xfId="27484" xr:uid="{28073ECA-D408-4A6A-8C86-5289B7095BF6}"/>
    <cellStyle name="Input 8 3 2 3 5" xfId="3610" xr:uid="{4B46BD81-BA8F-47F4-B5E5-111FDD50F71C}"/>
    <cellStyle name="Input 8 3 2 3 5 2" xfId="6507" xr:uid="{F7E0F331-2B3F-4CB1-8F4B-0030CBFEE0AF}"/>
    <cellStyle name="Input 8 3 2 3 5 2 2" xfId="17069" xr:uid="{F7C5C62C-D188-4AAF-ABE3-8EFF64293975}"/>
    <cellStyle name="Input 8 3 2 3 5 2 3" xfId="25352" xr:uid="{9F23E892-A717-4EAB-B67F-10D31D87B4CE}"/>
    <cellStyle name="Input 8 3 2 3 5 2 4" xfId="30502" xr:uid="{5AFA2D05-6626-4689-9832-B772839E942E}"/>
    <cellStyle name="Input 8 3 2 3 5 2 5" xfId="35071" xr:uid="{CBC491F0-AEFE-49D8-BEAC-ED059219832F}"/>
    <cellStyle name="Input 8 3 2 3 5 3" xfId="12343" xr:uid="{B1E6FC67-2F24-4C9D-829C-15092C621064}"/>
    <cellStyle name="Input 8 3 2 3 5 4" xfId="21278" xr:uid="{E88D410A-C5ED-4898-AD1C-C31E4274520E}"/>
    <cellStyle name="Input 8 3 2 3 5 5" xfId="27065" xr:uid="{C9B959B9-1CB1-499E-B3C7-6848D2E625CF}"/>
    <cellStyle name="Input 8 3 2 3 5 6" xfId="32166" xr:uid="{733D2409-C39F-45F6-BB31-BF3BF6F02646}"/>
    <cellStyle name="Input 8 3 2 3 6" xfId="4376" xr:uid="{F0A7EF2B-EEE2-4AAC-A727-9266935BC20E}"/>
    <cellStyle name="Input 8 3 2 3 6 2" xfId="17713" xr:uid="{D4710E78-75BA-4235-94F9-69A7F3E66644}"/>
    <cellStyle name="Input 8 3 2 3 6 2 2" xfId="25996" xr:uid="{FC2ADA15-204C-4EF0-947C-65F8578307E5}"/>
    <cellStyle name="Input 8 3 2 3 6 2 3" xfId="31146" xr:uid="{8B738CEC-116B-4073-87DE-FD282BE0B0BE}"/>
    <cellStyle name="Input 8 3 2 3 6 2 4" xfId="35715" xr:uid="{DC4A0711-C421-41F6-8FAA-F1045FDFD269}"/>
    <cellStyle name="Input 8 3 2 3 6 3" xfId="14096" xr:uid="{0A43A225-E03F-4115-A6BE-1F892755009A}"/>
    <cellStyle name="Input 8 3 2 3 6 4" xfId="22618" xr:uid="{E7396FAF-BBE0-458A-BB00-4DF416DEBBC9}"/>
    <cellStyle name="Input 8 3 2 3 6 5" xfId="28029" xr:uid="{1A703574-1A05-46EE-A46A-CB84FBA68382}"/>
    <cellStyle name="Input 8 3 2 3 6 6" xfId="32810" xr:uid="{284F3A35-3EB8-4C27-9E58-644725CE14B2}"/>
    <cellStyle name="Input 8 3 2 3 7" xfId="7626" xr:uid="{E3EDFA0B-E359-4B59-A259-6B6CB90C627D}"/>
    <cellStyle name="Input 8 3 2 3 7 2" xfId="17786" xr:uid="{3680AA11-7BA5-4ADD-837E-2CF22313BEDF}"/>
    <cellStyle name="Input 8 3 2 3 7 2 2" xfId="26069" xr:uid="{EAB423F3-F29B-46F6-AE69-7DB60B2745BD}"/>
    <cellStyle name="Input 8 3 2 3 7 2 3" xfId="31219" xr:uid="{4F24CC6A-3935-4200-B478-184CC2CDD780}"/>
    <cellStyle name="Input 8 3 2 3 7 2 4" xfId="35788" xr:uid="{D4B9DB56-C8B1-4CFB-BEEC-17CDF5916A94}"/>
    <cellStyle name="Input 8 3 2 3 7 3" xfId="14168" xr:uid="{12D7B042-14CF-4157-923F-4CC01B6EA814}"/>
    <cellStyle name="Input 8 3 2 3 7 4" xfId="22691" xr:uid="{9E72268D-56FA-4EBE-BCF3-1B59CF11665F}"/>
    <cellStyle name="Input 8 3 2 3 7 5" xfId="28102" xr:uid="{F59581DE-5F66-4908-9700-9F76C41E63A8}"/>
    <cellStyle name="Input 8 3 2 3 7 6" xfId="32883" xr:uid="{036915D8-ACD2-48CF-BD7C-EBFF32C2E436}"/>
    <cellStyle name="Input 8 3 2 3 8" xfId="7873" xr:uid="{FCE34919-00CA-45E9-A099-CC4660115691}"/>
    <cellStyle name="Input 8 3 2 3 8 2" xfId="18338" xr:uid="{EEAE8C55-B7AB-4825-BD88-7C4AED2C4077}"/>
    <cellStyle name="Input 8 3 2 3 8 2 2" xfId="26621" xr:uid="{4631CC17-DA1D-4805-A0FF-150511229C93}"/>
    <cellStyle name="Input 8 3 2 3 8 2 3" xfId="31771" xr:uid="{7BC32169-4E7A-416B-BB0B-C94175E42402}"/>
    <cellStyle name="Input 8 3 2 3 8 2 4" xfId="36340" xr:uid="{F05056D3-AAC9-4812-A23A-4280E3804051}"/>
    <cellStyle name="Input 8 3 2 3 8 3" xfId="15079" xr:uid="{A798670F-0F09-4531-A962-3178593D9620}"/>
    <cellStyle name="Input 8 3 2 3 8 4" xfId="23476" xr:uid="{955229B5-F842-4798-BB09-FBAF6507DB71}"/>
    <cellStyle name="Input 8 3 2 3 8 5" xfId="28759" xr:uid="{18CF0FEB-73DA-40E2-9C22-CBB279862BEE}"/>
    <cellStyle name="Input 8 3 2 3 8 6" xfId="33435" xr:uid="{FBC2312D-EC2C-4B23-B484-4D0A1C2C9D4E}"/>
    <cellStyle name="Input 8 3 2 3 9" xfId="8050" xr:uid="{AFA47176-F895-477E-92AA-AB362B95D56E}"/>
    <cellStyle name="Input 8 3 2 3 9 2" xfId="18011" xr:uid="{E374AC9A-D648-4750-9D4C-9DEBB0EF927E}"/>
    <cellStyle name="Input 8 3 2 3 9 2 2" xfId="26294" xr:uid="{069BD142-9299-4E94-BCA8-C3897F6169B0}"/>
    <cellStyle name="Input 8 3 2 3 9 2 3" xfId="31444" xr:uid="{B9F580EF-3961-4D60-88C4-13177B9A84B3}"/>
    <cellStyle name="Input 8 3 2 3 9 2 4" xfId="36013" xr:uid="{48C9F218-F489-4595-B5A7-4FCA0A6F03C9}"/>
    <cellStyle name="Input 8 3 2 3 9 3" xfId="22917" xr:uid="{A9E30813-A53D-4D43-ADA3-8E9F32E81F67}"/>
    <cellStyle name="Input 8 3 2 3 9 4" xfId="28327" xr:uid="{157E03CE-E739-4776-A05D-24CDF260549E}"/>
    <cellStyle name="Input 8 3 2 3 9 5" xfId="33108" xr:uid="{A49872BC-CD35-4266-8CA3-38211F5D4B6F}"/>
    <cellStyle name="Input 8 3 2 4" xfId="2005" xr:uid="{1BC0C110-B847-45C8-BCFF-25FA4B766677}"/>
    <cellStyle name="Input 8 3 2 4 2" xfId="4915" xr:uid="{496230B3-2A42-439E-B06C-B06F19CBEBBE}"/>
    <cellStyle name="Input 8 3 2 4 2 2" xfId="15946" xr:uid="{32381441-9494-4DFE-9BE8-F8E6359C8092}"/>
    <cellStyle name="Input 8 3 2 4 2 3" xfId="24229" xr:uid="{F5B9AE9C-D586-4048-ACCB-BFBBD79DEB91}"/>
    <cellStyle name="Input 8 3 2 4 2 4" xfId="29379" xr:uid="{93874D13-30A4-4D45-93DF-D0946A50A743}"/>
    <cellStyle name="Input 8 3 2 4 2 5" xfId="33948" xr:uid="{C6197562-0F16-4616-BEBD-D80C79427239}"/>
    <cellStyle name="Input 8 3 2 4 3" xfId="10389" xr:uid="{088E5EEA-7234-462E-AA9C-A42C515B813D}"/>
    <cellStyle name="Input 8 3 2 4 4" xfId="19661" xr:uid="{388B871F-ADB4-44A9-83C3-D9FE61DAE712}"/>
    <cellStyle name="Input 8 3 2 4 5" xfId="21375" xr:uid="{3840632E-10EA-4B47-9B02-A0E0714C16BB}"/>
    <cellStyle name="Input 8 3 2 4 6" xfId="21991" xr:uid="{271BB15C-69E4-4B48-A2B5-8BB94E23291D}"/>
    <cellStyle name="Input 8 3 2 5" xfId="2372" xr:uid="{08B49922-A760-4441-9F9B-029F4CD6936B}"/>
    <cellStyle name="Input 8 3 2 5 2" xfId="5277" xr:uid="{61272CF4-6F41-4D20-9D75-EA1BBE23F355}"/>
    <cellStyle name="Input 8 3 2 5 2 2" xfId="16400" xr:uid="{B8C3635F-A6E6-49C0-BF89-CE2A4A3637B7}"/>
    <cellStyle name="Input 8 3 2 5 2 3" xfId="24683" xr:uid="{EA64DC24-6365-4195-92BF-986B6A91C491}"/>
    <cellStyle name="Input 8 3 2 5 2 4" xfId="29833" xr:uid="{19133F82-11BB-47CC-9FD3-9A669BC00D38}"/>
    <cellStyle name="Input 8 3 2 5 2 5" xfId="34402" xr:uid="{FE1A505C-08DA-41DD-BC66-48903107CA34}"/>
    <cellStyle name="Input 8 3 2 5 3" xfId="10920" xr:uid="{38A10D76-5078-4914-ADE3-9E4CB5659250}"/>
    <cellStyle name="Input 8 3 2 5 4" xfId="20165" xr:uid="{5466435B-53F7-4642-B26B-CD46236C5F30}"/>
    <cellStyle name="Input 8 3 2 5 5" xfId="8880" xr:uid="{9ED768DD-91EA-4CD3-96FC-D675255BA747}"/>
    <cellStyle name="Input 8 3 2 5 6" xfId="27664" xr:uid="{5CCED915-5A41-4BD5-B739-B235A3E7471F}"/>
    <cellStyle name="Input 8 3 2 6" xfId="3186" xr:uid="{75D578B0-CF3C-4CA5-9E22-5AD5AFF5907E}"/>
    <cellStyle name="Input 8 3 2 6 2" xfId="6084" xr:uid="{E57CCA0F-7F7A-4D86-8825-CDE5AD66DE47}"/>
    <cellStyle name="Input 8 3 2 6 2 2" xfId="16692" xr:uid="{3F9F188F-FAA9-4ED7-8C27-0AA3B2F77407}"/>
    <cellStyle name="Input 8 3 2 6 2 3" xfId="24975" xr:uid="{09AD17E1-CFF3-4273-8CFF-E63D6EA2D178}"/>
    <cellStyle name="Input 8 3 2 6 2 4" xfId="30125" xr:uid="{66192F71-0923-4006-8BD1-BA34B668C024}"/>
    <cellStyle name="Input 8 3 2 6 2 5" xfId="34694" xr:uid="{9DE8001D-DE93-405E-8712-A28A9E8AD4CE}"/>
    <cellStyle name="Input 8 3 2 6 3" xfId="11214" xr:uid="{31B72DA3-E395-408B-B6C3-6563733DAF6D}"/>
    <cellStyle name="Input 8 3 2 6 4" xfId="20460" xr:uid="{CB5F7434-7589-4DD0-9C1A-A7144BC47DC7}"/>
    <cellStyle name="Input 8 3 2 6 5" xfId="21455" xr:uid="{413EF1AB-336D-43D7-ADAF-A1237A1A3CD5}"/>
    <cellStyle name="Input 8 3 2 6 6" xfId="27278" xr:uid="{562F79A0-6BE7-4206-9F77-E16A3585C797}"/>
    <cellStyle name="Input 8 3 2 7" xfId="3471" xr:uid="{0B8386FD-BB74-434F-9968-0F56C5308159}"/>
    <cellStyle name="Input 8 3 2 7 2" xfId="6368" xr:uid="{FCEDB4B6-52EF-467C-B3CF-1785CB4811C2}"/>
    <cellStyle name="Input 8 3 2 7 2 2" xfId="16930" xr:uid="{3973931A-C447-43E7-9317-BBE1EAB636A7}"/>
    <cellStyle name="Input 8 3 2 7 2 3" xfId="25213" xr:uid="{57F70AAB-B4C5-48CF-819B-9BB2D7EF7EFC}"/>
    <cellStyle name="Input 8 3 2 7 2 4" xfId="30363" xr:uid="{DD8465DC-41CE-4AB8-A167-CFB4585EA2D5}"/>
    <cellStyle name="Input 8 3 2 7 2 5" xfId="34932" xr:uid="{8A1DA74B-74B3-47E2-A36E-8CB0EA0ED7AE}"/>
    <cellStyle name="Input 8 3 2 7 3" xfId="12204" xr:uid="{4007B7D8-8662-4C88-A467-317BB1D0B021}"/>
    <cellStyle name="Input 8 3 2 7 4" xfId="21139" xr:uid="{F6039673-ED07-4CDA-8934-289457D7562A}"/>
    <cellStyle name="Input 8 3 2 7 5" xfId="26926" xr:uid="{7503B2D3-E235-448A-938C-8B79157914DB}"/>
    <cellStyle name="Input 8 3 2 7 6" xfId="22206" xr:uid="{BAE28CC7-D8B5-4D71-B1B0-DB92CA93B779}"/>
    <cellStyle name="Input 8 3 2 8" xfId="4237" xr:uid="{775C79C7-FEC6-4CBF-9A71-6026545B9318}"/>
    <cellStyle name="Input 8 3 2 8 2" xfId="17385" xr:uid="{D272B5C5-5469-47F1-B0A5-3232DA39ED58}"/>
    <cellStyle name="Input 8 3 2 8 2 2" xfId="25668" xr:uid="{A26B138B-B07F-4D73-8EBA-270D2B49F04A}"/>
    <cellStyle name="Input 8 3 2 8 2 3" xfId="30818" xr:uid="{022980E2-6379-4700-ACAF-220B3B9472CD}"/>
    <cellStyle name="Input 8 3 2 8 2 4" xfId="35387" xr:uid="{6A130D8C-C6FF-469E-B682-C70B83D560D4}"/>
    <cellStyle name="Input 8 3 2 8 3" xfId="13512" xr:uid="{C456D854-3603-4E12-8E34-95EA6F7E762A}"/>
    <cellStyle name="Input 8 3 2 8 4" xfId="22130" xr:uid="{51365874-E710-4B24-BAFE-A489F2651F20}"/>
    <cellStyle name="Input 8 3 2 8 5" xfId="27626" xr:uid="{9A96AE81-E724-4198-9F9A-39228410EAFB}"/>
    <cellStyle name="Input 8 3 2 8 6" xfId="32482" xr:uid="{A1C15FD4-5759-405F-93E0-8377A75CAD69}"/>
    <cellStyle name="Input 8 3 2 9" xfId="7499" xr:uid="{B0B26DB8-3D16-4FB4-ABE4-2A82032F4DB8}"/>
    <cellStyle name="Input 8 3 2 9 2" xfId="17965" xr:uid="{54F5D393-FE65-48A3-B18C-7EE07055D800}"/>
    <cellStyle name="Input 8 3 2 9 2 2" xfId="26248" xr:uid="{6F1B13B9-7A04-46D9-9296-7FDB31476597}"/>
    <cellStyle name="Input 8 3 2 9 2 3" xfId="31398" xr:uid="{517DB653-9A18-4799-93EF-C217AEAA978E}"/>
    <cellStyle name="Input 8 3 2 9 2 4" xfId="35967" xr:uid="{C83F37CB-EA6D-4ABC-9A58-417415F8FCAE}"/>
    <cellStyle name="Input 8 3 2 9 3" xfId="14343" xr:uid="{5710552B-A901-440C-8721-EB60C201BE36}"/>
    <cellStyle name="Input 8 3 2 9 4" xfId="22871" xr:uid="{CB016BDA-C611-43DA-9A2A-D35B3DC2BF9E}"/>
    <cellStyle name="Input 8 3 2 9 5" xfId="28281" xr:uid="{23DA8054-8623-44B5-8546-D775133FD449}"/>
    <cellStyle name="Input 8 3 2 9 6" xfId="33062" xr:uid="{432CCC53-FD3B-4BF0-A617-A7A4BB65C805}"/>
    <cellStyle name="Input 8 3 3" xfId="810" xr:uid="{878698CE-E12D-4293-A000-198C704E825B}"/>
    <cellStyle name="Input 8 3 3 10" xfId="7901" xr:uid="{625E089F-D394-4891-B362-F14A8A4DBFDB}"/>
    <cellStyle name="Input 8 3 3 10 2" xfId="18488" xr:uid="{B6ADC969-7A61-43FD-B41E-4B07F97FD603}"/>
    <cellStyle name="Input 8 3 3 10 2 2" xfId="26771" xr:uid="{277E1AF2-9BD9-4ACB-BAE0-A264D3BE880A}"/>
    <cellStyle name="Input 8 3 3 10 2 3" xfId="31921" xr:uid="{6379BCE9-0C70-4451-B637-357083EC3268}"/>
    <cellStyle name="Input 8 3 3 10 2 4" xfId="36490" xr:uid="{4C6FC74A-D400-41C8-A081-2717BFF3FF1B}"/>
    <cellStyle name="Input 8 3 3 10 3" xfId="23626" xr:uid="{5D1ADE31-3B9E-4FD3-ACF7-A647B75B7672}"/>
    <cellStyle name="Input 8 3 3 10 4" xfId="28909" xr:uid="{8CB53496-5002-4073-8356-607CC84391EB}"/>
    <cellStyle name="Input 8 3 3 10 5" xfId="33585" xr:uid="{0037AC66-F36A-4D7F-86C0-307B8EE8D6F4}"/>
    <cellStyle name="Input 8 3 3 11" xfId="9518" xr:uid="{9AB4EE57-D9CA-4EA3-A63A-D9A1FA81DB3A}"/>
    <cellStyle name="Input 8 3 3 11 2" xfId="18934" xr:uid="{372CFA0E-EF00-47E9-92F3-4E057EB2CF84}"/>
    <cellStyle name="Input 8 3 3 11 3" xfId="20728" xr:uid="{83FE7457-E0D5-4DB2-B87C-AD2C97C35CC1}"/>
    <cellStyle name="Input 8 3 3 12" xfId="14220" xr:uid="{5DF17A6F-0127-48DA-9034-95C54D6A4CA8}"/>
    <cellStyle name="Input 8 3 3 13" xfId="18621" xr:uid="{551E5057-1598-4867-9F4B-7E9F532449FE}"/>
    <cellStyle name="Input 8 3 3 2" xfId="957" xr:uid="{9346E728-12FD-4F9F-BFCD-BF7324ECEF96}"/>
    <cellStyle name="Input 8 3 3 2 10" xfId="9658" xr:uid="{6BAC35A0-C07F-42E3-8345-505329B07EEC}"/>
    <cellStyle name="Input 8 3 3 2 10 2" xfId="19074" xr:uid="{3C2F0AF4-4E4B-4067-8F2E-9D91D2D378F5}"/>
    <cellStyle name="Input 8 3 3 2 10 3" xfId="20724" xr:uid="{0509F814-0746-422D-BD84-7D08080BADD3}"/>
    <cellStyle name="Input 8 3 3 2 11" xfId="8398" xr:uid="{3F6DB80F-AB4F-444D-A6C5-1906CBA24F96}"/>
    <cellStyle name="Input 8 3 3 2 12" xfId="13827" xr:uid="{B711C1A9-1CE2-428D-AB51-120F2B35F741}"/>
    <cellStyle name="Input 8 3 3 2 2" xfId="2127" xr:uid="{783A2412-1AE7-4217-BEE0-FD331BBD257C}"/>
    <cellStyle name="Input 8 3 3 2 2 2" xfId="5037" xr:uid="{99F86FB4-F75D-41B1-8822-26888091E599}"/>
    <cellStyle name="Input 8 3 3 2 2 2 2" xfId="16078" xr:uid="{31A0BF30-DD65-433D-93EF-0B7C27E55801}"/>
    <cellStyle name="Input 8 3 3 2 2 2 3" xfId="24361" xr:uid="{CBD46476-82DA-429A-ACE3-04506C0B0C1E}"/>
    <cellStyle name="Input 8 3 3 2 2 2 4" xfId="29511" xr:uid="{BD9C4751-4580-4E71-A159-C38C4B9222EE}"/>
    <cellStyle name="Input 8 3 3 2 2 2 5" xfId="34080" xr:uid="{4886D5E5-B098-4A63-B3B4-CEECECDDBE76}"/>
    <cellStyle name="Input 8 3 3 2 2 3" xfId="10521" xr:uid="{2CAC97EA-E6CA-4D1E-AE1E-C225168FFC86}"/>
    <cellStyle name="Input 8 3 3 2 2 4" xfId="19793" xr:uid="{14BD6B7F-FFE5-4F1B-9958-0066AEADF32D}"/>
    <cellStyle name="Input 8 3 3 2 2 5" xfId="21637" xr:uid="{F9C94889-F564-452B-9E60-5B3001E10349}"/>
    <cellStyle name="Input 8 3 3 2 2 6" xfId="27255" xr:uid="{E45CC972-0B8E-472A-9E38-47CEA0757D06}"/>
    <cellStyle name="Input 8 3 3 2 3" xfId="2508" xr:uid="{9070E826-3782-4BBF-B1AD-DF4D15B89DF0}"/>
    <cellStyle name="Input 8 3 3 2 3 2" xfId="5413" xr:uid="{8346D8E5-44C0-4F71-83C1-D5A37ADCB8CE}"/>
    <cellStyle name="Input 8 3 3 2 3 2 2" xfId="16534" xr:uid="{93BAAFFB-690A-4841-928A-D983BC819A8B}"/>
    <cellStyle name="Input 8 3 3 2 3 2 3" xfId="24817" xr:uid="{7ED495C1-B045-49F8-A77A-B45E401C7150}"/>
    <cellStyle name="Input 8 3 3 2 3 2 4" xfId="29967" xr:uid="{58ED68A8-D1F1-4041-A101-3381372E3F21}"/>
    <cellStyle name="Input 8 3 3 2 3 2 5" xfId="34536" xr:uid="{6E7E0BE9-CB6B-41ED-93D9-2BAC22E972C8}"/>
    <cellStyle name="Input 8 3 3 2 3 3" xfId="11054" xr:uid="{91DDFDDD-2D26-46B3-8DD8-0BE297F73628}"/>
    <cellStyle name="Input 8 3 3 2 3 4" xfId="20299" xr:uid="{DA10A8E9-669B-4F42-8415-7C2C9A050591}"/>
    <cellStyle name="Input 8 3 3 2 3 5" xfId="21088" xr:uid="{91D6C2C8-DBE8-4780-9E5D-B0D5C6609CDA}"/>
    <cellStyle name="Input 8 3 3 2 3 6" xfId="27228" xr:uid="{42317461-2DC4-4FB5-9048-42286CEFB5E1}"/>
    <cellStyle name="Input 8 3 3 2 4" xfId="3317" xr:uid="{E7B77E41-B3B2-4025-9D8E-A42CC191D15B}"/>
    <cellStyle name="Input 8 3 3 2 4 2" xfId="6215" xr:uid="{E881A7E4-930E-400E-8CBF-2464DB563D8F}"/>
    <cellStyle name="Input 8 3 3 2 4 2 2" xfId="16679" xr:uid="{51122BD6-2EAC-4D50-8C30-CC7E563D9A44}"/>
    <cellStyle name="Input 8 3 3 2 4 2 3" xfId="24962" xr:uid="{19BF43A5-E727-45C5-A657-DD47E37557B1}"/>
    <cellStyle name="Input 8 3 3 2 4 2 4" xfId="30112" xr:uid="{9B8D2029-82EC-44FB-8352-0C5BDA87D959}"/>
    <cellStyle name="Input 8 3 3 2 4 2 5" xfId="34681" xr:uid="{DA27B41F-AA7A-4D48-BA21-B68FB37FB60E}"/>
    <cellStyle name="Input 8 3 3 2 4 3" xfId="11201" xr:uid="{C3BF82C8-5286-4050-9BFE-09FA077DDA7C}"/>
    <cellStyle name="Input 8 3 3 2 4 4" xfId="20447" xr:uid="{EFA50F4A-6DEA-44D1-AF5B-2822278DA2C8}"/>
    <cellStyle name="Input 8 3 3 2 4 5" xfId="18765" xr:uid="{063E434A-265E-4533-9E85-E29A77BCFC03}"/>
    <cellStyle name="Input 8 3 3 2 4 6" xfId="27213" xr:uid="{3244B141-3788-4180-82B1-C74001CD3790}"/>
    <cellStyle name="Input 8 3 3 2 5" xfId="3602" xr:uid="{CD7B433E-A818-436F-B052-428F0345C87E}"/>
    <cellStyle name="Input 8 3 3 2 5 2" xfId="6499" xr:uid="{ACE5999A-7D26-4A73-8455-2024E25461E7}"/>
    <cellStyle name="Input 8 3 3 2 5 2 2" xfId="17061" xr:uid="{D64DD0DC-339F-47DC-8E14-45A42643983F}"/>
    <cellStyle name="Input 8 3 3 2 5 2 3" xfId="25344" xr:uid="{C5483C53-89C5-4DE4-8613-ABE88401CA0F}"/>
    <cellStyle name="Input 8 3 3 2 5 2 4" xfId="30494" xr:uid="{CE728DF5-0A2E-48A1-9167-575EE3B3609A}"/>
    <cellStyle name="Input 8 3 3 2 5 2 5" xfId="35063" xr:uid="{B0F39D8B-748A-4415-822A-27B87F6573E5}"/>
    <cellStyle name="Input 8 3 3 2 5 3" xfId="12335" xr:uid="{C928D114-6463-44F0-8A55-82DC733ABAF7}"/>
    <cellStyle name="Input 8 3 3 2 5 4" xfId="21270" xr:uid="{652DF3C8-2BF0-44C5-A8DA-145619489E58}"/>
    <cellStyle name="Input 8 3 3 2 5 5" xfId="27057" xr:uid="{6CF09C19-D508-4D54-8AA1-E16339F8F3A8}"/>
    <cellStyle name="Input 8 3 3 2 5 6" xfId="32158" xr:uid="{44F995DD-5E58-4D0E-8BF3-8CF276FD8D89}"/>
    <cellStyle name="Input 8 3 3 2 6" xfId="4368" xr:uid="{9D25F5BE-7354-40F8-B3B2-1D3FCE7D993D}"/>
    <cellStyle name="Input 8 3 3 2 6 2" xfId="17756" xr:uid="{71B4EC68-9FCF-47A7-8778-AB4F6B5EE7AF}"/>
    <cellStyle name="Input 8 3 3 2 6 2 2" xfId="26039" xr:uid="{154BC1D6-919C-4B36-BEFC-E2E8FC10DF8D}"/>
    <cellStyle name="Input 8 3 3 2 6 2 3" xfId="31189" xr:uid="{E95DE663-A62B-4434-ACE3-AA88BFE6CF02}"/>
    <cellStyle name="Input 8 3 3 2 6 2 4" xfId="35758" xr:uid="{0FEE1E74-607A-44BA-959D-D6B29908A86B}"/>
    <cellStyle name="Input 8 3 3 2 6 3" xfId="14139" xr:uid="{AD164B33-112B-4892-B5D3-DCCA21FC47C4}"/>
    <cellStyle name="Input 8 3 3 2 6 4" xfId="22661" xr:uid="{C5C0145B-8A67-41AC-82F7-F42957E344D3}"/>
    <cellStyle name="Input 8 3 3 2 6 5" xfId="28072" xr:uid="{546934B4-282B-4F3D-B1E2-3E816EB5B50A}"/>
    <cellStyle name="Input 8 3 3 2 6 6" xfId="32853" xr:uid="{6381CA2B-5A6C-4669-A18C-3D446F93BBAC}"/>
    <cellStyle name="Input 8 3 3 2 7" xfId="7618" xr:uid="{27DD100D-F4E8-442C-8908-725BC676B8CE}"/>
    <cellStyle name="Input 8 3 3 2 7 2" xfId="18123" xr:uid="{BA5E733B-3529-44AB-84DF-E3623CDC2E07}"/>
    <cellStyle name="Input 8 3 3 2 7 2 2" xfId="26406" xr:uid="{75949F8A-BFC6-4B91-A54C-71C9344DDBD5}"/>
    <cellStyle name="Input 8 3 3 2 7 2 3" xfId="31556" xr:uid="{7BC70134-7A02-469E-9CA0-1F99A61A5310}"/>
    <cellStyle name="Input 8 3 3 2 7 2 4" xfId="36125" xr:uid="{804B1B90-6388-42E7-86C3-DABA3F6AB1CE}"/>
    <cellStyle name="Input 8 3 3 2 7 3" xfId="14491" xr:uid="{1D424A8B-A78A-45C7-8F94-249AAAA14D1F}"/>
    <cellStyle name="Input 8 3 3 2 7 4" xfId="23030" xr:uid="{F039D40C-3421-4E58-8210-EE6B9D9636A8}"/>
    <cellStyle name="Input 8 3 3 2 7 5" xfId="28439" xr:uid="{EFE2EE4A-2964-475D-91E4-176BB1C80AE5}"/>
    <cellStyle name="Input 8 3 3 2 7 6" xfId="33220" xr:uid="{D49DC8EB-B3D9-4506-A4EE-FF252A45B82B}"/>
    <cellStyle name="Input 8 3 3 2 8" xfId="7786" xr:uid="{A27E9F7E-97D9-40B3-B947-F88D2DA19872}"/>
    <cellStyle name="Input 8 3 3 2 8 2" xfId="18330" xr:uid="{4002318E-B69B-46EF-A539-269A48D9FD2B}"/>
    <cellStyle name="Input 8 3 3 2 8 2 2" xfId="26613" xr:uid="{1BB60721-1FA9-4AFB-B85E-CC1F9EB50610}"/>
    <cellStyle name="Input 8 3 3 2 8 2 3" xfId="31763" xr:uid="{16716A1B-F560-43A6-A3B8-5F7E5FD3EED8}"/>
    <cellStyle name="Input 8 3 3 2 8 2 4" xfId="36332" xr:uid="{8C3DF265-C4F3-468C-A726-5ABE3534E362}"/>
    <cellStyle name="Input 8 3 3 2 8 3" xfId="15071" xr:uid="{C5B6931A-BEA4-4FC3-BB45-DA905C153661}"/>
    <cellStyle name="Input 8 3 3 2 8 4" xfId="23468" xr:uid="{9CB6120B-2C86-40AD-B586-D0955B2E5E7F}"/>
    <cellStyle name="Input 8 3 3 2 8 5" xfId="28751" xr:uid="{8888FA5E-8317-4DFE-8C29-60C95D4C7D17}"/>
    <cellStyle name="Input 8 3 3 2 8 6" xfId="33427" xr:uid="{0DAEF654-BB00-4B08-A69E-2596CF4275A7}"/>
    <cellStyle name="Input 8 3 3 2 9" xfId="8042" xr:uid="{092137EA-3823-4821-8720-9388F90A6BA8}"/>
    <cellStyle name="Input 8 3 3 2 9 2" xfId="18566" xr:uid="{E4D7C4AA-36D5-45F6-825D-B101296D0310}"/>
    <cellStyle name="Input 8 3 3 2 9 2 2" xfId="26849" xr:uid="{65ED0F19-3A17-4366-AD11-0C630E2041A9}"/>
    <cellStyle name="Input 8 3 3 2 9 2 3" xfId="31999" xr:uid="{F5966848-50EF-42ED-98E4-BAFA3F1CBA06}"/>
    <cellStyle name="Input 8 3 3 2 9 2 4" xfId="36568" xr:uid="{715CCF6E-D236-4DC4-8903-02E461FDFA09}"/>
    <cellStyle name="Input 8 3 3 2 9 3" xfId="23704" xr:uid="{8F800BF4-EE5E-4C68-8A4C-8BA4F9226A95}"/>
    <cellStyle name="Input 8 3 3 2 9 4" xfId="28987" xr:uid="{0A6780BA-CE13-43B0-BC8A-FCF67CD55E98}"/>
    <cellStyle name="Input 8 3 3 2 9 5" xfId="33663" xr:uid="{C59E50BA-7368-4421-A207-BC6AD4ED9374}"/>
    <cellStyle name="Input 8 3 3 3" xfId="1996" xr:uid="{B4DEF767-2CA2-494F-9330-B2FB79CE9A05}"/>
    <cellStyle name="Input 8 3 3 3 2" xfId="4906" xr:uid="{681A8406-D799-483B-894C-04D22BDCE835}"/>
    <cellStyle name="Input 8 3 3 3 2 2" xfId="15937" xr:uid="{B71380E4-C9CB-4AFE-BD2D-EF4CA49D7073}"/>
    <cellStyle name="Input 8 3 3 3 2 3" xfId="24220" xr:uid="{5DEA5BCB-F209-4F9B-A5E8-95AE4BEDD6AA}"/>
    <cellStyle name="Input 8 3 3 3 2 4" xfId="29370" xr:uid="{542F3F64-9875-4277-9B83-2C41F0DA91F8}"/>
    <cellStyle name="Input 8 3 3 3 2 5" xfId="33939" xr:uid="{ABDCCAEA-7C95-4070-8644-F887884A88AC}"/>
    <cellStyle name="Input 8 3 3 3 3" xfId="10380" xr:uid="{06D28249-470A-41FB-807D-0249B7DDD7CC}"/>
    <cellStyle name="Input 8 3 3 3 4" xfId="19652" xr:uid="{2F790627-5258-4743-A5F9-203A262486D3}"/>
    <cellStyle name="Input 8 3 3 3 5" xfId="19447" xr:uid="{557187A0-745F-409E-8A34-765F9D4613C7}"/>
    <cellStyle name="Input 8 3 3 3 6" xfId="21027" xr:uid="{9E5AE05F-B572-4A84-BAB1-FA7646CD0A7C}"/>
    <cellStyle name="Input 8 3 3 4" xfId="2976" xr:uid="{C0DC5D37-F503-4C1E-BBCB-9992335929D4}"/>
    <cellStyle name="Input 8 3 3 4 2" xfId="5878" xr:uid="{64E7010F-6D61-4574-8EE9-0D7DD673BB0E}"/>
    <cellStyle name="Input 8 3 3 4 2 2" xfId="16391" xr:uid="{5CB79ECF-48AE-4717-B691-C983EDBF9C08}"/>
    <cellStyle name="Input 8 3 3 4 2 3" xfId="24674" xr:uid="{E1DD9378-FA03-44E5-9E59-00106A976DFC}"/>
    <cellStyle name="Input 8 3 3 4 2 4" xfId="29824" xr:uid="{CD0AB113-BF48-43B1-BBA2-57CB3ABD3DF7}"/>
    <cellStyle name="Input 8 3 3 4 2 5" xfId="34393" xr:uid="{A3C8B043-ECC6-4D89-BF9E-2BCCC0EC7FA7}"/>
    <cellStyle name="Input 8 3 3 4 3" xfId="10911" xr:uid="{A31FE21B-C273-4DC4-94D6-76B22E913D76}"/>
    <cellStyle name="Input 8 3 3 4 4" xfId="20156" xr:uid="{A6CE6996-21C9-4CC8-ABB9-D751A4CD8175}"/>
    <cellStyle name="Input 8 3 3 4 5" xfId="19188" xr:uid="{DFF480A9-1461-4D1E-B056-06714430A0A0}"/>
    <cellStyle name="Input 8 3 3 4 6" xfId="27259" xr:uid="{83C42038-CB56-4124-8249-01D1201C2365}"/>
    <cellStyle name="Input 8 3 3 5" xfId="3177" xr:uid="{FD2828B5-72C8-47E0-BA49-9FF68E42AA38}"/>
    <cellStyle name="Input 8 3 3 5 2" xfId="6075" xr:uid="{E0E9CA72-D3A0-470C-9D87-5DF77EC076DA}"/>
    <cellStyle name="Input 8 3 3 5 2 2" xfId="16197" xr:uid="{BAC3BDC6-2703-42D9-B197-4A26D91722E6}"/>
    <cellStyle name="Input 8 3 3 5 2 3" xfId="24480" xr:uid="{49120380-6B04-4511-B3B6-47428DA085EA}"/>
    <cellStyle name="Input 8 3 3 5 2 4" xfId="29630" xr:uid="{08CC7B70-2B60-48EC-903E-FE6A770884D2}"/>
    <cellStyle name="Input 8 3 3 5 2 5" xfId="34199" xr:uid="{596C5ABC-4DD9-4B92-8596-0CFC684BD077}"/>
    <cellStyle name="Input 8 3 3 5 3" xfId="10716" xr:uid="{A7991FAF-90E9-4D23-9234-E6BF74588788}"/>
    <cellStyle name="Input 8 3 3 5 4" xfId="19961" xr:uid="{B235BD42-3709-4FEF-84AA-AAD5AA44D18A}"/>
    <cellStyle name="Input 8 3 3 5 5" xfId="19914" xr:uid="{2682B725-2D86-4852-A3D1-16E9F4775D3C}"/>
    <cellStyle name="Input 8 3 3 5 6" xfId="18711" xr:uid="{39DE6F29-74E5-46DE-ABCA-D76ABF746114}"/>
    <cellStyle name="Input 8 3 3 6" xfId="3462" xr:uid="{FB8E291E-6379-428C-BF96-2E2083FFB74A}"/>
    <cellStyle name="Input 8 3 3 6 2" xfId="6359" xr:uid="{B65B3CFF-E4C8-4D52-8112-8C362DEF4F84}"/>
    <cellStyle name="Input 8 3 3 6 2 2" xfId="16921" xr:uid="{966D2772-68D5-430C-B590-012EB89B9DDB}"/>
    <cellStyle name="Input 8 3 3 6 2 3" xfId="25204" xr:uid="{92DA3199-4962-4D61-B560-BBC8C69B66C4}"/>
    <cellStyle name="Input 8 3 3 6 2 4" xfId="30354" xr:uid="{9518A889-467D-4941-B4EF-9080B93C8089}"/>
    <cellStyle name="Input 8 3 3 6 2 5" xfId="34923" xr:uid="{FDCB867F-57B1-4C49-B696-BF0C424418C4}"/>
    <cellStyle name="Input 8 3 3 6 3" xfId="12195" xr:uid="{F31005E4-8E29-45C2-9CF1-BD29BAC13633}"/>
    <cellStyle name="Input 8 3 3 6 4" xfId="21130" xr:uid="{D939BDF2-CE85-4B9D-BB4C-90F0C4C76976}"/>
    <cellStyle name="Input 8 3 3 6 5" xfId="26917" xr:uid="{09CE2E4E-DC66-45C7-8FBF-9B3D388AAABE}"/>
    <cellStyle name="Input 8 3 3 6 6" xfId="19497" xr:uid="{5E024E6A-150E-43F6-9F1D-87F6E3C7AC96}"/>
    <cellStyle name="Input 8 3 3 7" xfId="4228" xr:uid="{CE88D64A-47C5-4A86-AA54-3A97612DE16F}"/>
    <cellStyle name="Input 8 3 3 7 2" xfId="17853" xr:uid="{5E99BECB-B2AA-41A7-AC9D-4E56DCDB247B}"/>
    <cellStyle name="Input 8 3 3 7 2 2" xfId="26136" xr:uid="{689D885A-7183-4C64-9E67-191749AAFC2C}"/>
    <cellStyle name="Input 8 3 3 7 2 3" xfId="31286" xr:uid="{F734CDE8-7670-41E6-8117-080DF1B47780}"/>
    <cellStyle name="Input 8 3 3 7 2 4" xfId="35855" xr:uid="{2C9BC283-18C2-48F3-8CC1-FE24ABB713D2}"/>
    <cellStyle name="Input 8 3 3 7 3" xfId="14230" xr:uid="{F732F4C1-80B3-4BBE-B6AE-139E4C68482A}"/>
    <cellStyle name="Input 8 3 3 7 4" xfId="22758" xr:uid="{9754AD6B-FB2A-48AF-A917-859355712EFB}"/>
    <cellStyle name="Input 8 3 3 7 5" xfId="28169" xr:uid="{DAF6F9CB-4298-4DBA-883B-1E2E49C6A362}"/>
    <cellStyle name="Input 8 3 3 7 6" xfId="32950" xr:uid="{932BAF3A-EFA4-4244-A076-E61A209C0B65}"/>
    <cellStyle name="Input 8 3 3 8" xfId="7491" xr:uid="{FEDC87E1-3D29-457F-8F15-5E3246CC6015}"/>
    <cellStyle name="Input 8 3 3 8 2" xfId="17475" xr:uid="{3B840E7A-1C4D-4984-BBB5-B68929FC34A7}"/>
    <cellStyle name="Input 8 3 3 8 2 2" xfId="25758" xr:uid="{2653198D-751D-492E-AC91-0EC3EF295B2B}"/>
    <cellStyle name="Input 8 3 3 8 2 3" xfId="30908" xr:uid="{EDBF6DCF-3B89-4083-97D5-F27565A0334C}"/>
    <cellStyle name="Input 8 3 3 8 2 4" xfId="35477" xr:uid="{E5AD90F3-E1E5-4736-BE7D-979C70563A9E}"/>
    <cellStyle name="Input 8 3 3 8 3" xfId="13795" xr:uid="{B24D8164-2533-4DB2-82AA-0BD1748D7FAC}"/>
    <cellStyle name="Input 8 3 3 8 4" xfId="22335" xr:uid="{30AFC4FF-539F-417B-9A95-A59B6FDB5AFE}"/>
    <cellStyle name="Input 8 3 3 8 5" xfId="27764" xr:uid="{EC9451C1-D63E-4CA2-82E7-5B12F87BD60C}"/>
    <cellStyle name="Input 8 3 3 8 6" xfId="32572" xr:uid="{F9184170-5550-432D-9467-B5DE20F64F2A}"/>
    <cellStyle name="Input 8 3 3 9" xfId="7862" xr:uid="{CD3DCB49-996A-41AC-95E2-D6AF902A422E}"/>
    <cellStyle name="Input 8 3 3 9 2" xfId="18190" xr:uid="{8CB25C6E-3D50-4311-9EDF-17C5AFBB9F9E}"/>
    <cellStyle name="Input 8 3 3 9 2 2" xfId="26473" xr:uid="{4E4B0275-755C-4FBC-AC2E-0926ED9C486E}"/>
    <cellStyle name="Input 8 3 3 9 2 3" xfId="31623" xr:uid="{4847D5D9-9B8B-4C99-8CF7-F60216D43BA5}"/>
    <cellStyle name="Input 8 3 3 9 2 4" xfId="36192" xr:uid="{2D44C95E-598A-4FF0-8834-CF504D3F2F61}"/>
    <cellStyle name="Input 8 3 3 9 3" xfId="14934" xr:uid="{F1D506BA-898F-41F4-BF02-F35110973F1F}"/>
    <cellStyle name="Input 8 3 3 9 4" xfId="23328" xr:uid="{1BAB4FA5-0AB8-45D3-ABA8-19DE54D7234C}"/>
    <cellStyle name="Input 8 3 3 9 5" xfId="28611" xr:uid="{434D56D4-C86E-4B94-8593-ECC74FE74720}"/>
    <cellStyle name="Input 8 3 3 9 6" xfId="33287" xr:uid="{23B53EF6-BC28-4A1C-97D2-88D18056BC1E}"/>
    <cellStyle name="Input 8 3 4" xfId="871" xr:uid="{743744F4-5B17-45D6-AFAD-07436A85D64F}"/>
    <cellStyle name="Input 8 3 4 10" xfId="9572" xr:uid="{7DA1829E-3016-4612-BF7B-979D8A8D9E03}"/>
    <cellStyle name="Input 8 3 4 10 2" xfId="18988" xr:uid="{EFAA68EF-2111-46F9-94AE-C17D10951751}"/>
    <cellStyle name="Input 8 3 4 10 3" xfId="19415" xr:uid="{FF1B52B2-406E-44A7-AF65-412BE48D54BE}"/>
    <cellStyle name="Input 8 3 4 11" xfId="15073" xr:uid="{076BA7D6-399F-4F82-B523-89A4D4124451}"/>
    <cellStyle name="Input 8 3 4 12" xfId="19911" xr:uid="{F51044F9-CED4-431F-9740-FE9DE20DFB36}"/>
    <cellStyle name="Input 8 3 4 2" xfId="2047" xr:uid="{E4F1F77D-BEDE-4951-96FE-BED81F23C0F2}"/>
    <cellStyle name="Input 8 3 4 2 2" xfId="4957" xr:uid="{C8B36983-856A-4C26-B94E-905A9C10CB1D}"/>
    <cellStyle name="Input 8 3 4 2 2 2" xfId="15992" xr:uid="{27EC8F35-4ED2-4F3E-A322-3C6B0D990912}"/>
    <cellStyle name="Input 8 3 4 2 2 3" xfId="24275" xr:uid="{23CCA402-981A-4751-A3DC-D845DD03876D}"/>
    <cellStyle name="Input 8 3 4 2 2 4" xfId="29425" xr:uid="{C053BAD9-3CF3-4CB5-AD23-5B5D22D23083}"/>
    <cellStyle name="Input 8 3 4 2 2 5" xfId="33994" xr:uid="{D6891F62-8F53-48A6-8AAF-8012C8B90748}"/>
    <cellStyle name="Input 8 3 4 2 3" xfId="10435" xr:uid="{9047942E-6114-4E5E-B976-76E0AAB2CB04}"/>
    <cellStyle name="Input 8 3 4 2 4" xfId="19707" xr:uid="{0D9D3584-BAE3-4C29-8594-8DD0C8ECBDE5}"/>
    <cellStyle name="Input 8 3 4 2 5" xfId="14968" xr:uid="{459C5BA4-A9C6-401B-B61D-6AD14D8C86FA}"/>
    <cellStyle name="Input 8 3 4 2 6" xfId="18890" xr:uid="{6E436A9F-A234-4398-9EDA-2845D44A051A}"/>
    <cellStyle name="Input 8 3 4 3" xfId="2354" xr:uid="{7E904C21-7132-4B25-9C2A-EACED2D06C72}"/>
    <cellStyle name="Input 8 3 4 3 2" xfId="5259" xr:uid="{92CAC234-D875-492A-8849-9536F580899C}"/>
    <cellStyle name="Input 8 3 4 3 2 2" xfId="16448" xr:uid="{01B8FA4D-B9BB-4CFE-BF6B-A8CA71D9AFF7}"/>
    <cellStyle name="Input 8 3 4 3 2 3" xfId="24731" xr:uid="{EDAB2340-F939-481D-A974-014865983F28}"/>
    <cellStyle name="Input 8 3 4 3 2 4" xfId="29881" xr:uid="{6CCBC072-0710-4FFF-BB61-F613F583359C}"/>
    <cellStyle name="Input 8 3 4 3 2 5" xfId="34450" xr:uid="{DA0D0E3F-A836-4DFC-A1C6-E0EE5B2341BA}"/>
    <cellStyle name="Input 8 3 4 3 3" xfId="10968" xr:uid="{48A14CD1-8049-4631-AB1E-C22EFF49AA33}"/>
    <cellStyle name="Input 8 3 4 3 4" xfId="20213" xr:uid="{B0033A85-3BD2-43EE-B3C9-4A389D2AE212}"/>
    <cellStyle name="Input 8 3 4 3 5" xfId="21717" xr:uid="{44A97658-E2BF-410B-A871-53FBCEFB102B}"/>
    <cellStyle name="Input 8 3 4 3 6" xfId="20666" xr:uid="{27B7A00D-4CF2-4BCA-A071-18754EDBB2B5}"/>
    <cellStyle name="Input 8 3 4 4" xfId="3231" xr:uid="{6C0508F6-2A5E-4D7C-8F3E-74ADF90C4D7D}"/>
    <cellStyle name="Input 8 3 4 4 2" xfId="6129" xr:uid="{BBE4B5DC-CC11-4AC0-823D-F52B2790DE38}"/>
    <cellStyle name="Input 8 3 4 4 2 2" xfId="16662" xr:uid="{0211C14E-8A8F-4E99-B2C5-B425DA27F7BC}"/>
    <cellStyle name="Input 8 3 4 4 2 3" xfId="24945" xr:uid="{BDE81C76-3549-4DDC-9C17-07E747F21F45}"/>
    <cellStyle name="Input 8 3 4 4 2 4" xfId="30095" xr:uid="{A7A3FADB-4DCD-4E7D-A5DC-78C30A6A24DB}"/>
    <cellStyle name="Input 8 3 4 4 2 5" xfId="34664" xr:uid="{303BE650-B817-4ED0-9F3B-F0B32E43D243}"/>
    <cellStyle name="Input 8 3 4 4 3" xfId="11182" xr:uid="{C4D2D3E4-C50C-4FAB-BB1E-A8CD123EA313}"/>
    <cellStyle name="Input 8 3 4 4 4" xfId="20428" xr:uid="{088F8132-A9B5-4226-932B-EFE4EF3B166E}"/>
    <cellStyle name="Input 8 3 4 4 5" xfId="23961" xr:uid="{B192BFDF-CA17-48EF-8134-544A857C8008}"/>
    <cellStyle name="Input 8 3 4 4 6" xfId="23268" xr:uid="{89B45540-6E9D-4306-A4CC-9C03C33AE8A7}"/>
    <cellStyle name="Input 8 3 4 5" xfId="3516" xr:uid="{2C34DC34-E1DF-463E-B87C-DBE6C58ED2E5}"/>
    <cellStyle name="Input 8 3 4 5 2" xfId="6413" xr:uid="{3746DDDF-211F-4DD1-87D9-2A7A43F82598}"/>
    <cellStyle name="Input 8 3 4 5 2 2" xfId="16975" xr:uid="{5AFD484D-6D87-4BDE-9C17-DB38DA4CB9BB}"/>
    <cellStyle name="Input 8 3 4 5 2 3" xfId="25258" xr:uid="{E25FE297-690D-4CC4-9D92-5A128DE8791C}"/>
    <cellStyle name="Input 8 3 4 5 2 4" xfId="30408" xr:uid="{2DB33E67-ED45-48AA-8A5D-24E3E72DB382}"/>
    <cellStyle name="Input 8 3 4 5 2 5" xfId="34977" xr:uid="{8E379D95-2164-4A32-AAB9-FB05899279D6}"/>
    <cellStyle name="Input 8 3 4 5 3" xfId="12249" xr:uid="{3FA66191-5FA6-4485-83A7-375DBF29EE93}"/>
    <cellStyle name="Input 8 3 4 5 4" xfId="21184" xr:uid="{284EFB6D-2C67-42A5-A523-1CFBCAC15915}"/>
    <cellStyle name="Input 8 3 4 5 5" xfId="26971" xr:uid="{2EE4A9D3-AE94-49B1-8FEB-EF1B34861CD7}"/>
    <cellStyle name="Input 8 3 4 5 6" xfId="32072" xr:uid="{11EE541C-689D-44DD-932E-662BA13082CC}"/>
    <cellStyle name="Input 8 3 4 6" xfId="4282" xr:uid="{69BEB96B-2A56-4DC7-B2E8-35898831E637}"/>
    <cellStyle name="Input 8 3 4 6 2" xfId="17384" xr:uid="{A7E58429-0F8D-4A68-90F9-5E18E8CAF844}"/>
    <cellStyle name="Input 8 3 4 6 2 2" xfId="25667" xr:uid="{B15A01B3-FB31-4726-8F62-83ECD8CA0D1C}"/>
    <cellStyle name="Input 8 3 4 6 2 3" xfId="30817" xr:uid="{9DDDA7C8-5174-4698-8F19-4372A0B6A9AE}"/>
    <cellStyle name="Input 8 3 4 6 2 4" xfId="35386" xr:uid="{DC32F1CC-0E28-4515-A2ED-F92051576D48}"/>
    <cellStyle name="Input 8 3 4 6 3" xfId="13511" xr:uid="{E8BB24E1-7722-4E51-8BCF-0DEAC5F56B57}"/>
    <cellStyle name="Input 8 3 4 6 4" xfId="22129" xr:uid="{8ED62423-8B13-4E07-BB0A-9A51FD8678FC}"/>
    <cellStyle name="Input 8 3 4 6 5" xfId="27625" xr:uid="{4169E7B7-4E69-41D9-8B01-324E3DAB382F}"/>
    <cellStyle name="Input 8 3 4 6 6" xfId="32481" xr:uid="{D8F54DF0-5AD6-4314-B424-05A3A07B1028}"/>
    <cellStyle name="Input 8 3 4 7" xfId="7539" xr:uid="{AE44D7FB-674B-4FFB-9345-FB9590BC0765}"/>
    <cellStyle name="Input 8 3 4 7 2" xfId="17424" xr:uid="{0B91012B-1371-430A-AE72-F65C536994DD}"/>
    <cellStyle name="Input 8 3 4 7 2 2" xfId="25707" xr:uid="{370AEA33-A61D-439F-842E-CFE3DF4AFAC8}"/>
    <cellStyle name="Input 8 3 4 7 2 3" xfId="30857" xr:uid="{6F78F7D7-48E3-47A7-B612-D1542BF1B88A}"/>
    <cellStyle name="Input 8 3 4 7 2 4" xfId="35426" xr:uid="{0A259F86-6557-4BF2-8F05-E3F6A8F45C56}"/>
    <cellStyle name="Input 8 3 4 7 3" xfId="13660" xr:uid="{CF24E4D1-6686-456C-BFD9-DB1A94D8BD3E}"/>
    <cellStyle name="Input 8 3 4 7 4" xfId="22234" xr:uid="{C24F8975-7AF1-4BEA-9765-1E93CB9CABE1}"/>
    <cellStyle name="Input 8 3 4 7 5" xfId="27696" xr:uid="{C8A62B27-6C64-4F71-81F7-0EE1C0AA1AAD}"/>
    <cellStyle name="Input 8 3 4 7 6" xfId="32521" xr:uid="{E67710F7-ACF1-4122-BBCB-5C0D1B2F023B}"/>
    <cellStyle name="Input 8 3 4 8" xfId="6847" xr:uid="{5C8A4D63-3B69-4A83-8F6D-247A3564AF15}"/>
    <cellStyle name="Input 8 3 4 8 2" xfId="18244" xr:uid="{8A986FFA-1EB4-452D-986E-9EE87DAF185D}"/>
    <cellStyle name="Input 8 3 4 8 2 2" xfId="26527" xr:uid="{72A6DF66-907A-4289-83C7-5A9D4BAC30A7}"/>
    <cellStyle name="Input 8 3 4 8 2 3" xfId="31677" xr:uid="{161CD27C-53E7-4ED7-AAE0-77198424A323}"/>
    <cellStyle name="Input 8 3 4 8 2 4" xfId="36246" xr:uid="{F92A3B30-AD1B-440A-B816-F6F1D3A4AC0B}"/>
    <cellStyle name="Input 8 3 4 8 3" xfId="14988" xr:uid="{1E616566-A12E-4D27-8D7E-8A1B1BB12740}"/>
    <cellStyle name="Input 8 3 4 8 4" xfId="23382" xr:uid="{F834D13D-7895-4FDF-A700-BFD0217D0103}"/>
    <cellStyle name="Input 8 3 4 8 5" xfId="28665" xr:uid="{C4E6ABA0-1B15-4630-AC05-27B89B6B63D8}"/>
    <cellStyle name="Input 8 3 4 8 6" xfId="33341" xr:uid="{A1EF1BBF-DD13-4C9A-A882-36507C4E8305}"/>
    <cellStyle name="Input 8 3 4 9" xfId="7956" xr:uid="{029DB542-C361-4A33-BC78-09BAA384D89A}"/>
    <cellStyle name="Input 8 3 4 9 2" xfId="17466" xr:uid="{B7481314-A882-448E-91CD-B8E1815F939A}"/>
    <cellStyle name="Input 8 3 4 9 2 2" xfId="25749" xr:uid="{0201E8D0-1800-4ADF-8662-2A1A20E8BA29}"/>
    <cellStyle name="Input 8 3 4 9 2 3" xfId="30899" xr:uid="{0F8EA192-103D-43AF-B6D2-D3EDD278120A}"/>
    <cellStyle name="Input 8 3 4 9 2 4" xfId="35468" xr:uid="{4C4E7337-5BDC-407C-BDC8-8F4DA5D1D33A}"/>
    <cellStyle name="Input 8 3 4 9 3" xfId="22326" xr:uid="{90A43735-4F72-4E14-AF4B-C70302AC52BD}"/>
    <cellStyle name="Input 8 3 4 9 4" xfId="27755" xr:uid="{1F3432F0-7883-41AA-9498-9D89E985ACE7}"/>
    <cellStyle name="Input 8 3 4 9 5" xfId="32563" xr:uid="{8C4F44A7-1CDE-402A-844E-5EB378011E08}"/>
    <cellStyle name="Input 8 3 5" xfId="1847" xr:uid="{818A051D-C139-4FE3-8FE5-E06792C41A2F}"/>
    <cellStyle name="Input 8 3 5 2" xfId="4757" xr:uid="{1C00E90A-A538-417A-B272-BCCF814BE3F7}"/>
    <cellStyle name="Input 8 3 5 2 2" xfId="15862" xr:uid="{584F8A40-CF05-402A-9454-95F354F98138}"/>
    <cellStyle name="Input 8 3 5 2 3" xfId="24145" xr:uid="{38F421CE-48E1-4FDF-BF2B-1843E26AE30F}"/>
    <cellStyle name="Input 8 3 5 2 4" xfId="29295" xr:uid="{5D75AE8E-1986-41E7-912C-BA0E2DC51CF8}"/>
    <cellStyle name="Input 8 3 5 2 5" xfId="33864" xr:uid="{2833080D-129B-4BAF-A353-74B0F195F58B}"/>
    <cellStyle name="Input 8 3 5 3" xfId="10219" xr:uid="{3B3E34E7-32B0-4D33-B32B-ACB6C8A578E3}"/>
    <cellStyle name="Input 8 3 5 4" xfId="19523" xr:uid="{D936E905-476A-4503-B373-7E4C3B98DD79}"/>
    <cellStyle name="Input 8 3 5 5" xfId="8380" xr:uid="{E2FB3F5F-5368-49B8-AD87-6AE553F1C037}"/>
    <cellStyle name="Input 8 3 5 6" xfId="8818" xr:uid="{F91FB567-57D9-472D-8F0C-C8E219C01B06}"/>
    <cellStyle name="Input 8 3 6" xfId="2489" xr:uid="{8720F433-1366-46C8-9E9A-2F8E85DCCBE8}"/>
    <cellStyle name="Input 8 3 6 2" xfId="5394" xr:uid="{00958154-6C92-4EC0-8D82-D6C7189FA40B}"/>
    <cellStyle name="Input 8 3 6 2 2" xfId="16298" xr:uid="{444DE04C-2E93-4788-9FFF-5D11E6B72EFE}"/>
    <cellStyle name="Input 8 3 6 2 3" xfId="24581" xr:uid="{00C04E33-4664-4763-AF83-F64A0C5B3BEC}"/>
    <cellStyle name="Input 8 3 6 2 4" xfId="29731" xr:uid="{E419D504-8E82-4041-B825-89C1DFDFF39D}"/>
    <cellStyle name="Input 8 3 6 2 5" xfId="34300" xr:uid="{1F73B2D7-BEF6-468B-87F0-28A3A387C253}"/>
    <cellStyle name="Input 8 3 6 3" xfId="10817" xr:uid="{0324ED18-3911-4CDA-AA0F-EC4197230DF5}"/>
    <cellStyle name="Input 8 3 6 4" xfId="20062" xr:uid="{E15357B4-F423-429C-BCF4-479753BE8E43}"/>
    <cellStyle name="Input 8 3 6 5" xfId="8627" xr:uid="{7B445F75-48EE-4954-9A5C-92B7A0079D9D}"/>
    <cellStyle name="Input 8 3 6 6" xfId="27994" xr:uid="{C3F095B9-571C-4992-B12C-CDA141C9C69C}"/>
    <cellStyle name="Input 8 3 7" xfId="2845" xr:uid="{DBF2FA63-242D-4FCF-9D2F-D26F1E6112C5}"/>
    <cellStyle name="Input 8 3 7 2" xfId="5749" xr:uid="{EE39586A-F332-4D4B-B00A-8FD73AA63A09}"/>
    <cellStyle name="Input 8 3 7 2 2" xfId="16333" xr:uid="{1E07D1CC-347D-4E0F-9235-0F8757764321}"/>
    <cellStyle name="Input 8 3 7 2 3" xfId="24616" xr:uid="{9B7AD3C6-E8A6-48EC-AD06-5D759A991387}"/>
    <cellStyle name="Input 8 3 7 2 4" xfId="29766" xr:uid="{30F7EA97-3314-4885-89E4-20DBF9700F10}"/>
    <cellStyle name="Input 8 3 7 2 5" xfId="34335" xr:uid="{F410982D-4DDD-447C-97FE-55B2E21DA981}"/>
    <cellStyle name="Input 8 3 7 3" xfId="10852" xr:uid="{D2578952-27EE-4E6F-A34E-7FF5B2CF74B9}"/>
    <cellStyle name="Input 8 3 7 4" xfId="20097" xr:uid="{C2B3FC9F-980A-4EE5-B799-BC821EE24BD6}"/>
    <cellStyle name="Input 8 3 7 5" xfId="21853" xr:uid="{77584270-8DB5-4003-8674-860B7FAC1F55}"/>
    <cellStyle name="Input 8 3 7 6" xfId="27300" xr:uid="{84854733-44B4-4A08-9B2A-1ACC9F0D4CD8}"/>
    <cellStyle name="Input 8 3 8" xfId="3139" xr:uid="{347C48A1-DF20-477C-9BB9-2364A610F916}"/>
    <cellStyle name="Input 8 3 8 2" xfId="6037" xr:uid="{9401CA68-890A-48CB-8090-3525FE401978}"/>
    <cellStyle name="Input 8 3 8 2 2" xfId="16843" xr:uid="{5B28B069-75D7-45C8-8568-589D5C807FB6}"/>
    <cellStyle name="Input 8 3 8 2 3" xfId="25126" xr:uid="{9D6F830D-89CD-49AD-A701-30A3A117B34B}"/>
    <cellStyle name="Input 8 3 8 2 4" xfId="30276" xr:uid="{3C167983-E024-4BDB-A087-EA436AA52B43}"/>
    <cellStyle name="Input 8 3 8 2 5" xfId="34845" xr:uid="{EC5DD27B-EB2E-4990-9EE7-BF80DD020F14}"/>
    <cellStyle name="Input 8 3 8 3" xfId="11475" xr:uid="{9F5591B8-2DE6-402A-A30D-33CDD47A8A64}"/>
    <cellStyle name="Input 8 3 8 4" xfId="20676" xr:uid="{14A894F7-645F-4AA9-985A-262040941BDB}"/>
    <cellStyle name="Input 8 3 8 5" xfId="23868" xr:uid="{47D58193-A2D2-4781-B103-8CCA92A2B357}"/>
    <cellStyle name="Input 8 3 8 6" xfId="23867" xr:uid="{9DED5ADF-2916-4A4E-B901-10AADF6C77C1}"/>
    <cellStyle name="Input 8 3 9" xfId="4064" xr:uid="{4BFB6823-F8F2-4943-B168-2028A98A0A1B}"/>
    <cellStyle name="Input 8 3 9 2" xfId="17585" xr:uid="{D3F203B2-2705-40A1-9D15-A47FE2D37723}"/>
    <cellStyle name="Input 8 3 9 2 2" xfId="25868" xr:uid="{2EC6A7EA-C14D-4522-89A1-729320A5390D}"/>
    <cellStyle name="Input 8 3 9 2 3" xfId="31018" xr:uid="{D71A5F5E-86FF-4CD3-8E93-E317AAA4DB7A}"/>
    <cellStyle name="Input 8 3 9 2 4" xfId="35587" xr:uid="{6E122D4D-6E26-4874-8002-729D26D04A41}"/>
    <cellStyle name="Input 8 3 9 3" xfId="13901" xr:uid="{DC73F81E-9071-4988-8A30-384A88301DBB}"/>
    <cellStyle name="Input 8 3 9 4" xfId="22445" xr:uid="{E7665D8A-18A4-4092-996E-ED703C361B33}"/>
    <cellStyle name="Input 8 3 9 5" xfId="27874" xr:uid="{5CD47E1F-4551-4B6E-8FE7-99870C943C8E}"/>
    <cellStyle name="Input 8 3 9 6" xfId="32682" xr:uid="{37F0D7E0-2E01-47F0-B86E-7E1DA04E9312}"/>
    <cellStyle name="Input 8 4" xfId="542" xr:uid="{22AEB955-C1FE-4231-9082-4A1A9F2D1814}"/>
    <cellStyle name="Input 8 4 10" xfId="6819" xr:uid="{06BABC52-824B-47EE-AC47-574D4733381B}"/>
    <cellStyle name="Input 8 4 10 2" xfId="17881" xr:uid="{25A149C6-4ACC-4191-B7C9-CACABABC1CDE}"/>
    <cellStyle name="Input 8 4 10 2 2" xfId="26164" xr:uid="{5E496D0D-D1D3-40ED-9953-3B1C6D519530}"/>
    <cellStyle name="Input 8 4 10 2 3" xfId="31314" xr:uid="{8E26CBD6-E39F-4868-AD5D-E0F04093BE94}"/>
    <cellStyle name="Input 8 4 10 2 4" xfId="35883" xr:uid="{53838F44-D67C-4A0D-8452-081B6D8FB26E}"/>
    <cellStyle name="Input 8 4 10 3" xfId="14258" xr:uid="{4E611338-ACBF-4116-9EC5-4565F6309AF8}"/>
    <cellStyle name="Input 8 4 10 4" xfId="22786" xr:uid="{42D1BC8A-2555-4767-8DBB-637E700A57B9}"/>
    <cellStyle name="Input 8 4 10 5" xfId="28197" xr:uid="{80D5B4DB-6566-4335-8B18-DF7EABBE4C3C}"/>
    <cellStyle name="Input 8 4 10 6" xfId="32978" xr:uid="{C3652FB6-3310-447D-B5AE-400D9E1F9242}"/>
    <cellStyle name="Input 8 4 11" xfId="7288" xr:uid="{5DC2E280-910E-4FEC-AD95-39F3F59003D7}"/>
    <cellStyle name="Input 8 4 11 2" xfId="18518" xr:uid="{F5C228EC-3F5B-4194-8909-D13940F22663}"/>
    <cellStyle name="Input 8 4 11 2 2" xfId="26801" xr:uid="{7E66052A-AE75-49B0-B9D9-15D4255AAE86}"/>
    <cellStyle name="Input 8 4 11 2 3" xfId="31951" xr:uid="{8A1F08F9-FEFD-485D-83E0-7AB515E12175}"/>
    <cellStyle name="Input 8 4 11 2 4" xfId="36520" xr:uid="{CF88068C-CAC9-47BF-861D-31D2739F908D}"/>
    <cellStyle name="Input 8 4 11 3" xfId="23656" xr:uid="{572E983A-15AE-49F1-BE3E-CE031BC9A76B}"/>
    <cellStyle name="Input 8 4 11 4" xfId="28939" xr:uid="{C699C1FC-3A46-4F88-97D1-63751C900821}"/>
    <cellStyle name="Input 8 4 11 5" xfId="33615" xr:uid="{15D57145-308C-4A01-A19D-2680A44A593C}"/>
    <cellStyle name="Input 8 4 12" xfId="9266" xr:uid="{23CD2C63-3EC6-4843-9139-22558EF081B5}"/>
    <cellStyle name="Input 8 4 12 2" xfId="18750" xr:uid="{3CF43BAC-6A74-4053-ADE3-A32AB50AA178}"/>
    <cellStyle name="Input 8 4 12 3" xfId="21769" xr:uid="{729F9295-21FD-441D-9205-2CBF32310FC0}"/>
    <cellStyle name="Input 8 4 13" xfId="8142" xr:uid="{6AA2E2C0-3A7C-4B23-9F3F-B285EC927582}"/>
    <cellStyle name="Input 8 4 14" xfId="19543" xr:uid="{D7FF1CEA-BC54-4F1D-8D22-EED2221CB2FA}"/>
    <cellStyle name="Input 8 4 2" xfId="689" xr:uid="{4E7CEDFF-CF31-49E7-A002-7368E2D77CC3}"/>
    <cellStyle name="Input 8 4 2 10" xfId="7828" xr:uid="{AA55776D-3954-4204-AFA8-4864BB8D6D7F}"/>
    <cellStyle name="Input 8 4 2 10 2" xfId="17643" xr:uid="{39A10E0B-FCC0-48F3-BD80-3C686A5581BD}"/>
    <cellStyle name="Input 8 4 2 10 2 2" xfId="25926" xr:uid="{C913D817-110A-4594-82A1-71E272103487}"/>
    <cellStyle name="Input 8 4 2 10 2 3" xfId="31076" xr:uid="{FA6FE742-FD08-46F4-BC3F-8D7BDB6BC29A}"/>
    <cellStyle name="Input 8 4 2 10 2 4" xfId="35645" xr:uid="{343E7BB6-5525-4641-82F7-08E1B25A57C6}"/>
    <cellStyle name="Input 8 4 2 10 3" xfId="22503" xr:uid="{8131D3DC-4D88-46E0-9F93-20F0391B9590}"/>
    <cellStyle name="Input 8 4 2 10 4" xfId="27932" xr:uid="{43B56154-7593-4D6A-A7D4-B6573E9BA6CB}"/>
    <cellStyle name="Input 8 4 2 10 5" xfId="32740" xr:uid="{EC4F7AB3-126C-4096-A3C5-B35C67CCBD9C}"/>
    <cellStyle name="Input 8 4 2 11" xfId="9410" xr:uid="{A41CFF28-F079-4C0E-873E-0E67D3D02D9F}"/>
    <cellStyle name="Input 8 4 2 11 2" xfId="18853" xr:uid="{E82CBCA8-E102-464C-BF4C-B6E0F0D2C632}"/>
    <cellStyle name="Input 8 4 2 11 3" xfId="21708" xr:uid="{5BF38108-4099-42F2-A620-78E6610D6A27}"/>
    <cellStyle name="Input 8 4 2 12" xfId="8942" xr:uid="{A66ED003-E1F7-46F4-85F5-36204B4B7A1E}"/>
    <cellStyle name="Input 8 4 2 13" xfId="18753" xr:uid="{12EB7708-040A-47EC-8948-3E02C0197877}"/>
    <cellStyle name="Input 8 4 2 2" xfId="802" xr:uid="{77A376C5-A838-4A8B-A2C1-B06E2605E92E}"/>
    <cellStyle name="Input 8 4 2 2 10" xfId="9510" xr:uid="{AAADEB2B-70AA-43B6-8CAF-112786003E31}"/>
    <cellStyle name="Input 8 4 2 2 10 2" xfId="18926" xr:uid="{5BEBF9DA-2FCF-4718-A7F8-2322BB93E88F}"/>
    <cellStyle name="Input 8 4 2 2 10 3" xfId="23099" xr:uid="{DF324B1B-D8DF-40C8-A6DD-9F018D5A9D9D}"/>
    <cellStyle name="Input 8 4 2 2 11" xfId="14279" xr:uid="{0BDFC019-4C2C-465F-A0D1-8310C3FA1052}"/>
    <cellStyle name="Input 8 4 2 2 12" xfId="23989" xr:uid="{5CB4CEDB-9FE6-42FE-B1E7-4882E279C629}"/>
    <cellStyle name="Input 8 4 2 2 2" xfId="1989" xr:uid="{4FD20D60-89A1-4783-A7FE-FE39C9406628}"/>
    <cellStyle name="Input 8 4 2 2 2 2" xfId="4899" xr:uid="{DA00F6B7-97DF-4615-B27A-85F1F7160C9E}"/>
    <cellStyle name="Input 8 4 2 2 2 2 2" xfId="15929" xr:uid="{3E11C39A-7A72-4484-84F5-71209F4957B7}"/>
    <cellStyle name="Input 8 4 2 2 2 2 3" xfId="24212" xr:uid="{461DF588-F299-411D-88D2-A5C4158FAED1}"/>
    <cellStyle name="Input 8 4 2 2 2 2 4" xfId="29362" xr:uid="{AF2AC6DE-A97A-4077-8E94-7D2038225B3A}"/>
    <cellStyle name="Input 8 4 2 2 2 2 5" xfId="33931" xr:uid="{C044EA11-37A3-440A-8389-5BB57EC68C1F}"/>
    <cellStyle name="Input 8 4 2 2 2 3" xfId="10372" xr:uid="{ADD49229-C4FA-488F-B4E9-1033C802463B}"/>
    <cellStyle name="Input 8 4 2 2 2 4" xfId="19644" xr:uid="{55B363C8-5D0A-46D5-ABA0-7545C0E1306E}"/>
    <cellStyle name="Input 8 4 2 2 2 5" xfId="18748" xr:uid="{C9A8BB7A-57EE-4EC7-BA25-1C87458945CD}"/>
    <cellStyle name="Input 8 4 2 2 2 6" xfId="22539" xr:uid="{758AF4D1-1A8A-4BF8-AED8-3A97329786DF}"/>
    <cellStyle name="Input 8 4 2 2 3" xfId="3122" xr:uid="{D6F69F60-82E9-4A8B-A18A-6C2AA00D1A5D}"/>
    <cellStyle name="Input 8 4 2 2 3 2" xfId="6023" xr:uid="{328C2F5A-ED09-4431-9106-00CCB7CEF9CA}"/>
    <cellStyle name="Input 8 4 2 2 3 2 2" xfId="16383" xr:uid="{F332D589-B908-483E-AD60-FE83A321E0FA}"/>
    <cellStyle name="Input 8 4 2 2 3 2 3" xfId="24666" xr:uid="{D7A73983-A9E0-427F-A982-8E4B3AF8A1EE}"/>
    <cellStyle name="Input 8 4 2 2 3 2 4" xfId="29816" xr:uid="{CF4D452E-72C4-43A2-96CA-DEF62ED171CC}"/>
    <cellStyle name="Input 8 4 2 2 3 2 5" xfId="34385" xr:uid="{7F76FAB6-34D8-411D-880C-69FDCA7D46D6}"/>
    <cellStyle name="Input 8 4 2 2 3 3" xfId="10903" xr:uid="{18AFE688-4591-499D-AF77-068A39BA4808}"/>
    <cellStyle name="Input 8 4 2 2 3 4" xfId="20148" xr:uid="{DDD2448C-014B-455B-B70D-57EA65CD7532}"/>
    <cellStyle name="Input 8 4 2 2 3 5" xfId="21813" xr:uid="{990A3354-172D-4C7D-9C30-9E3ABA6301E4}"/>
    <cellStyle name="Input 8 4 2 2 3 6" xfId="23208" xr:uid="{4B6F10BB-2A3E-491A-B3FF-8BF270449283}"/>
    <cellStyle name="Input 8 4 2 2 4" xfId="3169" xr:uid="{DADFBA78-E66D-46ED-831E-9C3B0B6E1CA3}"/>
    <cellStyle name="Input 8 4 2 2 4 2" xfId="6067" xr:uid="{BA47FBDC-9ED8-4980-BF4B-7E9C2CC52523}"/>
    <cellStyle name="Input 8 4 2 2 4 2 2" xfId="16671" xr:uid="{B704938E-2909-4091-A3FB-90B936CD834C}"/>
    <cellStyle name="Input 8 4 2 2 4 2 3" xfId="24954" xr:uid="{301DDD6F-513B-4D90-930D-DB6387E41CD9}"/>
    <cellStyle name="Input 8 4 2 2 4 2 4" xfId="30104" xr:uid="{EC7AE5B6-155C-4AE5-9597-C4B70500AEE6}"/>
    <cellStyle name="Input 8 4 2 2 4 2 5" xfId="34673" xr:uid="{BAC56C15-3168-4459-AA08-99EF14F2C6CF}"/>
    <cellStyle name="Input 8 4 2 2 4 3" xfId="11191" xr:uid="{8A8F2A1E-F8B7-4BEA-A8F6-9F9E1F82C83D}"/>
    <cellStyle name="Input 8 4 2 2 4 4" xfId="20437" xr:uid="{B38E77B9-1C2A-44BE-8ECC-D6287EC6CB4B}"/>
    <cellStyle name="Input 8 4 2 2 4 5" xfId="19177" xr:uid="{92EF1E92-AA64-453B-BA3E-5ECC404C17F7}"/>
    <cellStyle name="Input 8 4 2 2 4 6" xfId="27413" xr:uid="{D5FF881C-8B40-4BA9-97E3-3AFA052770F4}"/>
    <cellStyle name="Input 8 4 2 2 5" xfId="3454" xr:uid="{CC87E856-DE18-4816-A8D6-8C7D475732C4}"/>
    <cellStyle name="Input 8 4 2 2 5 2" xfId="6351" xr:uid="{4D53EC5E-485B-46DC-8AFC-A14FC806299B}"/>
    <cellStyle name="Input 8 4 2 2 5 2 2" xfId="16913" xr:uid="{4E6A6F9E-2018-465F-B9C7-3155A55EBC54}"/>
    <cellStyle name="Input 8 4 2 2 5 2 3" xfId="25196" xr:uid="{73C38E5D-0111-4530-AA67-7635FCE08EEA}"/>
    <cellStyle name="Input 8 4 2 2 5 2 4" xfId="30346" xr:uid="{8A762E7F-D971-44E1-8A60-806DC986D3EA}"/>
    <cellStyle name="Input 8 4 2 2 5 2 5" xfId="34915" xr:uid="{AAA5175B-E4B5-4958-8B51-074B061241F5}"/>
    <cellStyle name="Input 8 4 2 2 5 3" xfId="12187" xr:uid="{35B8BB7C-688A-4FEA-93D5-8BABF87D0D24}"/>
    <cellStyle name="Input 8 4 2 2 5 4" xfId="21122" xr:uid="{FF44C16F-5CB0-4009-9FD9-7AE578F95837}"/>
    <cellStyle name="Input 8 4 2 2 5 5" xfId="26909" xr:uid="{6934566B-7091-486B-B496-E9C5AC239DFF}"/>
    <cellStyle name="Input 8 4 2 2 5 6" xfId="8798" xr:uid="{090BBC95-FC4A-443F-A21C-261636D68D96}"/>
    <cellStyle name="Input 8 4 2 2 6" xfId="4220" xr:uid="{66AEEDCE-AAD2-4A54-A842-3D23C8F5E81C}"/>
    <cellStyle name="Input 8 4 2 2 6 2" xfId="17576" xr:uid="{1E85D6BF-9BA0-496C-8150-E6CB20F9F904}"/>
    <cellStyle name="Input 8 4 2 2 6 2 2" xfId="25859" xr:uid="{4DBF7EE3-2074-44BF-9865-F50E53EAF6DD}"/>
    <cellStyle name="Input 8 4 2 2 6 2 3" xfId="31009" xr:uid="{33BCDD38-C5F7-4F48-B8D4-C9E82BB5CAFD}"/>
    <cellStyle name="Input 8 4 2 2 6 2 4" xfId="35578" xr:uid="{AE0573EE-E410-4007-BD6E-716BD87ABE3C}"/>
    <cellStyle name="Input 8 4 2 2 6 3" xfId="13894" xr:uid="{B5C89378-4A91-4A35-9A4A-A6D07E283229}"/>
    <cellStyle name="Input 8 4 2 2 6 4" xfId="22436" xr:uid="{1AEF80E6-67AF-4C74-98F1-B411199BEE8F}"/>
    <cellStyle name="Input 8 4 2 2 6 5" xfId="27865" xr:uid="{CA42EA7D-BC1C-4C5C-8283-037961092BC4}"/>
    <cellStyle name="Input 8 4 2 2 6 6" xfId="32673" xr:uid="{13E724D4-F677-4F5A-8BE2-E0A4A2F60686}"/>
    <cellStyle name="Input 8 4 2 2 7" xfId="7483" xr:uid="{84B3E105-BEA3-468A-A878-4053C11DAEFB}"/>
    <cellStyle name="Input 8 4 2 2 7 2" xfId="17246" xr:uid="{827936F5-B8C8-4DD1-960F-06D24A086048}"/>
    <cellStyle name="Input 8 4 2 2 7 2 2" xfId="25529" xr:uid="{496EEC59-3E7A-42C9-B552-376C7AC58AC6}"/>
    <cellStyle name="Input 8 4 2 2 7 2 3" xfId="30679" xr:uid="{EEA22D46-D216-4D21-86BF-8B415DAF5CCD}"/>
    <cellStyle name="Input 8 4 2 2 7 2 4" xfId="35248" xr:uid="{AF455236-F142-48C1-97F9-8B238672B72F}"/>
    <cellStyle name="Input 8 4 2 2 7 3" xfId="13329" xr:uid="{3C44E2BB-C044-4A03-B989-99E59FEDFDC5}"/>
    <cellStyle name="Input 8 4 2 2 7 4" xfId="21951" xr:uid="{30FB7BA0-D52E-41AD-9977-D234912B7FE4}"/>
    <cellStyle name="Input 8 4 2 2 7 5" xfId="27474" xr:uid="{943DD29E-4DFD-4D25-B120-A457A78026EF}"/>
    <cellStyle name="Input 8 4 2 2 7 6" xfId="32343" xr:uid="{040B4050-72E0-4A6A-B39E-40A845540B12}"/>
    <cellStyle name="Input 8 4 2 2 8" xfId="7822" xr:uid="{441ECE26-BD7C-4100-B5A8-511B578C75A5}"/>
    <cellStyle name="Input 8 4 2 2 8 2" xfId="18182" xr:uid="{B1EFFFF0-0394-424F-A773-70B5AA55E247}"/>
    <cellStyle name="Input 8 4 2 2 8 2 2" xfId="26465" xr:uid="{9DFA5F71-1422-4320-B7FE-FFE0454D6845}"/>
    <cellStyle name="Input 8 4 2 2 8 2 3" xfId="31615" xr:uid="{30A161C0-4BB3-42B1-A58B-3683A4481CFD}"/>
    <cellStyle name="Input 8 4 2 2 8 2 4" xfId="36184" xr:uid="{2D441849-2C1A-47A1-A823-EAD5A227D845}"/>
    <cellStyle name="Input 8 4 2 2 8 3" xfId="14926" xr:uid="{7959C649-F427-4BD0-ACB0-735A4DE57AC7}"/>
    <cellStyle name="Input 8 4 2 2 8 4" xfId="23320" xr:uid="{45924F7F-799A-4412-980B-778BA51277E6}"/>
    <cellStyle name="Input 8 4 2 2 8 5" xfId="28603" xr:uid="{7A9DE87B-0D96-4369-BAFF-5EC67A39A722}"/>
    <cellStyle name="Input 8 4 2 2 8 6" xfId="33279" xr:uid="{FEB6F7CC-7680-473E-9BAA-0A03598E6964}"/>
    <cellStyle name="Input 8 4 2 2 9" xfId="7762" xr:uid="{81866A18-8E59-4908-B38B-3527AF460A40}"/>
    <cellStyle name="Input 8 4 2 2 9 2" xfId="17238" xr:uid="{AFBEE73E-7BA4-40A4-8E9B-A45EABD2B083}"/>
    <cellStyle name="Input 8 4 2 2 9 2 2" xfId="25521" xr:uid="{A60E0A3A-2319-4996-AD54-110890E867C8}"/>
    <cellStyle name="Input 8 4 2 2 9 2 3" xfId="30671" xr:uid="{9B0F1601-74C2-4E3A-AF23-7962434EA921}"/>
    <cellStyle name="Input 8 4 2 2 9 2 4" xfId="35240" xr:uid="{C02ABD00-B296-451C-BD96-FC5082D22782}"/>
    <cellStyle name="Input 8 4 2 2 9 3" xfId="21943" xr:uid="{751B08B7-7CAF-4684-B700-4E6D9077138E}"/>
    <cellStyle name="Input 8 4 2 2 9 4" xfId="27466" xr:uid="{82518DE0-0102-46F9-8518-5DC29AF9FD58}"/>
    <cellStyle name="Input 8 4 2 2 9 5" xfId="32335" xr:uid="{0C8C026D-4A84-41B1-87E2-191F2DF1A1BE}"/>
    <cellStyle name="Input 8 4 2 3" xfId="1894" xr:uid="{78C12B3E-D682-4378-9F12-D31D156394B8}"/>
    <cellStyle name="Input 8 4 2 3 2" xfId="4804" xr:uid="{CA808DAE-4A46-4C2C-9C76-5410AF9058E2}"/>
    <cellStyle name="Input 8 4 2 3 2 2" xfId="15880" xr:uid="{495983B5-B721-46A7-9179-4141E3C963E5}"/>
    <cellStyle name="Input 8 4 2 3 2 3" xfId="24163" xr:uid="{3292E8C8-B8E7-45EE-B4F4-09F0BCFAE718}"/>
    <cellStyle name="Input 8 4 2 3 2 4" xfId="29313" xr:uid="{9A1D5710-8AF4-46AE-AB91-B02B19FC0268}"/>
    <cellStyle name="Input 8 4 2 3 2 5" xfId="33882" xr:uid="{982B41C6-251A-42E9-8073-C458BC0A7C12}"/>
    <cellStyle name="Input 8 4 2 3 3" xfId="10268" xr:uid="{FDCC6923-CAA4-4381-9564-D35F181CA95B}"/>
    <cellStyle name="Input 8 4 2 3 4" xfId="19561" xr:uid="{E61C014E-DB52-4F55-8C4C-0737D2FDE5E3}"/>
    <cellStyle name="Input 8 4 2 3 5" xfId="8683" xr:uid="{CA2FB953-36C9-4C49-B31A-99AE6F34D39E}"/>
    <cellStyle name="Input 8 4 2 3 6" xfId="22306" xr:uid="{526DD74B-8E5A-4EEF-985D-FEB620B9EA05}"/>
    <cellStyle name="Input 8 4 2 4" xfId="2878" xr:uid="{3BA78986-D36E-4C13-9194-165DAE1CB37E}"/>
    <cellStyle name="Input 8 4 2 4 2" xfId="5781" xr:uid="{60FA3C72-A662-4976-A4EF-B175CEB719E0}"/>
    <cellStyle name="Input 8 4 2 4 2 2" xfId="16319" xr:uid="{1647B69B-1EA7-47AA-8BC0-662DDE5AEB33}"/>
    <cellStyle name="Input 8 4 2 4 2 3" xfId="24602" xr:uid="{977130FB-7A45-459A-A902-FDFB6FDDE9E6}"/>
    <cellStyle name="Input 8 4 2 4 2 4" xfId="29752" xr:uid="{1F72B9A3-DCBB-4553-8D2E-17BBA6DCBAA1}"/>
    <cellStyle name="Input 8 4 2 4 2 5" xfId="34321" xr:uid="{7AAB095B-FCD9-4623-B6FA-16C320B7B893}"/>
    <cellStyle name="Input 8 4 2 4 3" xfId="10838" xr:uid="{8D7946EC-9E92-45C6-9785-CEA5CB2834E1}"/>
    <cellStyle name="Input 8 4 2 4 4" xfId="20083" xr:uid="{009C1CB7-ADBD-41D2-B967-C672215A3BD8}"/>
    <cellStyle name="Input 8 4 2 4 5" xfId="19290" xr:uid="{C0808960-D84B-4BA4-9846-066D008C2B10}"/>
    <cellStyle name="Input 8 4 2 4 6" xfId="29041" xr:uid="{26F03F91-DBBD-4767-A0F6-B2CC06F4631B}"/>
    <cellStyle name="Input 8 4 2 5" xfId="2464" xr:uid="{58C06EDF-3A96-4B0B-8A28-7E072381D8F6}"/>
    <cellStyle name="Input 8 4 2 5 2" xfId="5369" xr:uid="{6AEFFAA4-96B4-4946-AB95-9ADC2B9D55EF}"/>
    <cellStyle name="Input 8 4 2 5 2 2" xfId="16703" xr:uid="{82367999-A595-459D-80F3-1C098B65357F}"/>
    <cellStyle name="Input 8 4 2 5 2 3" xfId="24986" xr:uid="{C1BF9FA7-AE9D-4217-B629-070F34BC9993}"/>
    <cellStyle name="Input 8 4 2 5 2 4" xfId="30136" xr:uid="{87E428F6-FE6C-41E6-AE41-6EBB5114FAA7}"/>
    <cellStyle name="Input 8 4 2 5 2 5" xfId="34705" xr:uid="{DCBA8AD1-435B-4DC5-8A12-3A25BF24E251}"/>
    <cellStyle name="Input 8 4 2 5 3" xfId="11225" xr:uid="{142043D0-1141-49A0-9C05-FF5DA06EB021}"/>
    <cellStyle name="Input 8 4 2 5 4" xfId="20471" xr:uid="{5722F277-D5FA-4B4A-9D4D-D0CEC5457E3B}"/>
    <cellStyle name="Input 8 4 2 5 5" xfId="23267" xr:uid="{D33F6833-1F7A-4574-9B1A-93A5BABA3889}"/>
    <cellStyle name="Input 8 4 2 5 6" xfId="21697" xr:uid="{06E1F886-0C2D-46C3-BB63-BCCDB95C8DFF}"/>
    <cellStyle name="Input 8 4 2 6" xfId="3140" xr:uid="{68547DF8-C6BF-49FB-A594-A1DC98072290}"/>
    <cellStyle name="Input 8 4 2 6 2" xfId="6038" xr:uid="{CC790A41-7683-4526-BB65-6855B1DB546B}"/>
    <cellStyle name="Input 8 4 2 6 2 2" xfId="16799" xr:uid="{F0EB0DF0-4435-4027-AB5B-E61C79D40264}"/>
    <cellStyle name="Input 8 4 2 6 2 3" xfId="25082" xr:uid="{1B629A8E-5313-4B66-9EEF-4FB9E5DCBD46}"/>
    <cellStyle name="Input 8 4 2 6 2 4" xfId="30232" xr:uid="{4DB8DA88-244E-44B3-86E6-21A4D5615673}"/>
    <cellStyle name="Input 8 4 2 6 2 5" xfId="34801" xr:uid="{D72EB232-6CD1-44B2-9CFF-9EC9DD91F5C0}"/>
    <cellStyle name="Input 8 4 2 6 3" xfId="11326" xr:uid="{61323566-F48B-4E63-9C31-59E49115BCB8}"/>
    <cellStyle name="Input 8 4 2 6 4" xfId="20572" xr:uid="{1DD09F2B-C812-49D9-A14B-784C2D346483}"/>
    <cellStyle name="Input 8 4 2 6 5" xfId="20599" xr:uid="{06C4B9D2-2C8E-4933-BFF0-734C94D53B6B}"/>
    <cellStyle name="Input 8 4 2 6 6" xfId="28576" xr:uid="{DDDFED13-4A03-4450-85D6-696469A6BC10}"/>
    <cellStyle name="Input 8 4 2 7" xfId="4113" xr:uid="{FF54F671-ADA1-4E2B-8B8F-388F30229390}"/>
    <cellStyle name="Input 8 4 2 7 2" xfId="17372" xr:uid="{68446835-3758-4D35-9DEB-D269035261D1}"/>
    <cellStyle name="Input 8 4 2 7 2 2" xfId="25655" xr:uid="{86002DAA-5BD6-4328-8B43-2978C484C2C5}"/>
    <cellStyle name="Input 8 4 2 7 2 3" xfId="30805" xr:uid="{FEB0B45C-3136-4C8A-8E1C-B775DFADCE12}"/>
    <cellStyle name="Input 8 4 2 7 2 4" xfId="35374" xr:uid="{2233CE10-A24D-4D25-A44A-59425E792270}"/>
    <cellStyle name="Input 8 4 2 7 3" xfId="13498" xr:uid="{17591BA5-CD76-4A61-9B9D-35090BC3F637}"/>
    <cellStyle name="Input 8 4 2 7 4" xfId="22116" xr:uid="{5331A69E-4287-4DFE-9005-6BC537861AD5}"/>
    <cellStyle name="Input 8 4 2 7 5" xfId="27613" xr:uid="{2EFFFA49-947D-475D-9BFA-AABD13FF32A0}"/>
    <cellStyle name="Input 8 4 2 7 6" xfId="32469" xr:uid="{B57C404C-DE72-4671-B0AE-D4393FDC9D8E}"/>
    <cellStyle name="Input 8 4 2 8" xfId="6705" xr:uid="{85D18A93-023D-4DA9-8121-A2FB62BE959D}"/>
    <cellStyle name="Input 8 4 2 8 2" xfId="18090" xr:uid="{380FC89B-3CDE-4411-B292-3A3EDD3F1849}"/>
    <cellStyle name="Input 8 4 2 8 2 2" xfId="26373" xr:uid="{90CFD326-04A8-46C2-B43F-90D92F083B10}"/>
    <cellStyle name="Input 8 4 2 8 2 3" xfId="31523" xr:uid="{A97B1D8A-A3FB-481F-A133-6B495D56DFA7}"/>
    <cellStyle name="Input 8 4 2 8 2 4" xfId="36092" xr:uid="{65EB5AA7-CA3B-444E-9DB8-0B0F1CD1A056}"/>
    <cellStyle name="Input 8 4 2 8 3" xfId="14459" xr:uid="{83F5FD31-48A4-495C-BD67-3398A75D9C71}"/>
    <cellStyle name="Input 8 4 2 8 4" xfId="22997" xr:uid="{422559EB-B2DE-46CE-9F67-1043F60239D6}"/>
    <cellStyle name="Input 8 4 2 8 5" xfId="28406" xr:uid="{FDB647B0-01E2-4287-8FF3-995974272F4A}"/>
    <cellStyle name="Input 8 4 2 8 6" xfId="33187" xr:uid="{EE27A534-6E99-4981-A88D-3B34D17FE33C}"/>
    <cellStyle name="Input 8 4 2 9" xfId="6706" xr:uid="{9B192080-45CE-4644-B65F-4353A8F34FAE}"/>
    <cellStyle name="Input 8 4 2 9 2" xfId="17330" xr:uid="{71B5693E-E695-4928-A72F-778479DC5451}"/>
    <cellStyle name="Input 8 4 2 9 2 2" xfId="25613" xr:uid="{3E1B9EEF-44A0-4AE7-940C-45B47EC80A89}"/>
    <cellStyle name="Input 8 4 2 9 2 3" xfId="30763" xr:uid="{CF8D29D7-7730-4460-824C-BC0D66B358AC}"/>
    <cellStyle name="Input 8 4 2 9 2 4" xfId="35332" xr:uid="{D62729D0-0752-4D61-8E2D-3664CDDD0F5D}"/>
    <cellStyle name="Input 8 4 2 9 3" xfId="13443" xr:uid="{3E8CAAB0-9F30-4E09-B253-B586623A97FB}"/>
    <cellStyle name="Input 8 4 2 9 4" xfId="22063" xr:uid="{160A1C50-824A-46F2-89CA-3B04ABAE6E48}"/>
    <cellStyle name="Input 8 4 2 9 5" xfId="27568" xr:uid="{8FE4AB88-94EF-4843-87D9-9589FB859F06}"/>
    <cellStyle name="Input 8 4 2 9 6" xfId="32427" xr:uid="{C71FF6F3-A36E-4A1B-A5EB-EDF038C183D5}"/>
    <cellStyle name="Input 8 4 3" xfId="851" xr:uid="{DD4407DD-5430-43D0-BA27-51E0F7C247DF}"/>
    <cellStyle name="Input 8 4 3 10" xfId="9559" xr:uid="{8ABD905B-9A81-4B77-804A-968CDB30BF00}"/>
    <cellStyle name="Input 8 4 3 10 2" xfId="18975" xr:uid="{8C713ADE-7BD5-4097-911E-B09097DBA5C1}"/>
    <cellStyle name="Input 8 4 3 10 3" xfId="23202" xr:uid="{FEF85EF2-838C-446C-AD5D-F66BF89D2F5C}"/>
    <cellStyle name="Input 8 4 3 11" xfId="8976" xr:uid="{2FD37461-30F9-453B-9555-37C37530FCFE}"/>
    <cellStyle name="Input 8 4 3 12" xfId="19917" xr:uid="{C300852A-BEED-4942-9910-26929C294363}"/>
    <cellStyle name="Input 8 4 3 2" xfId="2035" xr:uid="{08979C41-7C6F-41A4-88BD-9813923D2046}"/>
    <cellStyle name="Input 8 4 3 2 2" xfId="4945" xr:uid="{61AFBCBB-03C7-4566-9C0E-8FA42BC973D2}"/>
    <cellStyle name="Input 8 4 3 2 2 2" xfId="15978" xr:uid="{477EA586-E214-499E-8F3F-2FF0815F13DB}"/>
    <cellStyle name="Input 8 4 3 2 2 3" xfId="24261" xr:uid="{C4A30F4B-A5D1-45C7-89AC-5590E568DAF3}"/>
    <cellStyle name="Input 8 4 3 2 2 4" xfId="29411" xr:uid="{37BB018E-7B62-4034-A179-36F0B153DFDB}"/>
    <cellStyle name="Input 8 4 3 2 2 5" xfId="33980" xr:uid="{756594B8-0D99-4B89-A419-46178B4B06B1}"/>
    <cellStyle name="Input 8 4 3 2 3" xfId="10421" xr:uid="{F9552538-0DED-464C-872A-AC8EF586E84D}"/>
    <cellStyle name="Input 8 4 3 2 4" xfId="19693" xr:uid="{454B1566-A5E0-40EB-90F8-EB581BACC5B4}"/>
    <cellStyle name="Input 8 4 3 2 5" xfId="21654" xr:uid="{9E182963-5164-4461-B597-07B18773CBA4}"/>
    <cellStyle name="Input 8 4 3 2 6" xfId="20787" xr:uid="{6C371567-B27E-4DB5-B61A-6597165603B8}"/>
    <cellStyle name="Input 8 4 3 3" xfId="3071" xr:uid="{59DDB387-F61D-47EA-9CB7-8682695A18A7}"/>
    <cellStyle name="Input 8 4 3 3 2" xfId="5972" xr:uid="{CADC119B-3D4A-43A9-860F-7941E01B370E}"/>
    <cellStyle name="Input 8 4 3 3 2 2" xfId="16432" xr:uid="{F91375BA-025A-4045-BD07-23BBB0E0C2EF}"/>
    <cellStyle name="Input 8 4 3 3 2 3" xfId="24715" xr:uid="{01F5956F-BCFE-40FD-9A27-9ADAA608A48C}"/>
    <cellStyle name="Input 8 4 3 3 2 4" xfId="29865" xr:uid="{3A5AA0C2-AFBC-4FB8-AD67-CEDF785B49CB}"/>
    <cellStyle name="Input 8 4 3 3 2 5" xfId="34434" xr:uid="{7DB54258-C5B9-4D8D-9FE7-A4A66269D50B}"/>
    <cellStyle name="Input 8 4 3 3 3" xfId="10952" xr:uid="{5237994C-810F-4F04-8E2B-51443E340505}"/>
    <cellStyle name="Input 8 4 3 3 4" xfId="20197" xr:uid="{3B642E47-4B79-4057-8B9A-D908A5DAFA0F}"/>
    <cellStyle name="Input 8 4 3 3 5" xfId="8143" xr:uid="{3114770F-BDFA-4278-A025-0AA8E5C410AC}"/>
    <cellStyle name="Input 8 4 3 3 6" xfId="27357" xr:uid="{098F5A5C-CFE8-41F4-A67C-629E2E92E9D3}"/>
    <cellStyle name="Input 8 4 3 4" xfId="3218" xr:uid="{F8F0EC49-3E50-4435-A24F-7441649521E6}"/>
    <cellStyle name="Input 8 4 3 4 2" xfId="6116" xr:uid="{03143053-319B-47DD-92A0-DC3723F7893A}"/>
    <cellStyle name="Input 8 4 3 4 2 2" xfId="16356" xr:uid="{2FCC781E-53B1-45D2-96B1-EDC46EB5704E}"/>
    <cellStyle name="Input 8 4 3 4 2 3" xfId="24639" xr:uid="{0A78DD53-1A75-488C-AA83-0338B238383A}"/>
    <cellStyle name="Input 8 4 3 4 2 4" xfId="29789" xr:uid="{065220BD-0814-45E8-88B4-29D1053574C9}"/>
    <cellStyle name="Input 8 4 3 4 2 5" xfId="34358" xr:uid="{03437024-D206-4ED1-9523-808F67D63E56}"/>
    <cellStyle name="Input 8 4 3 4 3" xfId="10876" xr:uid="{6023BDA0-26FE-4BFC-A70F-1F1C9739A7BB}"/>
    <cellStyle name="Input 8 4 3 4 4" xfId="20121" xr:uid="{4FAE20FD-17D4-4CE7-A050-D4236D2CAB7A}"/>
    <cellStyle name="Input 8 4 3 4 5" xfId="20971" xr:uid="{94CA5B82-C296-4E73-8481-0973ED89B14B}"/>
    <cellStyle name="Input 8 4 3 4 6" xfId="23777" xr:uid="{4FB381BD-3BD3-468A-8BF5-53CF8C2137C5}"/>
    <cellStyle name="Input 8 4 3 5" xfId="3503" xr:uid="{E33B8A4D-A818-4AEC-ABBF-E2D4170AAC1E}"/>
    <cellStyle name="Input 8 4 3 5 2" xfId="6400" xr:uid="{FBB95F62-80BA-409D-9C3B-8C51EF34CB53}"/>
    <cellStyle name="Input 8 4 3 5 2 2" xfId="16962" xr:uid="{7C5C4336-E5E5-4AC4-900E-D703AD09042F}"/>
    <cellStyle name="Input 8 4 3 5 2 3" xfId="25245" xr:uid="{B18BDCCE-BCFB-43AB-BEF9-2737C39DDB1B}"/>
    <cellStyle name="Input 8 4 3 5 2 4" xfId="30395" xr:uid="{73B68CE1-165E-491A-9592-EB1AEF7DF703}"/>
    <cellStyle name="Input 8 4 3 5 2 5" xfId="34964" xr:uid="{FA02BF80-F8A9-4738-8AB6-5B40E9EC4F45}"/>
    <cellStyle name="Input 8 4 3 5 3" xfId="12236" xr:uid="{C4048125-1718-4D87-9B4A-6611A04266C9}"/>
    <cellStyle name="Input 8 4 3 5 4" xfId="21171" xr:uid="{B19EFE47-CE19-4834-BE61-97AAC4705A92}"/>
    <cellStyle name="Input 8 4 3 5 5" xfId="26958" xr:uid="{A6B1619E-0E92-4BAD-A293-740778B7F652}"/>
    <cellStyle name="Input 8 4 3 5 6" xfId="32059" xr:uid="{1D9D60D3-ED1D-4B00-86AB-612864DC844B}"/>
    <cellStyle name="Input 8 4 3 6" xfId="4269" xr:uid="{95E838D4-90E2-4F6A-898E-A128DD0F2213}"/>
    <cellStyle name="Input 8 4 3 6 2" xfId="17846" xr:uid="{E0B677B5-135A-4BB0-A7EC-42D3376114B8}"/>
    <cellStyle name="Input 8 4 3 6 2 2" xfId="26129" xr:uid="{916E242C-F1CB-400C-B900-4220BFC23263}"/>
    <cellStyle name="Input 8 4 3 6 2 3" xfId="31279" xr:uid="{ADC428B6-C994-4F95-83A8-3A51A6970C72}"/>
    <cellStyle name="Input 8 4 3 6 2 4" xfId="35848" xr:uid="{AC7836AA-33A3-48B5-B3DD-F4F6CBD6841D}"/>
    <cellStyle name="Input 8 4 3 6 3" xfId="14223" xr:uid="{F451738A-C782-4482-BCFC-04F683187CCB}"/>
    <cellStyle name="Input 8 4 3 6 4" xfId="22751" xr:uid="{DFCFFA24-DF9E-49AD-8136-71180A5F6B0D}"/>
    <cellStyle name="Input 8 4 3 6 5" xfId="28162" xr:uid="{A1CC1478-3E66-4BCD-BC92-5E8E87FF3AF3}"/>
    <cellStyle name="Input 8 4 3 6 6" xfId="32943" xr:uid="{22500DDA-BE85-4B1A-874D-8CC5AB977B26}"/>
    <cellStyle name="Input 8 4 3 7" xfId="7524" xr:uid="{6358C461-D76D-429B-92F7-AFC9A3CAF204}"/>
    <cellStyle name="Input 8 4 3 7 2" xfId="17681" xr:uid="{BEE23C02-BA7E-4C3B-9AD8-82727FE86008}"/>
    <cellStyle name="Input 8 4 3 7 2 2" xfId="25964" xr:uid="{2EB754CD-7E6D-4A5B-8ED4-92172BC0EF9C}"/>
    <cellStyle name="Input 8 4 3 7 2 3" xfId="31114" xr:uid="{5F1FD14B-65CE-4F40-80EF-3805A050F904}"/>
    <cellStyle name="Input 8 4 3 7 2 4" xfId="35683" xr:uid="{B0AD5A96-01AA-44B3-9EA1-30CD62CB5578}"/>
    <cellStyle name="Input 8 4 3 7 3" xfId="14065" xr:uid="{DE284EA7-BF14-470B-B125-CF8031403CEB}"/>
    <cellStyle name="Input 8 4 3 7 4" xfId="22585" xr:uid="{80518957-7219-4D2F-B93A-F6953F42E2E8}"/>
    <cellStyle name="Input 8 4 3 7 5" xfId="27997" xr:uid="{8053E6EA-3B8E-4E7A-B9E5-C3E0625DA8C1}"/>
    <cellStyle name="Input 8 4 3 7 6" xfId="32778" xr:uid="{A2039DD3-81E9-415C-8271-3C9666200A1C}"/>
    <cellStyle name="Input 8 4 3 8" xfId="6951" xr:uid="{2B6EBF83-ED70-40F3-ABA5-A5CAD4F7BC7C}"/>
    <cellStyle name="Input 8 4 3 8 2" xfId="18231" xr:uid="{25A2F385-28BA-4D91-AA23-98DEE5CC3589}"/>
    <cellStyle name="Input 8 4 3 8 2 2" xfId="26514" xr:uid="{F0AF5ADF-C466-4984-AC8B-FB9B9D65BEB5}"/>
    <cellStyle name="Input 8 4 3 8 2 3" xfId="31664" xr:uid="{18D80185-569A-4CD8-A93C-BE8E5C9CFC85}"/>
    <cellStyle name="Input 8 4 3 8 2 4" xfId="36233" xr:uid="{641FC501-4D25-4C62-BE78-5D4900CE01C3}"/>
    <cellStyle name="Input 8 4 3 8 3" xfId="14975" xr:uid="{CA6F5D88-F0EC-4D1B-959E-44298E50B52E}"/>
    <cellStyle name="Input 8 4 3 8 4" xfId="23369" xr:uid="{2B668F92-2DBC-43B1-A77C-F9290C52F67E}"/>
    <cellStyle name="Input 8 4 3 8 5" xfId="28652" xr:uid="{5D9460C5-6DBB-4764-8A8A-B2C42B9E0D71}"/>
    <cellStyle name="Input 8 4 3 8 6" xfId="33328" xr:uid="{846FE2C4-FFD7-4037-8F6A-F47CCB67C09C}"/>
    <cellStyle name="Input 8 4 3 9" xfId="7942" xr:uid="{D7B41946-6E17-4142-9AF5-1814A173D2D4}"/>
    <cellStyle name="Input 8 4 3 9 2" xfId="18496" xr:uid="{3E1C0BDD-FCEC-494B-ADFF-A72080729093}"/>
    <cellStyle name="Input 8 4 3 9 2 2" xfId="26779" xr:uid="{EB00B5E9-9089-471E-83D3-815A65759737}"/>
    <cellStyle name="Input 8 4 3 9 2 3" xfId="31929" xr:uid="{DB4B3C11-C377-4445-97AB-F0A0445ECF9F}"/>
    <cellStyle name="Input 8 4 3 9 2 4" xfId="36498" xr:uid="{004E5D1F-6996-4BBC-858C-A13435958B1D}"/>
    <cellStyle name="Input 8 4 3 9 3" xfId="23634" xr:uid="{BB09A97A-10A9-4873-AC50-6FFF484D5455}"/>
    <cellStyle name="Input 8 4 3 9 4" xfId="28917" xr:uid="{A138602A-8F2D-4DF6-9F30-DEA34F5D559F}"/>
    <cellStyle name="Input 8 4 3 9 5" xfId="33593" xr:uid="{91A3EAC6-B6A5-4140-BE94-DECBE198BFFF}"/>
    <cellStyle name="Input 8 4 4" xfId="1753" xr:uid="{CC688B6E-C2FE-428E-A625-4E0E07CDF501}"/>
    <cellStyle name="Input 8 4 4 2" xfId="4663" xr:uid="{86066578-E25B-4BDE-9030-219C6F21AADF}"/>
    <cellStyle name="Input 8 4 4 2 2" xfId="15835" xr:uid="{99D60556-311B-4D3A-8175-6FB421FB4055}"/>
    <cellStyle name="Input 8 4 4 2 3" xfId="24118" xr:uid="{8762CDB1-F0DF-45DF-B455-7C000FBD936B}"/>
    <cellStyle name="Input 8 4 4 2 4" xfId="29268" xr:uid="{9828B07D-EF50-45D2-AE49-6DAAB20ECF3D}"/>
    <cellStyle name="Input 8 4 4 2 5" xfId="33837" xr:uid="{59251621-F3B4-4560-AE88-101D2D835BCC}"/>
    <cellStyle name="Input 8 4 4 3" xfId="10123" xr:uid="{5B1618B4-FDA8-45E7-8625-4483BEADD714}"/>
    <cellStyle name="Input 8 4 4 4" xfId="19449" xr:uid="{937BA602-75CF-4CDE-B227-32291ED18CA6}"/>
    <cellStyle name="Input 8 4 4 5" xfId="23804" xr:uid="{2FFC7EF3-6642-46BB-9E4A-1C16ADB5501F}"/>
    <cellStyle name="Input 8 4 4 6" xfId="22521" xr:uid="{697A8CE9-3F09-43A3-8CD9-3FB603DAD1CF}"/>
    <cellStyle name="Input 8 4 5" xfId="2512" xr:uid="{009B4F15-96D8-4DB5-AE0C-708DD7C7666A}"/>
    <cellStyle name="Input 8 4 5 2" xfId="5417" xr:uid="{AF8ACED3-D50F-4592-9B2F-7052FAF64927}"/>
    <cellStyle name="Input 8 4 5 2 2" xfId="16242" xr:uid="{1B73D71B-D96B-410D-B9B3-B50BAB16D556}"/>
    <cellStyle name="Input 8 4 5 2 3" xfId="24525" xr:uid="{972A4EF6-0040-468B-A4FB-92CE499ECCCE}"/>
    <cellStyle name="Input 8 4 5 2 4" xfId="29675" xr:uid="{97907C1E-9000-4FF8-B2DE-B7A8BF97AA64}"/>
    <cellStyle name="Input 8 4 5 2 5" xfId="34244" xr:uid="{B39C6AEB-5FAD-41C2-8584-249281E87E27}"/>
    <cellStyle name="Input 8 4 5 3" xfId="10761" xr:uid="{1B5EC895-51D2-4788-91EE-B67D38291D3C}"/>
    <cellStyle name="Input 8 4 5 4" xfId="20006" xr:uid="{08376870-7791-4522-A957-419078C3A849}"/>
    <cellStyle name="Input 8 4 5 5" xfId="20568" xr:uid="{6E0B29B9-7484-4B1E-AAEF-CB908025A31A}"/>
    <cellStyle name="Input 8 4 5 6" xfId="20829" xr:uid="{22EE118C-4236-4AD5-AE28-68AA695B34CF}"/>
    <cellStyle name="Input 8 4 6" xfId="3031" xr:uid="{7C7DF091-E732-4A79-8142-B66A360080B1}"/>
    <cellStyle name="Input 8 4 6 2" xfId="5932" xr:uid="{4FC9053D-F340-4558-9B6F-6E3FFCECE0CA}"/>
    <cellStyle name="Input 8 4 6 2 2" xfId="15738" xr:uid="{EC8EBBAA-990C-4D33-BF10-069B9E61FA7F}"/>
    <cellStyle name="Input 8 4 6 2 3" xfId="24021" xr:uid="{7D1E049B-7043-418E-932E-87B6117B25A7}"/>
    <cellStyle name="Input 8 4 6 2 4" xfId="29171" xr:uid="{49FA5B5E-5818-47B8-B345-D3E8FCB4B5B3}"/>
    <cellStyle name="Input 8 4 6 2 5" xfId="33740" xr:uid="{2E11CF90-40FB-4B0E-933F-34CF1F7466B2}"/>
    <cellStyle name="Input 8 4 6 3" xfId="9921" xr:uid="{4B221694-AA6F-4648-90EF-720CE29BD499}"/>
    <cellStyle name="Input 8 4 6 4" xfId="19287" xr:uid="{CE0DE2B7-36F6-4EDF-B97E-5627227F3CD9}"/>
    <cellStyle name="Input 8 4 6 5" xfId="14016" xr:uid="{B92D9D9E-E4A1-4E57-AF6A-444D3246B6E6}"/>
    <cellStyle name="Input 8 4 6 6" xfId="23847" xr:uid="{5C905EE0-FB38-451B-A6DB-B0CDE93B94E4}"/>
    <cellStyle name="Input 8 4 7" xfId="2510" xr:uid="{41FC8DD3-2132-41B0-8263-786653AE5D3A}"/>
    <cellStyle name="Input 8 4 7 2" xfId="5415" xr:uid="{2066B80B-4DB4-4718-9211-CCB65CBAA397}"/>
    <cellStyle name="Input 8 4 7 2 2" xfId="16865" xr:uid="{1E704B22-1432-4376-B528-24BBC3B112CC}"/>
    <cellStyle name="Input 8 4 7 2 3" xfId="25148" xr:uid="{67B950E3-1292-48C2-A3A3-5E9B03DEAA31}"/>
    <cellStyle name="Input 8 4 7 2 4" xfId="30298" xr:uid="{EFA4B831-9ACE-48A5-A731-794E786F8443}"/>
    <cellStyle name="Input 8 4 7 2 5" xfId="34867" xr:uid="{789811BB-0080-4F6B-B687-F92A07E3D5D8}"/>
    <cellStyle name="Input 8 4 7 3" xfId="11691" xr:uid="{F730D79B-6849-4E29-BD5C-C6AAA543C705}"/>
    <cellStyle name="Input 8 4 7 4" xfId="20808" xr:uid="{F2CC6EB2-BA69-4E5F-BF0D-75461C72DA40}"/>
    <cellStyle name="Input 8 4 7 5" xfId="23112" xr:uid="{86DEF309-34A2-496A-8C87-D07A28B5EA6F}"/>
    <cellStyle name="Input 8 4 7 6" xfId="27343" xr:uid="{A63C3DFD-B797-4DF7-A439-2A13543379C8}"/>
    <cellStyle name="Input 8 4 8" xfId="3968" xr:uid="{B27490C3-0B88-4422-8F5F-F63B1D3D5BDB}"/>
    <cellStyle name="Input 8 4 8 2" xfId="17315" xr:uid="{C4E6E11C-9A22-43C6-967B-48F8881B3163}"/>
    <cellStyle name="Input 8 4 8 2 2" xfId="25598" xr:uid="{F5C9FF5A-8686-4603-B7CF-656CA9126BF0}"/>
    <cellStyle name="Input 8 4 8 2 3" xfId="30748" xr:uid="{338319EA-31A3-46E6-BB42-96974467A99A}"/>
    <cellStyle name="Input 8 4 8 2 4" xfId="35317" xr:uid="{22D81238-0BE5-4FBB-AC11-E926B59B94AC}"/>
    <cellStyle name="Input 8 4 8 3" xfId="13425" xr:uid="{8ED8A527-E635-4E83-B748-28CD95AD0001}"/>
    <cellStyle name="Input 8 4 8 4" xfId="22045" xr:uid="{093B473B-11C5-4B9C-AE0E-1B731348BAB1}"/>
    <cellStyle name="Input 8 4 8 5" xfId="27552" xr:uid="{E5064FF2-A9AA-4646-8E09-71CAA98C3A4F}"/>
    <cellStyle name="Input 8 4 8 6" xfId="32412" xr:uid="{AD0D6836-826A-42C1-A5DE-5D1FE54A24E8}"/>
    <cellStyle name="Input 8 4 9" xfId="7294" xr:uid="{9E5C274F-386D-4CB1-972A-1BC48D9C9BF5}"/>
    <cellStyle name="Input 8 4 9 2" xfId="17600" xr:uid="{87A38886-3E0E-482A-A8D8-32C90FF5F0E6}"/>
    <cellStyle name="Input 8 4 9 2 2" xfId="25883" xr:uid="{568676EE-CE81-43D3-926A-7398AEA91CC0}"/>
    <cellStyle name="Input 8 4 9 2 3" xfId="31033" xr:uid="{5E55F082-3F9A-4A34-AA53-3D89486C5602}"/>
    <cellStyle name="Input 8 4 9 2 4" xfId="35602" xr:uid="{31A1BC2B-D3E1-4CBD-B746-3901E72E6F76}"/>
    <cellStyle name="Input 8 4 9 3" xfId="13915" xr:uid="{A89A4E8C-17C2-42B3-B840-EB20029E1667}"/>
    <cellStyle name="Input 8 4 9 4" xfId="22460" xr:uid="{342F6720-1F03-4F0F-9302-14D490CBD69C}"/>
    <cellStyle name="Input 8 4 9 5" xfId="27889" xr:uid="{30D3F681-BA48-49FB-8282-E0AA442AB46D}"/>
    <cellStyle name="Input 8 4 9 6" xfId="32697" xr:uid="{5F0350F1-1788-4884-855D-C123BDAA5DB1}"/>
    <cellStyle name="Input 8 5" xfId="2877" xr:uid="{8D7458C7-CD0C-4A7A-A04B-735D3D5B81DC}"/>
    <cellStyle name="Input 8 5 2" xfId="5780" xr:uid="{5EAE0FEB-6DE2-4BE8-B644-01BC33545150}"/>
    <cellStyle name="Input 8 5 2 2" xfId="15752" xr:uid="{9CCFACB2-C8AD-4656-B38E-D0D41CC8982D}"/>
    <cellStyle name="Input 8 5 2 3" xfId="24035" xr:uid="{6F13B3E3-BB7F-426D-B242-0B8B44977663}"/>
    <cellStyle name="Input 8 5 2 4" xfId="29185" xr:uid="{EBCD8A0A-8DC4-4B9F-84D8-62C012BFDCF9}"/>
    <cellStyle name="Input 8 5 2 5" xfId="33754" xr:uid="{F00C7ABB-F44F-413B-A5FC-256E25BA3FDD}"/>
    <cellStyle name="Input 8 5 3" xfId="9940" xr:uid="{C6B7271B-9666-4E84-A030-9AC8975834AB}"/>
    <cellStyle name="Input 8 5 4" xfId="19305" xr:uid="{77A28A24-E512-4E18-93FA-2D1EC42C9C43}"/>
    <cellStyle name="Input 8 5 5" xfId="21008" xr:uid="{2C3A0AB3-2533-4044-803D-11F85D8BC1F1}"/>
    <cellStyle name="Input 8 5 6" xfId="21776" xr:uid="{FEC7343D-8AE8-4102-8F8C-EB6B91C702D2}"/>
    <cellStyle name="Input 8 6" xfId="2459" xr:uid="{FE3A9DD5-4B18-46E0-9831-D8E2F2F6B372}"/>
    <cellStyle name="Input 8 6 2" xfId="5364" xr:uid="{7841C22D-2294-46A5-96C8-B2FB88F2D348}"/>
    <cellStyle name="Input 8 6 2 2" xfId="15734" xr:uid="{82F81822-4C7C-43FF-B772-46BAD5C1B20D}"/>
    <cellStyle name="Input 8 6 2 3" xfId="24017" xr:uid="{5E6F197B-15A4-40F2-B488-F7E190F5B848}"/>
    <cellStyle name="Input 8 6 2 4" xfId="29167" xr:uid="{C40ECBD5-9DBB-40F0-9374-2233D5EADC6D}"/>
    <cellStyle name="Input 8 6 2 5" xfId="33736" xr:uid="{6582B4D1-A269-4A58-B0F5-0C36423CB1C0}"/>
    <cellStyle name="Input 8 6 3" xfId="9915" xr:uid="{46229440-AE2C-49E0-8B8F-80DBECE9E323}"/>
    <cellStyle name="Input 8 6 4" xfId="19282" xr:uid="{6A58547E-2691-4887-8BDF-D62A0B3CAC3E}"/>
    <cellStyle name="Input 8 6 5" xfId="20865" xr:uid="{377A13D0-7299-420A-958D-D0053E7F6E33}"/>
    <cellStyle name="Input 8 6 6" xfId="28598" xr:uid="{E9F1CC14-C978-4821-9A1B-20AFADE91F7D}"/>
    <cellStyle name="Input 8 7" xfId="2724" xr:uid="{09A96F95-61BE-43DA-AEA5-BB6C2CDB5D7B}"/>
    <cellStyle name="Input 8 7 2" xfId="5629" xr:uid="{B8A833BB-3279-4C94-A56C-BD6BB219A94D}"/>
    <cellStyle name="Input 8 7 2 2" xfId="16204" xr:uid="{2D9FC796-5B93-4F56-8A60-D63B4B932A34}"/>
    <cellStyle name="Input 8 7 2 3" xfId="24487" xr:uid="{2663518C-8FFE-4BBB-AE29-F117ED635C9A}"/>
    <cellStyle name="Input 8 7 2 4" xfId="29637" xr:uid="{EAB3D291-7A9F-433F-9C3C-C764BF894F47}"/>
    <cellStyle name="Input 8 7 2 5" xfId="34206" xr:uid="{DBAFDC31-E672-4467-8EE7-E26270E88AC8}"/>
    <cellStyle name="Input 8 7 3" xfId="10723" xr:uid="{57BB1DCE-8D68-4EFB-B8AC-330E49D3D310}"/>
    <cellStyle name="Input 8 7 4" xfId="19968" xr:uid="{FB90DFC6-249B-43BE-BB38-3C94E90E5E09}"/>
    <cellStyle name="Input 8 7 5" xfId="20847" xr:uid="{2013115C-9033-47BB-89DC-747B1A330413}"/>
    <cellStyle name="Input 8 7 6" xfId="20600" xr:uid="{2E8A7330-C77B-4163-9695-B7F175C822FF}"/>
    <cellStyle name="Input 8 8" xfId="3851" xr:uid="{ED499A04-570A-4720-AA8D-884783F06489}"/>
    <cellStyle name="Input 8 8 2" xfId="16819" xr:uid="{57A9648C-1151-4393-A6FC-469B199CD41C}"/>
    <cellStyle name="Input 8 8 2 2" xfId="25102" xr:uid="{E771CAD4-41E8-4928-A4C6-5BDEF10632B1}"/>
    <cellStyle name="Input 8 8 2 3" xfId="30252" xr:uid="{B82A4923-49DB-4682-A09C-04806FC6B8D9}"/>
    <cellStyle name="Input 8 8 2 4" xfId="34821" xr:uid="{DFB38E85-7052-4D82-AB9F-C48815B6DE11}"/>
    <cellStyle name="Input 8 8 3" xfId="11433" xr:uid="{A5408AA0-3452-44A1-944B-172285F85801}"/>
    <cellStyle name="Input 8 8 4" xfId="20642" xr:uid="{42B19BA5-02A4-4980-9741-10D91D383D2D}"/>
    <cellStyle name="Input 8 8 5" xfId="23790" xr:uid="{309A84A0-BB3E-4B69-B4D4-3CF55FE1D2DA}"/>
    <cellStyle name="Input 8 8 6" xfId="29083" xr:uid="{716EB4A3-37A6-46D8-9A0B-53C4787F5185}"/>
    <cellStyle name="Input 8 9" xfId="6950" xr:uid="{1CDB5490-02AF-4017-8183-015907D0F7F2}"/>
    <cellStyle name="Input 8 9 2" xfId="17489" xr:uid="{03D98DAE-C72A-472B-AD34-5BCF6F7F1030}"/>
    <cellStyle name="Input 8 9 2 2" xfId="25772" xr:uid="{F753317E-48F9-4C66-A496-8F5DE43A60FE}"/>
    <cellStyle name="Input 8 9 2 3" xfId="30922" xr:uid="{0E426917-E462-47B3-B607-6367B253A15A}"/>
    <cellStyle name="Input 8 9 2 4" xfId="35491" xr:uid="{58091711-6B2F-4268-8A4F-94C16E906A98}"/>
    <cellStyle name="Input 8 9 3" xfId="13809" xr:uid="{DFCAEE39-21E1-409C-BAE3-412C43BE765B}"/>
    <cellStyle name="Input 8 9 4" xfId="22349" xr:uid="{C686EFEB-B884-482E-9395-2057A4314428}"/>
    <cellStyle name="Input 8 9 5" xfId="27778" xr:uid="{B34FEF0F-3781-45BA-8451-AF0B47654A25}"/>
    <cellStyle name="Input 8 9 6" xfId="32586" xr:uid="{58AD71C7-7E29-440B-934A-B13E914FC99F}"/>
    <cellStyle name="Input 9" xfId="310" xr:uid="{F82574FC-5B7E-4DE3-AF72-A7B96DC906EB}"/>
    <cellStyle name="Input 9 10" xfId="18693" xr:uid="{05449C49-A560-423A-943B-EDE49037E87E}"/>
    <cellStyle name="Input 9 11" xfId="8980" xr:uid="{6FCF6ED5-6EA1-411C-8828-3AF98CA48680}"/>
    <cellStyle name="Input 9 12" xfId="1691" xr:uid="{C3B6E876-6DF0-443F-9A6E-175923ACF9E0}"/>
    <cellStyle name="Input 9 2" xfId="4602" xr:uid="{96B8F7E7-CF1A-44B8-9BB5-8CBF322190AB}"/>
    <cellStyle name="Input 9 2 2" xfId="16701" xr:uid="{48E80CA0-82BE-4262-A3ED-2C314DB10130}"/>
    <cellStyle name="Input 9 2 2 2" xfId="24984" xr:uid="{8CAAAB8F-E778-482A-9832-479BB2A0962E}"/>
    <cellStyle name="Input 9 2 2 3" xfId="30134" xr:uid="{11F59178-71B0-436D-BDF2-B536FAA79892}"/>
    <cellStyle name="Input 9 2 2 4" xfId="34703" xr:uid="{2F7FAAA5-640D-447D-94BA-8DB42A7F88A3}"/>
    <cellStyle name="Input 9 2 3" xfId="11223" xr:uid="{813EA6A3-D0B9-4FA6-A702-5E6BB909D81B}"/>
    <cellStyle name="Input 9 2 4" xfId="20469" xr:uid="{653D7509-12A6-4EF3-8842-E9740F09A758}"/>
    <cellStyle name="Input 9 2 5" xfId="21548" xr:uid="{E9C3303F-25AA-48B8-925C-EA78CAAE2BA0}"/>
    <cellStyle name="Input 9 2 6" xfId="27316" xr:uid="{8CCD2145-0344-47B1-9455-420010B764F7}"/>
    <cellStyle name="Input 9 3" xfId="11318" xr:uid="{5F4BDFE0-391F-4E41-81D3-72F5A735D389}"/>
    <cellStyle name="Input 9 3 2" xfId="16795" xr:uid="{6D7B6930-B553-4D27-B87F-99F59EB7A405}"/>
    <cellStyle name="Input 9 3 2 2" xfId="25078" xr:uid="{3C31500D-B562-4009-A6D9-B18024AC86E1}"/>
    <cellStyle name="Input 9 3 2 3" xfId="30228" xr:uid="{1EDC342C-80A6-47C3-A5FA-19AF49934A4B}"/>
    <cellStyle name="Input 9 3 2 4" xfId="34797" xr:uid="{753C631C-78F2-45D1-A697-1E62CB59BF67}"/>
    <cellStyle name="Input 9 3 3" xfId="20564" xr:uid="{27E3EFCD-E561-4E4F-B771-DEE538201DA8}"/>
    <cellStyle name="Input 9 3 4" xfId="21046" xr:uid="{54FC73C2-2F17-471E-9811-1076E6A9DCF7}"/>
    <cellStyle name="Input 9 3 5" xfId="8349" xr:uid="{026AE9B0-D86E-4120-8D47-F1BAAEE1B6AE}"/>
    <cellStyle name="Input 9 4" xfId="12433" xr:uid="{16A3BA34-E8D1-4CA7-B09B-B6A605DB094C}"/>
    <cellStyle name="Input 9 4 2" xfId="17159" xr:uid="{3ACABB3B-1372-4233-AA95-953619372336}"/>
    <cellStyle name="Input 9 4 2 2" xfId="25442" xr:uid="{1364A315-DF70-4294-B111-6FAB84BF0AB6}"/>
    <cellStyle name="Input 9 4 2 3" xfId="30592" xr:uid="{09952D59-DD85-459F-A0EF-625618344BEC}"/>
    <cellStyle name="Input 9 4 2 4" xfId="35161" xr:uid="{604EF4CE-B143-4F66-90F2-0879295AE468}"/>
    <cellStyle name="Input 9 4 3" xfId="21369" xr:uid="{18536411-F55C-4C50-9C67-8ED2F4103D9E}"/>
    <cellStyle name="Input 9 4 4" xfId="27155" xr:uid="{665EDA69-F6E0-4AEC-9C3F-A55A31A6DBAF}"/>
    <cellStyle name="Input 9 4 5" xfId="32256" xr:uid="{B15DFBDB-39F5-41A8-8603-EB5C01EAE6AE}"/>
    <cellStyle name="Input 9 5" xfId="14637" xr:uid="{5AC9D53A-584F-4FDC-8484-690A3F4945B2}"/>
    <cellStyle name="Input 9 5 2" xfId="18178" xr:uid="{754ACA8A-C268-40AB-9477-428038EF6A79}"/>
    <cellStyle name="Input 9 5 2 2" xfId="26461" xr:uid="{8A904A6E-6A67-41D0-93F0-ED88A7F1B424}"/>
    <cellStyle name="Input 9 5 2 3" xfId="31611" xr:uid="{1153577A-EBC6-43D4-8277-81DB70CAE3E5}"/>
    <cellStyle name="Input 9 5 2 4" xfId="36180" xr:uid="{CF974E5A-D7D4-4582-A3EE-99A84DCB7885}"/>
    <cellStyle name="Input 9 5 3" xfId="23145" xr:uid="{D1770B89-2E19-4599-8D53-59AB4134F196}"/>
    <cellStyle name="Input 9 5 4" xfId="28517" xr:uid="{904B9F1E-EA23-4EFB-BAE0-05ECD8AA7BAD}"/>
    <cellStyle name="Input 9 5 5" xfId="33275" xr:uid="{AF6CE736-1DD9-4A1A-9FB1-336680652C63}"/>
    <cellStyle name="Input 9 6" xfId="15225" xr:uid="{E1A7ABFD-1F13-4045-81EA-CCC8F1E4D1A6}"/>
    <cellStyle name="Input 9 6 2" xfId="18492" xr:uid="{DE98A690-D562-41ED-B749-4A4E05F9E254}"/>
    <cellStyle name="Input 9 6 2 2" xfId="26775" xr:uid="{A96A7B17-6460-4460-81A0-5170638BCDBD}"/>
    <cellStyle name="Input 9 6 2 3" xfId="31925" xr:uid="{0FE2D85C-96F1-4E22-82B3-99496364C3CD}"/>
    <cellStyle name="Input 9 6 2 4" xfId="36494" xr:uid="{EF99651B-1D19-46F3-8B66-1FCFBA688416}"/>
    <cellStyle name="Input 9 6 3" xfId="23630" xr:uid="{16E2777F-F3AE-4D82-AE56-72ADE1BEAA65}"/>
    <cellStyle name="Input 9 6 4" xfId="28913" xr:uid="{3DE20CEC-8516-4489-AB9B-F72F0269CAB5}"/>
    <cellStyle name="Input 9 6 5" xfId="33589" xr:uid="{559C09A6-9D65-4380-9AF4-0B55DF1AFEDC}"/>
    <cellStyle name="Input 9 7" xfId="15207" xr:uid="{1BB8C8B2-FCC7-4D8D-BB06-688C8CD72C96}"/>
    <cellStyle name="Input 9 7 2" xfId="18475" xr:uid="{5A6A37C9-D307-47A5-926A-2576C1018A59}"/>
    <cellStyle name="Input 9 7 2 2" xfId="26758" xr:uid="{9A28BABB-7C15-48BF-AC43-D2CAE3514219}"/>
    <cellStyle name="Input 9 7 2 3" xfId="31908" xr:uid="{CA3B52D6-FDE8-4593-B9BC-00859000810D}"/>
    <cellStyle name="Input 9 7 2 4" xfId="36477" xr:uid="{9EFC7B34-A3D8-4C14-A485-57923239B22A}"/>
    <cellStyle name="Input 9 7 3" xfId="23613" xr:uid="{86A1BB58-E887-4C50-AD44-47FF68BA75CF}"/>
    <cellStyle name="Input 9 7 4" xfId="28896" xr:uid="{D36F67F7-806B-4814-9BC9-1E87B2EE5B3C}"/>
    <cellStyle name="Input 9 7 5" xfId="33572" xr:uid="{C318F61C-FAF2-4F31-A4CB-E54301CE7B26}"/>
    <cellStyle name="Input 9 8" xfId="9989" xr:uid="{74FF2F7A-FD1E-418E-B5EA-34C880A7D0FD}"/>
    <cellStyle name="Input 9 9" xfId="19340" xr:uid="{F4421AB1-7A4E-4A19-AC4E-3A9B497FBAF2}"/>
    <cellStyle name="Linked Cell" xfId="30" builtinId="24" customBuiltin="1"/>
    <cellStyle name="Linked Cell 2" xfId="176" xr:uid="{175138F4-E85F-474D-B8E8-2731693FF406}"/>
    <cellStyle name="Linked Cell 2 2" xfId="6656" xr:uid="{5D52DA3A-6F26-4F23-AF0E-E08C38253FF1}"/>
    <cellStyle name="Linked Cell 3" xfId="302" xr:uid="{4F1067B3-9F3C-4CA9-AE30-BAEF4EBD3D0D}"/>
    <cellStyle name="Linked Cell 3 2" xfId="6655" xr:uid="{887B703C-D9B7-4DFC-8460-F43810C2C1E3}"/>
    <cellStyle name="Linked Cell 4" xfId="6869" xr:uid="{54B8C11D-6C3B-40F1-BF34-A6F223BFBECF}"/>
    <cellStyle name="Neutral 2" xfId="177" xr:uid="{28A3559D-0EE4-465C-9122-B451A8F61740}"/>
    <cellStyle name="Neutral 2 2" xfId="6658" xr:uid="{BDEB441D-2FC4-4717-9268-B44853C57A21}"/>
    <cellStyle name="Neutral 3" xfId="311" xr:uid="{92F08146-3055-42DA-BEF0-B96B4D6BD036}"/>
    <cellStyle name="Neutral 3 2" xfId="6657" xr:uid="{66F31B8E-3AEE-4564-9EED-7EAE3AEA03CC}"/>
    <cellStyle name="Neutral 4" xfId="3757" xr:uid="{F4FE14B1-EB51-4D35-BFF6-7B4CE0BCE6C6}"/>
    <cellStyle name="no dec" xfId="235" xr:uid="{9C0BC20A-64A4-46EC-8E59-6E0355CCAAD2}"/>
    <cellStyle name="Normal" xfId="0" builtinId="0"/>
    <cellStyle name="Normal - Style1" xfId="236" xr:uid="{9FF5A3B0-3AA1-4AE3-85F3-BE1088669FD4}"/>
    <cellStyle name="Normal 10" xfId="237" xr:uid="{4BF09C90-9EB9-4DE5-9A83-354DEDA3A6E0}"/>
    <cellStyle name="Normal 10 10" xfId="9164" xr:uid="{ACDB8FBE-C329-44F6-9C45-84EAB2D5995D}"/>
    <cellStyle name="Normal 10 11" xfId="8299" xr:uid="{BB93598D-451B-4AB1-962B-19C74774478A}"/>
    <cellStyle name="Normal 10 12" xfId="36836" xr:uid="{A079B646-AA87-4C19-A9E4-2ED0E4F21A47}"/>
    <cellStyle name="Normal 10 13" xfId="36997" xr:uid="{F92D87DA-D460-4213-8819-9BB7E920F022}"/>
    <cellStyle name="Normal 10 14" xfId="37038" xr:uid="{2989C748-DEB1-44F6-B279-FDDE0D095D50}"/>
    <cellStyle name="Normal 10 15" xfId="1264" xr:uid="{BBA03278-5FC5-402A-B1EE-958D3D476A69}"/>
    <cellStyle name="Normal 10 2" xfId="238" xr:uid="{B8428639-E840-4EC7-941E-C7E6EC36CA12}"/>
    <cellStyle name="Normal 10 2 10" xfId="36789" xr:uid="{F9AF829D-0502-4EE9-953A-C7617C51243A}"/>
    <cellStyle name="Normal 10 2 11" xfId="1265" xr:uid="{A539F4A8-E022-40A2-A8CE-31E65E66D2FE}"/>
    <cellStyle name="Normal 10 2 2" xfId="642" xr:uid="{212235EB-0DD4-41DF-B271-3D5C5A1A8B6E}"/>
    <cellStyle name="Normal 10 2 2 10" xfId="1445" xr:uid="{DDB52D5D-D9DA-40AC-9682-3F0533D628BA}"/>
    <cellStyle name="Normal 10 2 2 2" xfId="1850" xr:uid="{87F74D49-2D71-49D2-A784-4986BC6584D5}"/>
    <cellStyle name="Normal 10 2 2 2 2" xfId="4760" xr:uid="{2F61B8B6-4B9C-4665-8A88-565AF5289D9A}"/>
    <cellStyle name="Normal 10 2 2 2 2 2" xfId="12003" xr:uid="{5A1E1F0C-6CC8-450B-BD8D-2BB139DCC59C}"/>
    <cellStyle name="Normal 10 2 2 2 3" xfId="13030" xr:uid="{B1EF79EC-0C90-4B40-9882-BF544AF1A688}"/>
    <cellStyle name="Normal 10 2 2 2 4" xfId="14767" xr:uid="{49DBE2CB-D11C-4E8E-B4C6-13EC64B12163}"/>
    <cellStyle name="Normal 10 2 2 2 5" xfId="10222" xr:uid="{B172C882-59BB-49A8-8985-4C3ABFB8D61A}"/>
    <cellStyle name="Normal 10 2 2 2 6" xfId="36885" xr:uid="{A6F47A0F-FE40-4A10-90F6-737E594CC1A0}"/>
    <cellStyle name="Normal 10 2 2 3" xfId="2654" xr:uid="{2483D3CC-0569-4716-86AA-CEF77AD28892}"/>
    <cellStyle name="Normal 10 2 2 3 2" xfId="5559" xr:uid="{780BF2C1-B2AE-4656-AE09-0BB2E201405F}"/>
    <cellStyle name="Normal 10 2 2 3 3" xfId="11598" xr:uid="{CF888C1E-D954-4664-9CAF-691B336D9D72}"/>
    <cellStyle name="Normal 10 2 2 4" xfId="4067" xr:uid="{0061DDC2-451D-4ACB-8D17-B961F5B19A86}"/>
    <cellStyle name="Normal 10 2 2 4 2" xfId="12654" xr:uid="{428A2EDB-00C6-42D8-84A0-B2E862007E30}"/>
    <cellStyle name="Normal 10 2 2 5" xfId="7124" xr:uid="{9596824D-2F34-43E5-9C1E-408CB5C66D99}"/>
    <cellStyle name="Normal 10 2 2 5 2" xfId="13662" xr:uid="{3DB73B9B-81DE-4D2E-AF1D-D0AB7357C49C}"/>
    <cellStyle name="Normal 10 2 2 6" xfId="15555" xr:uid="{8FA79F9A-363E-45EB-B2D7-EBE762DE3AB9}"/>
    <cellStyle name="Normal 10 2 2 7" xfId="9364" xr:uid="{CFAE2473-5B1E-4107-ADCE-57C2A6D64226}"/>
    <cellStyle name="Normal 10 2 2 8" xfId="8651" xr:uid="{4073CD71-3997-4233-95FA-BD0C8110616C}"/>
    <cellStyle name="Normal 10 2 2 9" xfId="36875" xr:uid="{5E73E708-315E-4563-9E0D-A8BA7516715C}"/>
    <cellStyle name="Normal 10 2 3" xfId="1661" xr:uid="{91B07C51-5B3B-4E7C-BEB2-66D964B31C90}"/>
    <cellStyle name="Normal 10 2 3 2" xfId="4572" xr:uid="{390311AF-24C3-40E9-BE56-2A5F8E30A602}"/>
    <cellStyle name="Normal 10 2 3 2 2" xfId="11846" xr:uid="{526E2FB5-14E4-47AF-861A-5724803892E7}"/>
    <cellStyle name="Normal 10 2 3 3" xfId="12873" xr:uid="{B299B15C-B656-4EE6-AC74-FE774DC67433}"/>
    <cellStyle name="Normal 10 2 3 4" xfId="14607" xr:uid="{29E8C295-18E2-485D-9BF1-95D79D86A9CB}"/>
    <cellStyle name="Normal 10 2 3 5" xfId="9943" xr:uid="{1D17202D-6181-4532-BBDF-2782A87FE492}"/>
    <cellStyle name="Normal 10 2 4" xfId="2374" xr:uid="{992906F9-10CF-4FDA-BBC2-E89E57A202A2}"/>
    <cellStyle name="Normal 10 2 4 2" xfId="5279" xr:uid="{131CA80A-7B01-43DD-BEC2-F595D6264EB6}"/>
    <cellStyle name="Normal 10 2 4 3" xfId="11403" xr:uid="{EEF2F431-BA43-4A9E-93F8-AF39C3EF3122}"/>
    <cellStyle name="Normal 10 2 5" xfId="3853" xr:uid="{E10003BD-4617-4E11-8441-07DED29D3818}"/>
    <cellStyle name="Normal 10 2 5 2" xfId="12496" xr:uid="{A53F9578-A489-4F72-BD80-AB9C7B03FBD9}"/>
    <cellStyle name="Normal 10 2 6" xfId="6818" xr:uid="{F224BEB5-CB80-45C1-89DD-9255A4AFB410}"/>
    <cellStyle name="Normal 10 2 6 2" xfId="13334" xr:uid="{34218054-9746-479B-A556-D9D933DA98A7}"/>
    <cellStyle name="Normal 10 2 7" xfId="15397" xr:uid="{2E223D93-686A-4E06-AB96-B004C8A429F3}"/>
    <cellStyle name="Normal 10 2 8" xfId="9165" xr:uid="{3386FF6B-A0DE-4772-B7ED-44B2CA89F51B}"/>
    <cellStyle name="Normal 10 2 9" xfId="8300" xr:uid="{270010DC-3D46-4BDF-8A81-916A2CEE207D}"/>
    <cellStyle name="Normal 10 3" xfId="239" xr:uid="{3AAE2615-F6EC-4693-AD28-DD1F4F9D0D61}"/>
    <cellStyle name="Normal 10 4" xfId="641" xr:uid="{52428D7C-36DF-4134-9064-061CE4BFB2DB}"/>
    <cellStyle name="Normal 10 4 2" xfId="1849" xr:uid="{AD94098F-F9EE-4C94-91B8-086D46953201}"/>
    <cellStyle name="Normal 10 4 2 2" xfId="4759" xr:uid="{191E00FA-79B0-4490-8193-1FA9A1379D8E}"/>
    <cellStyle name="Normal 10 4 2 2 2" xfId="12002" xr:uid="{B6FA6759-2AF7-4D33-8D7D-9FA6EABF9FF1}"/>
    <cellStyle name="Normal 10 4 2 3" xfId="13029" xr:uid="{5DAE9E37-CF41-44F9-86FA-6C9123EC3F06}"/>
    <cellStyle name="Normal 10 4 2 4" xfId="14766" xr:uid="{10C814B8-B497-4170-9B94-EE6A62B90E60}"/>
    <cellStyle name="Normal 10 4 2 5" xfId="10221" xr:uid="{3FE274BD-EEA9-4F69-873E-DB57D81EF30A}"/>
    <cellStyle name="Normal 10 4 3" xfId="2653" xr:uid="{B450F15E-1F3B-4631-85FB-F8A3033FDDC4}"/>
    <cellStyle name="Normal 10 4 3 2" xfId="5558" xr:uid="{E5A68DD8-54A2-463D-AFCB-017A03BC39EE}"/>
    <cellStyle name="Normal 10 4 3 3" xfId="11597" xr:uid="{60F5BD6C-CEA0-4D5C-895B-F7DD84956BB6}"/>
    <cellStyle name="Normal 10 4 4" xfId="4066" xr:uid="{FE551D06-AFDF-4B4C-AB06-41B18F83697F}"/>
    <cellStyle name="Normal 10 4 4 2" xfId="12653" xr:uid="{6857AE2F-CAB8-4439-B3C0-4F3FECA7AD79}"/>
    <cellStyle name="Normal 10 4 5" xfId="7123" xr:uid="{726A5062-43E2-4E45-A9DD-1369367BA522}"/>
    <cellStyle name="Normal 10 4 5 2" xfId="13661" xr:uid="{BC7E0DD6-D76D-47FA-B5AD-91A0C4135F96}"/>
    <cellStyle name="Normal 10 4 6" xfId="15554" xr:uid="{72AC553C-33B8-4F22-9976-4313CF970570}"/>
    <cellStyle name="Normal 10 4 7" xfId="9363" xr:uid="{02C5D038-92EC-44E0-B5B2-F3BB0CA40668}"/>
    <cellStyle name="Normal 10 4 8" xfId="8650" xr:uid="{C74A5272-27B7-4FD6-974C-887FFA7F2D3E}"/>
    <cellStyle name="Normal 10 4 9" xfId="1444" xr:uid="{ECC4C4CA-F54C-4F54-8233-87F2C29A6565}"/>
    <cellStyle name="Normal 10 5" xfId="1660" xr:uid="{78CF2838-B8FC-454F-A255-24FB26FFB9B7}"/>
    <cellStyle name="Normal 10 5 2" xfId="4571" xr:uid="{31C7AAA9-8758-4812-8038-18C3112C0F5A}"/>
    <cellStyle name="Normal 10 5 2 2" xfId="11845" xr:uid="{69140030-13EC-4CA2-9387-6D618464DE42}"/>
    <cellStyle name="Normal 10 5 3" xfId="12872" xr:uid="{FB825E3C-482A-4643-8499-146B8647F295}"/>
    <cellStyle name="Normal 10 5 4" xfId="14606" xr:uid="{FEB1C7CF-D712-40F8-90E6-E53EE080D834}"/>
    <cellStyle name="Normal 10 5 5" xfId="9942" xr:uid="{135B928F-3A98-4B1E-B56F-2B79D8112DCD}"/>
    <cellStyle name="Normal 10 6" xfId="2373" xr:uid="{BC250E07-C836-4821-AD9C-E5E89D14149A}"/>
    <cellStyle name="Normal 10 6 2" xfId="5278" xr:uid="{E036E763-AD98-4BC9-9BB6-DD77F3A709E4}"/>
    <cellStyle name="Normal 10 6 3" xfId="11402" xr:uid="{BF44AFC4-FBE2-46A6-A315-23CF3C1F9691}"/>
    <cellStyle name="Normal 10 7" xfId="3852" xr:uid="{0795A85C-F4D9-42DF-A30A-771970C7D337}"/>
    <cellStyle name="Normal 10 7 2" xfId="12495" xr:uid="{6C837A3B-897A-43BA-AA15-3D1BAE6A2594}"/>
    <cellStyle name="Normal 10 8" xfId="6817" xr:uid="{17458226-1FFE-4251-8BE5-9D21B8A7EAC6}"/>
    <cellStyle name="Normal 10 8 2" xfId="13333" xr:uid="{ED082DEF-E11F-4E2B-8686-07B845449C62}"/>
    <cellStyle name="Normal 10 9" xfId="15396" xr:uid="{F61FFE05-CB1D-4399-AF47-48A67A333977}"/>
    <cellStyle name="Normal 100" xfId="1176" xr:uid="{98E88E78-457F-4ABC-B596-C623C754EE1B}"/>
    <cellStyle name="Normal 100 2" xfId="36919" xr:uid="{951D71B8-D92D-47FA-802B-2227D61E1F92}"/>
    <cellStyle name="Normal 101" xfId="36935" xr:uid="{61D5D202-1867-46F6-98BD-4880F379C327}"/>
    <cellStyle name="Normal 102" xfId="36937" xr:uid="{2204E122-DE78-49E8-9661-0DD34A024FC6}"/>
    <cellStyle name="Normal 103" xfId="36950" xr:uid="{7E527862-028A-47E7-8D1A-5113D2547850}"/>
    <cellStyle name="Normal 104" xfId="36953" xr:uid="{4B0E8EF7-8753-4406-B3B4-B8A22F5DFCD3}"/>
    <cellStyle name="Normal 105" xfId="36955" xr:uid="{1E67FBF9-EB4B-4B11-83D3-9416D99381E2}"/>
    <cellStyle name="Normal 106" xfId="36959" xr:uid="{2BCDBB8D-514A-41E5-868E-7A671C779628}"/>
    <cellStyle name="Normal 107" xfId="36962" xr:uid="{676618D4-9431-4EDB-84B8-BFBCB4698602}"/>
    <cellStyle name="Normal 108" xfId="36965" xr:uid="{E5BE87E2-8DDF-4503-88E9-FA5A0841AF06}"/>
    <cellStyle name="Normal 109" xfId="37013" xr:uid="{059A4DB9-9947-4561-AAE9-756CF8863D78}"/>
    <cellStyle name="Normal 11" xfId="240" xr:uid="{03A93E4A-61B1-4C84-92E1-1B7F2DAEFD10}"/>
    <cellStyle name="Normal 11 10" xfId="8302" xr:uid="{85CD0F8F-A85A-4915-9BB5-2CD9B0303E78}"/>
    <cellStyle name="Normal 11 11" xfId="1266" xr:uid="{3029D010-A4DB-47A4-AEDA-55CE75095227}"/>
    <cellStyle name="Normal 11 2" xfId="62" xr:uid="{FA9678F1-8C2E-4852-8B61-9EE9EF98635D}"/>
    <cellStyle name="Normal 11 2 2" xfId="9833" xr:uid="{AD025406-AEC2-4192-BEDF-BFAEC6C04430}"/>
    <cellStyle name="Normal 11 2 3" xfId="9089" xr:uid="{5F7CA00F-0919-4D9F-A804-766B239BC69E}"/>
    <cellStyle name="Normal 11 2 4" xfId="36837" xr:uid="{EBDB57CD-FCAA-4F75-84E7-8BDCDFB5C364}"/>
    <cellStyle name="Normal 11 3" xfId="644" xr:uid="{DFBAB2CE-D3DE-4865-8312-B9657E0EC6F5}"/>
    <cellStyle name="Normal 11 3 2" xfId="1851" xr:uid="{1FB8BD92-189F-40C4-B12D-5E9B4F2CB247}"/>
    <cellStyle name="Normal 11 3 2 2" xfId="4761" xr:uid="{F22AAE64-9AD3-468C-8EF9-D0D1A4588DC8}"/>
    <cellStyle name="Normal 11 3 2 2 2" xfId="12004" xr:uid="{2047D714-687E-42B4-891D-9B10CF9DDA9A}"/>
    <cellStyle name="Normal 11 3 2 3" xfId="13031" xr:uid="{DD6143A2-0632-4AAA-90F1-0F6EB167A7B2}"/>
    <cellStyle name="Normal 11 3 2 4" xfId="14768" xr:uid="{D16516A3-49B5-47F8-9359-15A331FC4B20}"/>
    <cellStyle name="Normal 11 3 2 5" xfId="10224" xr:uid="{5BBE6A5A-2E44-4AB2-8C8F-C7DBBBE5D31F}"/>
    <cellStyle name="Normal 11 3 3" xfId="2655" xr:uid="{9A1DDE98-1327-4A1F-B20A-7D452CC0293A}"/>
    <cellStyle name="Normal 11 3 3 2" xfId="5560" xr:uid="{C5346282-8259-4850-93A0-5CA85A89A3AC}"/>
    <cellStyle name="Normal 11 3 3 3" xfId="11599" xr:uid="{62CA841C-19CE-4BC8-9039-B3B65726F0B5}"/>
    <cellStyle name="Normal 11 3 4" xfId="4069" xr:uid="{54EF1070-EDFC-4F9D-81EA-C6FC14C72C6D}"/>
    <cellStyle name="Normal 11 3 4 2" xfId="12655" xr:uid="{A52C224D-906C-4A2F-84DC-7401C1051120}"/>
    <cellStyle name="Normal 11 3 5" xfId="7125" xr:uid="{F57E1F84-854D-4247-99E6-2DFA2FB0AB84}"/>
    <cellStyle name="Normal 11 3 5 2" xfId="13663" xr:uid="{CE63DFF3-A907-4988-B152-09C73B5C2E3B}"/>
    <cellStyle name="Normal 11 3 6" xfId="15556" xr:uid="{E78C7AF3-89E8-4576-BA0E-D6A3EF2333F3}"/>
    <cellStyle name="Normal 11 3 7" xfId="9366" xr:uid="{35B88772-0914-4AB4-BAAF-7F27F2AF3CC9}"/>
    <cellStyle name="Normal 11 3 8" xfId="8653" xr:uid="{B6699C05-ADE7-45AB-A99B-3719099B77C1}"/>
    <cellStyle name="Normal 11 3 9" xfId="1447" xr:uid="{F003F831-8676-4E12-A0FB-9483563E564A}"/>
    <cellStyle name="Normal 11 4" xfId="1662" xr:uid="{D33D7B07-0D6A-4B8D-9DA0-199F1176A7E2}"/>
    <cellStyle name="Normal 11 4 2" xfId="4573" xr:uid="{ECAB3C95-2BA5-46F4-89A8-18D824B2B898}"/>
    <cellStyle name="Normal 11 4 2 2" xfId="11847" xr:uid="{7D0EE160-3C34-4E31-9CC2-CDD4694CF2CA}"/>
    <cellStyle name="Normal 11 4 3" xfId="12874" xr:uid="{5DBAD260-9E17-49AC-BCAF-EA8B583F6FC3}"/>
    <cellStyle name="Normal 11 4 4" xfId="14608" xr:uid="{3A9894E2-7F09-4F87-9132-4F50ED75A98F}"/>
    <cellStyle name="Normal 11 4 5" xfId="9945" xr:uid="{0D837E07-20D0-496B-99E7-58F8F70E05FA}"/>
    <cellStyle name="Normal 11 5" xfId="2376" xr:uid="{10309F66-797F-40D9-80FC-6FB6F39AAE5B}"/>
    <cellStyle name="Normal 11 5 2" xfId="5281" xr:uid="{6670D2CC-04FA-4E6D-9E84-5548BE05FB58}"/>
    <cellStyle name="Normal 11 5 3" xfId="11404" xr:uid="{1D873144-E77F-41A2-BF45-61252429CD3F}"/>
    <cellStyle name="Normal 11 6" xfId="3854" xr:uid="{8A1F5954-FB96-4359-86A4-E23EC14CDA03}"/>
    <cellStyle name="Normal 11 6 2" xfId="12497" xr:uid="{3B82AE91-6F25-4C96-8DFB-C9D7AE39FB57}"/>
    <cellStyle name="Normal 11 7" xfId="6820" xr:uid="{D218C856-88B6-415F-89F8-E9465E1A9694}"/>
    <cellStyle name="Normal 11 7 2" xfId="13336" xr:uid="{4EDA404F-EC8A-4643-ADC4-EBDF9ECD5DE8}"/>
    <cellStyle name="Normal 11 8" xfId="15398" xr:uid="{D7DC56ED-F919-4969-892A-6ED750CA769E}"/>
    <cellStyle name="Normal 11 9" xfId="9166" xr:uid="{9503FC28-5A79-4520-80E9-D4E765E67477}"/>
    <cellStyle name="Normal 110" xfId="37015" xr:uid="{9169B8F0-6BCA-474E-98C4-F54DE0BAA782}"/>
    <cellStyle name="Normal 111" xfId="37011" xr:uid="{F6681FAE-DE96-4C6C-8271-4A0D12FE96C2}"/>
    <cellStyle name="Normal 112" xfId="36967" xr:uid="{8B51BF6A-AFD1-4887-BA6A-7321EECC6CC0}"/>
    <cellStyle name="Normal 113" xfId="37008" xr:uid="{55AAE0C0-E352-42BA-A772-16384038B74D}"/>
    <cellStyle name="Normal 114" xfId="36968" xr:uid="{BA3D76BF-717A-4AEA-9CE1-235E478B4E50}"/>
    <cellStyle name="Normal 115" xfId="37005" xr:uid="{7774E7E4-599D-4C87-A3B5-8A495A654EC4}"/>
    <cellStyle name="Normal 116" xfId="37024" xr:uid="{0B069D73-633F-4D60-BC7E-9D00ABD5AF88}"/>
    <cellStyle name="Normal 117" xfId="37001" xr:uid="{F31BDA08-D14D-46EB-B6DE-7AD7E4C274D3}"/>
    <cellStyle name="Normal 118" xfId="36970" xr:uid="{9130B306-B948-461D-8E06-F6C76C540BEE}"/>
    <cellStyle name="Normal 119" xfId="36995" xr:uid="{DF32EA82-BBAB-4486-8AC6-BA328C5FC9CD}"/>
    <cellStyle name="Normal 12" xfId="241" xr:uid="{36BB1736-7D19-41B4-A1E4-E26A7E95FE39}"/>
    <cellStyle name="Normal 12 10" xfId="9167" xr:uid="{1AD24130-1E3E-413A-AAB3-19D80DAA6863}"/>
    <cellStyle name="Normal 12 11" xfId="8303" xr:uid="{FE9C71BB-514D-42A3-A1BF-1C23C2BC9545}"/>
    <cellStyle name="Normal 12 12" xfId="36838" xr:uid="{3131EB0C-D917-4DE5-B6C7-9C2D6A28A812}"/>
    <cellStyle name="Normal 12 13" xfId="36934" xr:uid="{9882F306-49FF-45B5-94C3-1EAC882A77AB}"/>
    <cellStyle name="Normal 12 14" xfId="1267" xr:uid="{02E37E73-4C90-4F46-8A85-2CAA30D8FD52}"/>
    <cellStyle name="Normal 12 2" xfId="379" xr:uid="{F7AD46E0-D2B9-4F34-9AD3-A7B03DBC6D11}"/>
    <cellStyle name="Normal 12 2 2" xfId="434" xr:uid="{BCD3C8C0-26BB-4F4E-BF15-99B141073AC0}"/>
    <cellStyle name="Normal 12 2 3" xfId="470" xr:uid="{9DCFBD19-EF77-4CD7-878F-660BC3800759}"/>
    <cellStyle name="Normal 12 3" xfId="645" xr:uid="{788EF4F0-E098-41F0-939E-4AA58931B09D}"/>
    <cellStyle name="Normal 12 3 2" xfId="1852" xr:uid="{660DFBEA-7BE8-4203-ADA0-D27A185F6395}"/>
    <cellStyle name="Normal 12 3 2 2" xfId="4762" xr:uid="{2D0B67A3-91B4-4185-8983-CFD366F71E9C}"/>
    <cellStyle name="Normal 12 3 2 2 2" xfId="12005" xr:uid="{2BF1E585-98C0-4336-91AA-ABFF581AB769}"/>
    <cellStyle name="Normal 12 3 2 3" xfId="13032" xr:uid="{388338B2-CBC4-47D0-9492-8976E3C9B76E}"/>
    <cellStyle name="Normal 12 3 2 4" xfId="14769" xr:uid="{07EBFD85-8F4D-4973-8642-8C4F6F21D0FC}"/>
    <cellStyle name="Normal 12 3 2 5" xfId="10225" xr:uid="{DD6D0819-FF9C-474A-9802-56BE3B19DDDE}"/>
    <cellStyle name="Normal 12 3 3" xfId="2656" xr:uid="{D913A549-4AB1-4789-B17F-088AD83B4D24}"/>
    <cellStyle name="Normal 12 3 3 2" xfId="5561" xr:uid="{BB8BB5C4-C6FC-4592-9FEF-1374BC1DE6BC}"/>
    <cellStyle name="Normal 12 3 3 3" xfId="11600" xr:uid="{396BC606-0E57-452A-9A33-042E21BD93A1}"/>
    <cellStyle name="Normal 12 3 4" xfId="4070" xr:uid="{77D6A412-14C5-4C30-A099-A2F2C161A1E9}"/>
    <cellStyle name="Normal 12 3 4 2" xfId="12656" xr:uid="{B86BCB60-2E5D-4B30-ABD7-93D6E1AFD2C0}"/>
    <cellStyle name="Normal 12 3 5" xfId="7126" xr:uid="{A5BB8AD9-440A-493C-B381-0FD302AC407C}"/>
    <cellStyle name="Normal 12 3 5 2" xfId="13664" xr:uid="{3AFBF285-A972-432E-AA75-F74987A3709A}"/>
    <cellStyle name="Normal 12 3 6" xfId="15557" xr:uid="{968B0EFA-068E-48EA-9B94-24EB91698F1C}"/>
    <cellStyle name="Normal 12 3 7" xfId="9367" xr:uid="{243D123F-FAEA-4988-AB8A-B031D74B51BE}"/>
    <cellStyle name="Normal 12 3 8" xfId="8654" xr:uid="{8504FAA4-D21D-4261-9C65-433E02181FCF}"/>
    <cellStyle name="Normal 12 3 9" xfId="1448" xr:uid="{021E888F-53E3-4672-8E33-39085157A4A9}"/>
    <cellStyle name="Normal 12 4" xfId="1088" xr:uid="{0731CA70-1463-414F-A7CA-605C36085B53}"/>
    <cellStyle name="Normal 12 5" xfId="1663" xr:uid="{771E3407-4003-4837-A683-52F86921EC77}"/>
    <cellStyle name="Normal 12 5 2" xfId="4574" xr:uid="{1B3CEE96-69EB-4AE0-88E6-6B8FBF7126FC}"/>
    <cellStyle name="Normal 12 5 2 2" xfId="11848" xr:uid="{C45BA458-9803-4248-B44B-F379B9D73196}"/>
    <cellStyle name="Normal 12 5 3" xfId="12875" xr:uid="{385424B8-CAAF-4D23-9C6B-0822ACD5ACF7}"/>
    <cellStyle name="Normal 12 5 4" xfId="14609" xr:uid="{611FDD8F-CFE1-4C8C-B3ED-A1B5BC29813C}"/>
    <cellStyle name="Normal 12 5 5" xfId="9946" xr:uid="{82B0E10D-61A5-42B4-A048-B0894F595645}"/>
    <cellStyle name="Normal 12 6" xfId="2377" xr:uid="{7FB8E305-C35D-47E9-BAFF-71964880B762}"/>
    <cellStyle name="Normal 12 6 2" xfId="5282" xr:uid="{9178DE41-876C-4E59-85E3-A5A525BA48CA}"/>
    <cellStyle name="Normal 12 6 3" xfId="11405" xr:uid="{2123B34A-FF8B-4597-B85D-B6EC404EFB3F}"/>
    <cellStyle name="Normal 12 7" xfId="3855" xr:uid="{967E7B7E-3809-463E-B9B8-E7A9606C9596}"/>
    <cellStyle name="Normal 12 7 2" xfId="12498" xr:uid="{058C2231-1ACA-4CFF-ADC7-9DFF5510127A}"/>
    <cellStyle name="Normal 12 8" xfId="6821" xr:uid="{51AD1A75-227C-4952-9F2C-44C7D58FAB54}"/>
    <cellStyle name="Normal 12 8 2" xfId="13337" xr:uid="{A8E46D71-BB6C-48E0-A161-64D8B1646A80}"/>
    <cellStyle name="Normal 12 9" xfId="15399" xr:uid="{1FFDED2D-B5F1-4418-98AE-87A4D102987F}"/>
    <cellStyle name="Normal 120" xfId="37036" xr:uid="{0780FE55-9845-4AFD-96E0-42E4EAE7F471}"/>
    <cellStyle name="Normal 121" xfId="37041" xr:uid="{BB0F3E43-21CB-41BD-A4D3-237C1331D2AC}"/>
    <cellStyle name="Normal 122" xfId="37044" xr:uid="{B6927C37-926B-4EC1-94F7-47CE909B9A27}"/>
    <cellStyle name="Normal 123" xfId="37047" xr:uid="{06D56E5F-A514-4F64-BFE0-F09C182C7AEC}"/>
    <cellStyle name="Normal 124" xfId="37049" xr:uid="{084B9EF2-A59A-45AA-B548-3B5B82783FF5}"/>
    <cellStyle name="Normal 125" xfId="37051" xr:uid="{AAAC9B7F-4007-4409-BD7E-5DBF534D766C}"/>
    <cellStyle name="Normal 126" xfId="37053" xr:uid="{D139EC59-B5E9-44F1-9D26-B6C923A8B733}"/>
    <cellStyle name="Normal 127" xfId="1184" xr:uid="{2204C6B5-6979-44F1-9B04-92917DA1D163}"/>
    <cellStyle name="Normal 13" xfId="242" xr:uid="{396F6ADD-4582-4CE2-B123-F7B50BED3E40}"/>
    <cellStyle name="Normal 13 10" xfId="8304" xr:uid="{9D7D60BB-E683-4E5C-AC67-CF445A65F8AF}"/>
    <cellStyle name="Normal 13 11" xfId="1268" xr:uid="{5E5F9DCE-D0A2-48EE-9906-32A99FB24C20}"/>
    <cellStyle name="Normal 13 15" xfId="1085" xr:uid="{4B77D14B-A4ED-45BE-9A93-287572F80A32}"/>
    <cellStyle name="Normal 13 2" xfId="97" xr:uid="{552C6034-0816-4045-B045-88CFC9A38A2E}"/>
    <cellStyle name="Normal 13 2 10" xfId="8176" xr:uid="{B6F7F996-68A4-4B18-9745-BCFAC0E25EAC}"/>
    <cellStyle name="Normal 13 2 11" xfId="1194" xr:uid="{C1A56CE0-F373-4CBC-818E-EFFB4DA0DB2F}"/>
    <cellStyle name="Normal 13 2 2" xfId="399" xr:uid="{9A97732C-4F60-4031-BBE4-F194E56D158A}"/>
    <cellStyle name="Normal 13 2 2 10" xfId="1326" xr:uid="{48AD3939-DD2E-4FBC-BE9E-20A94927F33D}"/>
    <cellStyle name="Normal 13 2 2 2" xfId="701" xr:uid="{DEAD42B2-65C9-46D5-BB77-A5989DE3ED66}"/>
    <cellStyle name="Normal 13 2 2 2 2" xfId="1906" xr:uid="{01A82C93-9D40-4D37-909B-C15D4CEB4C2B}"/>
    <cellStyle name="Normal 13 2 2 2 2 2" xfId="4816" xr:uid="{57221501-1876-4B11-8EE2-D04CAFD9AAF0}"/>
    <cellStyle name="Normal 13 2 2 2 2 2 2" xfId="12042" xr:uid="{9825E987-2E38-4C2D-A2EE-167E2B417373}"/>
    <cellStyle name="Normal 13 2 2 2 2 3" xfId="13069" xr:uid="{3F45D342-B3A0-472F-B665-03428A9D34C8}"/>
    <cellStyle name="Normal 13 2 2 2 2 4" xfId="14806" xr:uid="{9AF97F03-3026-4C62-9FAC-3160A671441D}"/>
    <cellStyle name="Normal 13 2 2 2 2 5" xfId="10280" xr:uid="{094C5832-B7C8-4CA3-BFC4-00E88F6F2B0F}"/>
    <cellStyle name="Normal 13 2 2 2 3" xfId="2701" xr:uid="{D9C0CC53-EF20-4E96-9C96-31BB2E82907C}"/>
    <cellStyle name="Normal 13 2 2 2 3 2" xfId="5606" xr:uid="{5D329FE4-04E3-4F92-A05C-0C7EE00C7F50}"/>
    <cellStyle name="Normal 13 2 2 2 3 3" xfId="11638" xr:uid="{D059547D-07E0-45FF-B03E-4EBDC96D3672}"/>
    <cellStyle name="Normal 13 2 2 2 4" xfId="4125" xr:uid="{701528A4-5718-4B3A-BC10-006BAE56E0F7}"/>
    <cellStyle name="Normal 13 2 2 2 4 2" xfId="12693" xr:uid="{A375B764-2611-4971-AA45-6258DC29B438}"/>
    <cellStyle name="Normal 13 2 2 2 5" xfId="7168" xr:uid="{8447E9F1-3FBB-4B55-9617-222DF6417208}"/>
    <cellStyle name="Normal 13 2 2 2 5 2" xfId="13714" xr:uid="{B3FE6AD4-56C0-4004-9B0F-A120A602E5BF}"/>
    <cellStyle name="Normal 13 2 2 2 6" xfId="15594" xr:uid="{D548732A-7F1C-477C-8FB8-2CEC62DC3A2B}"/>
    <cellStyle name="Normal 13 2 2 2 7" xfId="9422" xr:uid="{84A90909-6D0E-4F20-B3A3-166C3F3E5AAE}"/>
    <cellStyle name="Normal 13 2 2 2 8" xfId="8705" xr:uid="{C9396184-A605-4F48-806F-6CA35A1091D1}"/>
    <cellStyle name="Normal 13 2 2 2 9" xfId="1486" xr:uid="{BD16B24C-F87F-4C75-965D-AB94B0EAF034}"/>
    <cellStyle name="Normal 13 2 2 3" xfId="1703" xr:uid="{B1FDEBF4-B3F7-4D4A-B548-408352AE0DEB}"/>
    <cellStyle name="Normal 13 2 2 3 2" xfId="4614" xr:uid="{83D1432A-1984-4C28-BB9D-5B5F7D9FC8D9}"/>
    <cellStyle name="Normal 13 2 2 3 2 2" xfId="11885" xr:uid="{240C428D-9289-4DDE-842E-3315425F2461}"/>
    <cellStyle name="Normal 13 2 2 3 3" xfId="12912" xr:uid="{86F1092D-1CEA-49F4-9EA2-74242A6FA9A8}"/>
    <cellStyle name="Normal 13 2 2 3 4" xfId="14649" xr:uid="{9D1C9A89-CC92-4A20-B59A-6331FC8F67B3}"/>
    <cellStyle name="Normal 13 2 2 3 5" xfId="10032" xr:uid="{DFDDB1E0-FB1F-4F1F-8EE0-62C4BEA1D308}"/>
    <cellStyle name="Normal 13 2 2 4" xfId="2479" xr:uid="{10704290-B5AC-40CC-B2BB-85F09328C14C}"/>
    <cellStyle name="Normal 13 2 2 4 2" xfId="5384" xr:uid="{823C26E9-8A17-44D3-A4E5-7335A5D8F6DA}"/>
    <cellStyle name="Normal 13 2 2 4 3" xfId="11465" xr:uid="{8F8C37EB-7965-4E88-9EC5-78BAFA0B9320}"/>
    <cellStyle name="Normal 13 2 2 5" xfId="3903" xr:uid="{8C9E7D33-541B-4406-84FD-D9FBF14D56F8}"/>
    <cellStyle name="Normal 13 2 2 5 2" xfId="12536" xr:uid="{ED4905FF-90C3-432F-AC52-7E5462756C95}"/>
    <cellStyle name="Normal 13 2 2 6" xfId="6926" xr:uid="{BD7BD9F0-7A96-466A-9411-A37C1C1F6A88}"/>
    <cellStyle name="Normal 13 2 2 6 2" xfId="13455" xr:uid="{47367FE3-A2BE-495D-B72C-3E17DCE1A991}"/>
    <cellStyle name="Normal 13 2 2 7" xfId="15437" xr:uid="{9F0DBF1B-34D0-4A9F-B11A-86A71495E6D3}"/>
    <cellStyle name="Normal 13 2 2 8" xfId="9216" xr:uid="{864AF980-9A4A-42F5-ADF9-E3C348C0F841}"/>
    <cellStyle name="Normal 13 2 2 9" xfId="8433" xr:uid="{1D6DA10F-71A3-4DD4-B869-B0FCC52FD27F}"/>
    <cellStyle name="Normal 13 2 3" xfId="569" xr:uid="{9B666D13-BF2A-4605-80B6-CFA84D9EA853}"/>
    <cellStyle name="Normal 13 2 3 2" xfId="1780" xr:uid="{338F6970-A524-477F-AA8F-7892FB6C9C20}"/>
    <cellStyle name="Normal 13 2 3 2 2" xfId="4690" xr:uid="{0DF96694-22A0-4D8A-A683-42E7321578F8}"/>
    <cellStyle name="Normal 13 2 3 2 2 2" xfId="11950" xr:uid="{2F60C7D6-CBDF-4531-A0A2-FB769C2F4796}"/>
    <cellStyle name="Normal 13 2 3 2 3" xfId="12977" xr:uid="{FEDDD451-2F3F-4E2F-9C75-A1CFFDA0FDF4}"/>
    <cellStyle name="Normal 13 2 3 2 4" xfId="14714" xr:uid="{B8542E77-2C7B-47C5-8E14-4C167FF1F4C6}"/>
    <cellStyle name="Normal 13 2 3 2 5" xfId="10150" xr:uid="{6B031016-00B3-402E-B98D-5334ECFC2132}"/>
    <cellStyle name="Normal 13 2 3 3" xfId="2591" xr:uid="{D6A88BE6-9135-423F-8089-F321E88F7555}"/>
    <cellStyle name="Normal 13 2 3 3 2" xfId="5496" xr:uid="{1F0DC591-A180-4808-835F-E48C3E33BF9D}"/>
    <cellStyle name="Normal 13 2 3 3 3" xfId="11543" xr:uid="{380A7E02-D7F8-4155-B1DF-7AE0C4969105}"/>
    <cellStyle name="Normal 13 2 3 4" xfId="3995" xr:uid="{5C6A92CA-19E2-4971-8419-C77A0453F89F}"/>
    <cellStyle name="Normal 13 2 3 4 2" xfId="12601" xr:uid="{135E5865-B7BD-4CE8-9B43-3E93B633781A}"/>
    <cellStyle name="Normal 13 2 3 5" xfId="7059" xr:uid="{0422826D-01B4-4501-AD0D-9D0BD42EF371}"/>
    <cellStyle name="Normal 13 2 3 5 2" xfId="13595" xr:uid="{67D34E46-B6F8-47B1-96C7-81CE71A456E1}"/>
    <cellStyle name="Normal 13 2 3 6" xfId="15502" xr:uid="{2E54D150-2362-45C1-BC9C-52B9EA9FDA00}"/>
    <cellStyle name="Normal 13 2 3 7" xfId="9293" xr:uid="{8B3EB9A7-6C60-4B4B-976B-5B77A6B82BF1}"/>
    <cellStyle name="Normal 13 2 3 8" xfId="8579" xr:uid="{59F4F864-5522-48FF-9F4B-0A3EF7231169}"/>
    <cellStyle name="Normal 13 2 3 9" xfId="1391" xr:uid="{7C0CBC25-5F6F-4D7D-9F2A-5A0BF9BC106E}"/>
    <cellStyle name="Normal 13 2 4" xfId="1607" xr:uid="{EC241342-6374-46DA-842C-2648A0791E6E}"/>
    <cellStyle name="Normal 13 2 4 2" xfId="4518" xr:uid="{F59871CE-B8E8-41F4-BDD0-287A1DA4DEDD}"/>
    <cellStyle name="Normal 13 2 4 2 2" xfId="11793" xr:uid="{5BF829E2-46F1-4C66-868E-8F9A6A706655}"/>
    <cellStyle name="Normal 13 2 4 3" xfId="12820" xr:uid="{0E3390EE-2E54-4196-80D5-5811920F464D}"/>
    <cellStyle name="Normal 13 2 4 4" xfId="14554" xr:uid="{C1B1B44F-227C-4F33-8FB5-11AAF1926192}"/>
    <cellStyle name="Normal 13 2 4 5" xfId="9853" xr:uid="{D9EE8565-EF68-47BE-930E-7401ACD4E097}"/>
    <cellStyle name="Normal 13 2 5" xfId="2287" xr:uid="{249DCF2F-B45E-465B-B7E2-3C2AB56CD71D}"/>
    <cellStyle name="Normal 13 2 5 2" xfId="5192" xr:uid="{3E878701-A4F3-4932-AD47-7F9B7FF175B8}"/>
    <cellStyle name="Normal 13 2 5 3" xfId="11337" xr:uid="{57F5A858-AAB8-4FBC-B3C2-01F1DBC2A8EE}"/>
    <cellStyle name="Normal 13 2 6" xfId="3790" xr:uid="{A4952C11-8A46-40C4-83AB-1F70A1C554B1}"/>
    <cellStyle name="Normal 13 2 6 2" xfId="12443" xr:uid="{46831E2D-82A2-4F83-8241-15538DC1A8A5}"/>
    <cellStyle name="Normal 13 2 7" xfId="6726" xr:uid="{ABF47BB8-8B90-43F0-8BE8-34D3CFCD6503}"/>
    <cellStyle name="Normal 13 2 7 2" xfId="13222" xr:uid="{EDF6EB71-84E0-422A-A4E7-EAD7B55B9410}"/>
    <cellStyle name="Normal 13 2 8" xfId="15344" xr:uid="{2DD53653-C18F-4E2F-A884-A233EA5982A3}"/>
    <cellStyle name="Normal 13 2 9" xfId="9106" xr:uid="{66252CE0-35A2-400C-ACAB-425EB3A51F65}"/>
    <cellStyle name="Normal 13 3" xfId="646" xr:uid="{776C9345-5C3C-4179-87DA-A13327E418C9}"/>
    <cellStyle name="Normal 13 3 2" xfId="1853" xr:uid="{9059FC24-C8BB-45F9-91E3-FA96B3262C44}"/>
    <cellStyle name="Normal 13 3 2 2" xfId="4763" xr:uid="{B6AE4BFB-7724-4B82-B0BF-C7CED260F9A1}"/>
    <cellStyle name="Normal 13 3 2 2 2" xfId="12006" xr:uid="{EB1FA6D6-1D36-4C1C-A216-5BE9D716A59A}"/>
    <cellStyle name="Normal 13 3 2 3" xfId="13033" xr:uid="{8BAF2D34-4E37-4729-BC72-580C1FD64211}"/>
    <cellStyle name="Normal 13 3 2 4" xfId="14770" xr:uid="{89196872-4143-49F6-81F4-2CE9C8C76E8B}"/>
    <cellStyle name="Normal 13 3 2 5" xfId="10226" xr:uid="{5FF5B8E5-E89D-42EC-A888-4612F8B293D4}"/>
    <cellStyle name="Normal 13 3 3" xfId="2657" xr:uid="{2A24D40A-D37B-4420-B199-5C6626D67F8F}"/>
    <cellStyle name="Normal 13 3 3 2" xfId="5562" xr:uid="{0F0D5001-DCCC-46A3-A2B0-1E0941D0BEDB}"/>
    <cellStyle name="Normal 13 3 3 3" xfId="11601" xr:uid="{F22AC866-E369-4DC6-A75D-7A5E4146FB81}"/>
    <cellStyle name="Normal 13 3 4" xfId="4071" xr:uid="{61493C7F-1E27-4301-8A97-2DD833EDF5C1}"/>
    <cellStyle name="Normal 13 3 4 2" xfId="12657" xr:uid="{B42BB02C-2139-4270-ABF3-D2C5D6588098}"/>
    <cellStyle name="Normal 13 3 5" xfId="7127" xr:uid="{BC834F2F-4FBA-4000-8D79-1BA73DF1E3BB}"/>
    <cellStyle name="Normal 13 3 5 2" xfId="13665" xr:uid="{89614931-D6F7-4830-94BA-E0C178751D5E}"/>
    <cellStyle name="Normal 13 3 6" xfId="15558" xr:uid="{A4E02A4C-3F6E-4B5A-80A5-3B4522AFE776}"/>
    <cellStyle name="Normal 13 3 7" xfId="9368" xr:uid="{5307D47D-B27C-4139-B62C-30F71C1B8355}"/>
    <cellStyle name="Normal 13 3 8" xfId="8655" xr:uid="{8624F537-2B32-48CF-9D2E-79095047F3C3}"/>
    <cellStyle name="Normal 13 3 9" xfId="1449" xr:uid="{8D497575-873C-4DBC-944D-ED86E4C05633}"/>
    <cellStyle name="Normal 13 4" xfId="1664" xr:uid="{2A279FD2-CB09-4C34-8E46-2805B8D37960}"/>
    <cellStyle name="Normal 13 4 2" xfId="4575" xr:uid="{2E67378B-BF0B-4AD8-88FD-CE27E5E709FF}"/>
    <cellStyle name="Normal 13 4 2 2" xfId="11849" xr:uid="{F5D8AF2B-933A-4B3F-A5C0-DC33B56D6DD4}"/>
    <cellStyle name="Normal 13 4 3" xfId="12876" xr:uid="{03F2E94D-E175-47B4-9167-2E54367387A7}"/>
    <cellStyle name="Normal 13 4 4" xfId="14610" xr:uid="{5882C248-2FB0-4829-9978-64C02BF817D6}"/>
    <cellStyle name="Normal 13 4 5" xfId="9947" xr:uid="{8D182E32-C086-4AF6-A56E-345E738650D1}"/>
    <cellStyle name="Normal 13 5" xfId="2378" xr:uid="{4A6A512C-23FA-4123-BAD0-D3B750CAAE02}"/>
    <cellStyle name="Normal 13 5 2" xfId="5283" xr:uid="{9ACB9E5A-33B5-4376-AFFF-091E36257EE0}"/>
    <cellStyle name="Normal 13 5 3" xfId="11406" xr:uid="{EF5B38B4-EFA4-4072-9641-141C38C8D7A3}"/>
    <cellStyle name="Normal 13 6" xfId="3856" xr:uid="{FB775DE5-AAA1-40CA-85C4-026A81E4CC42}"/>
    <cellStyle name="Normal 13 6 2" xfId="12499" xr:uid="{19D2D1E6-601E-4D62-9AE7-529AB58D0CC3}"/>
    <cellStyle name="Normal 13 7" xfId="6822" xr:uid="{9A6A1259-B383-4FFF-B3EA-9C2F93C4189A}"/>
    <cellStyle name="Normal 13 7 2" xfId="13338" xr:uid="{7A087295-7433-4058-AF25-450B815C92D8}"/>
    <cellStyle name="Normal 13 8" xfId="15400" xr:uid="{8BD35A6E-1BDC-4948-A82D-EFD8C21846E4}"/>
    <cellStyle name="Normal 13 9" xfId="9168" xr:uid="{8602A9D5-D950-426B-8E3C-BC3B8E699336}"/>
    <cellStyle name="Normal 14" xfId="243" xr:uid="{4C487481-F5D9-4023-B3B8-E375FF951962}"/>
    <cellStyle name="Normal 14 10" xfId="1269" xr:uid="{C564B56D-0142-410D-9974-B2E788CC72D4}"/>
    <cellStyle name="Normal 14 2" xfId="647" xr:uid="{4EC1BEBE-6094-4BA8-8746-A09D6560E7F1}"/>
    <cellStyle name="Normal 14 2 2" xfId="1854" xr:uid="{A60D647B-E48E-46B6-8C74-8FC4995F6C58}"/>
    <cellStyle name="Normal 14 2 2 2" xfId="4764" xr:uid="{029CC1C2-5BE1-4B1F-B4C4-F6CEFC988B07}"/>
    <cellStyle name="Normal 14 2 2 2 2" xfId="12007" xr:uid="{9A44D63D-1738-4E0C-84F3-CFD8C7A8EDAE}"/>
    <cellStyle name="Normal 14 2 2 3" xfId="13034" xr:uid="{7797F6E3-3B1B-4C53-AD12-087F95C15EA4}"/>
    <cellStyle name="Normal 14 2 2 4" xfId="14771" xr:uid="{9E8797DF-1B48-46F1-BBB8-AB62CC98B4F7}"/>
    <cellStyle name="Normal 14 2 2 5" xfId="10227" xr:uid="{70101D07-886E-4A13-B8AD-F33590216803}"/>
    <cellStyle name="Normal 14 2 3" xfId="2658" xr:uid="{5878D560-6B7D-4DC2-B2B6-3DFE65B57142}"/>
    <cellStyle name="Normal 14 2 3 2" xfId="5563" xr:uid="{D9A10C01-B451-4ED3-9B2E-CCA0C67D114B}"/>
    <cellStyle name="Normal 14 2 3 3" xfId="11602" xr:uid="{840EC8D7-92FF-40C7-B1B9-E79008C3F7C6}"/>
    <cellStyle name="Normal 14 2 4" xfId="4072" xr:uid="{1639D3E9-EA3A-47E6-92CA-9C4987E8EA88}"/>
    <cellStyle name="Normal 14 2 4 2" xfId="12658" xr:uid="{B56F72D1-A39C-419D-A60F-4089C26D27E6}"/>
    <cellStyle name="Normal 14 2 5" xfId="7128" xr:uid="{CD184C9D-7849-4234-9162-EEFCF987010D}"/>
    <cellStyle name="Normal 14 2 5 2" xfId="13666" xr:uid="{C19F28E9-E0CB-47D3-B653-76A0C9CF3CAE}"/>
    <cellStyle name="Normal 14 2 6" xfId="15559" xr:uid="{AE01D18A-1D61-4D47-9FB2-25A99002817D}"/>
    <cellStyle name="Normal 14 2 7" xfId="9369" xr:uid="{E6A1BC6C-8C04-42E7-B75E-3E72F8E2CA0C}"/>
    <cellStyle name="Normal 14 2 8" xfId="8656" xr:uid="{EEBB2228-2C20-442A-A2B3-227BEC116620}"/>
    <cellStyle name="Normal 14 2 9" xfId="1450" xr:uid="{C18A4339-0AA8-4801-9EF3-73E467E37A6A}"/>
    <cellStyle name="Normal 14 3" xfId="1665" xr:uid="{FAD7F800-E203-4E19-ACE9-BC352BE82600}"/>
    <cellStyle name="Normal 14 3 2" xfId="4576" xr:uid="{6CB0CE21-401F-429A-8A6E-B8A458DD608F}"/>
    <cellStyle name="Normal 14 3 2 2" xfId="11850" xr:uid="{B82E9EFB-D175-4A52-A6CB-FB60BB2B249A}"/>
    <cellStyle name="Normal 14 3 3" xfId="12877" xr:uid="{DCA347E1-752A-4A2D-AD41-34AA08256DD4}"/>
    <cellStyle name="Normal 14 3 4" xfId="14611" xr:uid="{A721089B-9B47-4A7B-BDAA-262F4AE836A4}"/>
    <cellStyle name="Normal 14 3 5" xfId="9948" xr:uid="{15EE5485-0D54-49AF-98D4-2214467F2696}"/>
    <cellStyle name="Normal 14 4" xfId="2379" xr:uid="{5BB6C4E2-FFE6-440B-A62E-36E401FA4561}"/>
    <cellStyle name="Normal 14 4 2" xfId="5284" xr:uid="{F4C6C190-B094-42FC-AD72-71B6A48E649D}"/>
    <cellStyle name="Normal 14 4 3" xfId="11407" xr:uid="{8C2BF60E-DF79-4547-88EE-2DD62276C92B}"/>
    <cellStyle name="Normal 14 5" xfId="3857" xr:uid="{73A7B023-269A-4BF5-9098-22A9B1464EE2}"/>
    <cellStyle name="Normal 14 5 2" xfId="12500" xr:uid="{A04BC714-B9E1-45C0-8657-E64F81FE2B46}"/>
    <cellStyle name="Normal 14 6" xfId="6823" xr:uid="{C8410A12-7CCB-44C6-A16D-DA14ABE2E39C}"/>
    <cellStyle name="Normal 14 6 2" xfId="13339" xr:uid="{13EBA93F-7837-46CC-A359-3A2891EAFF9B}"/>
    <cellStyle name="Normal 14 7" xfId="15401" xr:uid="{2B77F546-FFB2-4788-ACD7-E5AD11CDA2B6}"/>
    <cellStyle name="Normal 14 8" xfId="9169" xr:uid="{B02FFDA5-2F37-4A67-9B88-9A3487C16E95}"/>
    <cellStyle name="Normal 14 9" xfId="8305" xr:uid="{9B48CC34-F0B9-45F5-8B1F-84D3AE7167AC}"/>
    <cellStyle name="Normal 15" xfId="244" xr:uid="{1BDE487E-FAA2-42B9-BCAD-CBBCFAA8D0A4}"/>
    <cellStyle name="Normal 15 10" xfId="1270" xr:uid="{B1739ABC-83CE-4DE7-81BD-1678683F604E}"/>
    <cellStyle name="Normal 15 2" xfId="648" xr:uid="{D9A876E8-83DA-4069-8A3F-18F98B42D24F}"/>
    <cellStyle name="Normal 15 2 2" xfId="1855" xr:uid="{6D6E2198-ACE0-4937-84F5-C39D68A73E08}"/>
    <cellStyle name="Normal 15 2 2 2" xfId="4765" xr:uid="{8CE0F22F-A4B3-4321-B552-564B559B05C6}"/>
    <cellStyle name="Normal 15 2 2 2 2" xfId="12008" xr:uid="{E7B67646-E46C-48B9-BD71-C57E994FD84E}"/>
    <cellStyle name="Normal 15 2 2 3" xfId="13035" xr:uid="{9FB153E6-B526-4BB5-956F-81D940AE6C2B}"/>
    <cellStyle name="Normal 15 2 2 4" xfId="14772" xr:uid="{D46D7479-D864-4833-A731-58B0C09AB73C}"/>
    <cellStyle name="Normal 15 2 2 5" xfId="10228" xr:uid="{4AE5297A-3150-4453-AD48-B9012AC1CC7C}"/>
    <cellStyle name="Normal 15 2 3" xfId="2659" xr:uid="{F05B0C7A-61D3-4EC5-90FD-19097BB9CE1D}"/>
    <cellStyle name="Normal 15 2 3 2" xfId="5564" xr:uid="{F5365632-C1EB-47E5-933B-B237E6027520}"/>
    <cellStyle name="Normal 15 2 3 3" xfId="11603" xr:uid="{4D6CA5F0-3208-4BAD-89BD-4F42FFEAFCD4}"/>
    <cellStyle name="Normal 15 2 4" xfId="4073" xr:uid="{B5533CD0-A1E4-4815-A556-47FF70613E1E}"/>
    <cellStyle name="Normal 15 2 4 2" xfId="12659" xr:uid="{70AD7B84-A6D4-4C58-B6C2-06D35E062114}"/>
    <cellStyle name="Normal 15 2 5" xfId="7129" xr:uid="{D497BA11-66DA-458D-9F7F-B759DCE9DBA5}"/>
    <cellStyle name="Normal 15 2 5 2" xfId="13667" xr:uid="{036B4316-A3EF-42A5-9F78-E04DCBCCA0A8}"/>
    <cellStyle name="Normal 15 2 6" xfId="15560" xr:uid="{0AA67F39-8D88-47E9-80A9-92ADDAC26B7C}"/>
    <cellStyle name="Normal 15 2 7" xfId="9370" xr:uid="{522169FB-3BD1-40AA-89D2-C5A30149246D}"/>
    <cellStyle name="Normal 15 2 8" xfId="8657" xr:uid="{DD2F8FB4-3DC8-4FA0-956D-EC4D706839EB}"/>
    <cellStyle name="Normal 15 2 9" xfId="1451" xr:uid="{2017BD4E-F929-4247-8A29-4212094F295A}"/>
    <cellStyle name="Normal 15 3" xfId="1666" xr:uid="{3CDD5DD6-EBB5-48EF-9B41-F2B80AC344EE}"/>
    <cellStyle name="Normal 15 3 2" xfId="4577" xr:uid="{A3A49E8F-05B2-43BD-A6EA-B5EE1BAE42CC}"/>
    <cellStyle name="Normal 15 3 2 2" xfId="11851" xr:uid="{092D3025-5A7B-4C8D-9C1B-704F092E0529}"/>
    <cellStyle name="Normal 15 3 3" xfId="12878" xr:uid="{C05B2547-DC16-4E84-B7D0-EFA2F02F7C33}"/>
    <cellStyle name="Normal 15 3 4" xfId="14612" xr:uid="{672995CA-45EF-46FE-B859-4315002E0FCF}"/>
    <cellStyle name="Normal 15 3 5" xfId="9949" xr:uid="{B752595A-69E0-4030-9FC2-E0DA17E7B253}"/>
    <cellStyle name="Normal 15 4" xfId="2380" xr:uid="{74D473D2-6B5B-4DBB-B1BC-0A6A6216DE2F}"/>
    <cellStyle name="Normal 15 4 2" xfId="5285" xr:uid="{179A11D9-8F27-4B6A-9EA3-A02BA58E5114}"/>
    <cellStyle name="Normal 15 4 3" xfId="11408" xr:uid="{4A6873DE-4CBF-46D1-A3BF-E6A48AAAEC3C}"/>
    <cellStyle name="Normal 15 5" xfId="3858" xr:uid="{40F1B3B7-04DE-43AB-B744-0C2CF6596F32}"/>
    <cellStyle name="Normal 15 5 2" xfId="12501" xr:uid="{35A5217C-4527-4D3F-B638-668D34B0FC3F}"/>
    <cellStyle name="Normal 15 6" xfId="6824" xr:uid="{D9EC4AB6-11E7-4FB4-AC51-59403085D8F8}"/>
    <cellStyle name="Normal 15 6 2" xfId="13340" xr:uid="{74C4F126-1E69-4157-A482-EA0EA66C243A}"/>
    <cellStyle name="Normal 15 7" xfId="15402" xr:uid="{B6B9B635-AA76-4BDC-A718-D34D17818A54}"/>
    <cellStyle name="Normal 15 8" xfId="9170" xr:uid="{9E3E0FBA-C197-4EAE-BDF9-345832813641}"/>
    <cellStyle name="Normal 15 9" xfId="8306" xr:uid="{3679FE9A-BAAC-401E-B316-828BABA47133}"/>
    <cellStyle name="Normal 16" xfId="245" xr:uid="{4EF5B134-5CB4-437F-BD75-CC2BC8F6548D}"/>
    <cellStyle name="Normal 16 10" xfId="36818" xr:uid="{27408477-1CB3-472A-9F75-3A0ABFDA835E}"/>
    <cellStyle name="Normal 16 11" xfId="1271" xr:uid="{E8670DFE-E6FA-4582-8DAA-9EF2468F3F2D}"/>
    <cellStyle name="Normal 16 2" xfId="649" xr:uid="{7D87C3F5-1CDD-4C68-865A-AE1219BE5989}"/>
    <cellStyle name="Normal 16 2 2" xfId="1856" xr:uid="{C7031615-BD47-437C-81F9-DC258DE7940E}"/>
    <cellStyle name="Normal 16 2 2 2" xfId="4766" xr:uid="{9F3CCC8D-9BA7-42E1-B0E7-4AF7B4EB56BC}"/>
    <cellStyle name="Normal 16 2 2 2 2" xfId="12009" xr:uid="{5ACBAD26-5D42-4981-9A5C-5ABD2383262C}"/>
    <cellStyle name="Normal 16 2 2 3" xfId="13036" xr:uid="{99282E87-9C83-4066-9E5C-C1ADE41D0825}"/>
    <cellStyle name="Normal 16 2 2 4" xfId="14773" xr:uid="{ABD3B6A8-EFE5-4F17-9DA2-DEAC4F79B625}"/>
    <cellStyle name="Normal 16 2 2 5" xfId="10229" xr:uid="{01D839AF-915E-42B0-AF45-ABF1348B26B4}"/>
    <cellStyle name="Normal 16 2 3" xfId="2660" xr:uid="{7CFC8901-CB06-4593-9ECC-C47E04F11555}"/>
    <cellStyle name="Normal 16 2 3 2" xfId="5565" xr:uid="{58A2AC9E-6F4F-4BFF-8816-70ED1A080CF2}"/>
    <cellStyle name="Normal 16 2 3 3" xfId="11604" xr:uid="{E06EE9E4-6CE1-4992-B735-F115C244DFF7}"/>
    <cellStyle name="Normal 16 2 4" xfId="4074" xr:uid="{2CBED75E-9B60-4B06-87A7-966D8C65C001}"/>
    <cellStyle name="Normal 16 2 4 2" xfId="12660" xr:uid="{7C70ACB0-9A07-4058-AC5A-5871E9637A7D}"/>
    <cellStyle name="Normal 16 2 5" xfId="7130" xr:uid="{E74060D7-847D-4EEA-805D-63C33C341E11}"/>
    <cellStyle name="Normal 16 2 5 2" xfId="13668" xr:uid="{FD188D25-7BC0-4AE4-8329-BB2574325F26}"/>
    <cellStyle name="Normal 16 2 6" xfId="15561" xr:uid="{35465206-36B1-4670-8875-1169BE38297F}"/>
    <cellStyle name="Normal 16 2 7" xfId="9371" xr:uid="{E1C7BAF6-908F-4668-97DA-E925219CDF4C}"/>
    <cellStyle name="Normal 16 2 8" xfId="8658" xr:uid="{B0E22838-EC93-4C60-B7ED-02959B53AD2D}"/>
    <cellStyle name="Normal 16 2 9" xfId="1452" xr:uid="{1DCBC475-3105-4244-B283-48AA41936CFD}"/>
    <cellStyle name="Normal 16 3" xfId="1667" xr:uid="{F6C9E411-2D7A-4078-8201-0506AA3C90A0}"/>
    <cellStyle name="Normal 16 3 2" xfId="4578" xr:uid="{ABB8737A-9B86-49D8-9BD7-17FC95B7B119}"/>
    <cellStyle name="Normal 16 3 2 2" xfId="11852" xr:uid="{C51D9755-4F4F-4BF3-9389-A64A8B9D2F69}"/>
    <cellStyle name="Normal 16 3 3" xfId="12879" xr:uid="{E1ED5F16-3E62-4B70-8D1F-C3DF08C73C4E}"/>
    <cellStyle name="Normal 16 3 4" xfId="14613" xr:uid="{6173BFCB-8818-4170-99CF-AC37884E3AF7}"/>
    <cellStyle name="Normal 16 3 5" xfId="9950" xr:uid="{0EDC2038-2AA5-4B19-96DF-3ADF4BA91FD0}"/>
    <cellStyle name="Normal 16 4" xfId="2381" xr:uid="{DCBF9F53-1778-4EC8-881A-F188F9F0EBE0}"/>
    <cellStyle name="Normal 16 4 2" xfId="5286" xr:uid="{157E459F-5484-4E7E-B763-0815E2FA0218}"/>
    <cellStyle name="Normal 16 4 3" xfId="11409" xr:uid="{67305B51-6765-4D14-97F1-D785B06A711B}"/>
    <cellStyle name="Normal 16 5" xfId="3859" xr:uid="{A0B6DD50-3C5B-4AF6-B2E7-7E92631C4109}"/>
    <cellStyle name="Normal 16 5 2" xfId="12502" xr:uid="{6E3D18C3-7ED6-4A6E-851B-699E0E4FFEC7}"/>
    <cellStyle name="Normal 16 6" xfId="6825" xr:uid="{ACC0EED1-9F26-4A5F-94B4-3E4F493C2464}"/>
    <cellStyle name="Normal 16 6 2" xfId="13341" xr:uid="{03268A92-ED86-41EF-ABE2-52A62178203D}"/>
    <cellStyle name="Normal 16 7" xfId="15403" xr:uid="{03564658-6E55-45BC-A0A2-36BB7E097C0D}"/>
    <cellStyle name="Normal 16 8" xfId="9171" xr:uid="{97402F78-4C75-4EC1-9ABE-C59B8A892BED}"/>
    <cellStyle name="Normal 16 9" xfId="8307" xr:uid="{C007CC06-937C-4859-8EA4-648805E7AFE7}"/>
    <cellStyle name="Normal 17" xfId="246" xr:uid="{51BA7EC8-5536-420F-9286-09102D61553B}"/>
    <cellStyle name="Normal 17 10" xfId="1272" xr:uid="{998D96D4-11D5-400F-9BC6-F7080F60CD30}"/>
    <cellStyle name="Normal 17 2" xfId="650" xr:uid="{F6F18D52-6A5B-47D7-A86C-DF1ACFC73C90}"/>
    <cellStyle name="Normal 17 2 2" xfId="1857" xr:uid="{7B55CB6E-2727-451B-8C6F-ECD4639F6E27}"/>
    <cellStyle name="Normal 17 2 2 2" xfId="4767" xr:uid="{92831260-9BEC-47F1-865E-1E7C5B114228}"/>
    <cellStyle name="Normal 17 2 2 2 2" xfId="12010" xr:uid="{8618C3C7-9383-4FED-9A12-12432F25893C}"/>
    <cellStyle name="Normal 17 2 2 3" xfId="13037" xr:uid="{23D9030F-2E43-4120-B173-63D974FEF047}"/>
    <cellStyle name="Normal 17 2 2 4" xfId="14774" xr:uid="{533C6087-ED40-4334-BA4B-1DADBC583C22}"/>
    <cellStyle name="Normal 17 2 2 5" xfId="10230" xr:uid="{5913D779-8887-44F6-BEB8-7CC569E3DAA9}"/>
    <cellStyle name="Normal 17 2 3" xfId="2661" xr:uid="{5F6D1A52-AFE3-4266-B699-64AA8E501483}"/>
    <cellStyle name="Normal 17 2 3 2" xfId="5566" xr:uid="{8715417B-9E79-498C-9169-CF587839CA80}"/>
    <cellStyle name="Normal 17 2 3 3" xfId="11605" xr:uid="{4B2D9AAF-2289-45CF-90DB-49A2DEBBD7E9}"/>
    <cellStyle name="Normal 17 2 4" xfId="4075" xr:uid="{581B88D7-A9D7-4B75-B224-3B98A0A5E334}"/>
    <cellStyle name="Normal 17 2 4 2" xfId="12661" xr:uid="{169FDE88-8886-40BB-A4EB-54DD25B8AA39}"/>
    <cellStyle name="Normal 17 2 5" xfId="7131" xr:uid="{531A23C9-ECF2-45FA-8DA8-C12DF18E4A4E}"/>
    <cellStyle name="Normal 17 2 5 2" xfId="13669" xr:uid="{47FFAF99-647B-4DCE-AE7F-E26405600AD4}"/>
    <cellStyle name="Normal 17 2 6" xfId="15562" xr:uid="{186212E1-670E-4B42-9199-EF85059EA0A5}"/>
    <cellStyle name="Normal 17 2 7" xfId="9372" xr:uid="{3F6C492D-5D4E-4D9F-8861-DEBA3B88613A}"/>
    <cellStyle name="Normal 17 2 8" xfId="8659" xr:uid="{0DF85AD5-50A8-4C49-B521-1E19B3E4361E}"/>
    <cellStyle name="Normal 17 2 9" xfId="1453" xr:uid="{069B4927-9853-42D9-85DA-B83AD0CF04C7}"/>
    <cellStyle name="Normal 17 3" xfId="1668" xr:uid="{F5A22C2E-36E1-4059-8C70-4E222E535E80}"/>
    <cellStyle name="Normal 17 3 2" xfId="4579" xr:uid="{156E397E-79E1-489F-94EB-6EE898E142A7}"/>
    <cellStyle name="Normal 17 3 2 2" xfId="11853" xr:uid="{44C9F7ED-9D26-4D7D-B1F2-F446125C7C24}"/>
    <cellStyle name="Normal 17 3 3" xfId="12880" xr:uid="{8922B2CC-436D-4ADD-9EE6-2D769CF82CCD}"/>
    <cellStyle name="Normal 17 3 4" xfId="14614" xr:uid="{FC592864-9A2A-4ADB-AE6E-D0EF86DC00BD}"/>
    <cellStyle name="Normal 17 3 5" xfId="9951" xr:uid="{0DDCC8D1-D2A1-473B-B34B-0994821C9D4C}"/>
    <cellStyle name="Normal 17 4" xfId="2382" xr:uid="{27F47B3B-9188-497E-B607-F1CED4E869B1}"/>
    <cellStyle name="Normal 17 4 2" xfId="5287" xr:uid="{E9BFB235-3C4D-487B-9DB1-BBFBA757436C}"/>
    <cellStyle name="Normal 17 4 3" xfId="11410" xr:uid="{B1AE99E2-F82E-49D0-A0A9-A4F93EDED978}"/>
    <cellStyle name="Normal 17 5" xfId="3860" xr:uid="{49DEE4DC-8734-412B-A2BD-32D5B2F606E6}"/>
    <cellStyle name="Normal 17 5 2" xfId="12503" xr:uid="{8027115E-07B7-450D-B177-56A9ACAA9BA2}"/>
    <cellStyle name="Normal 17 6" xfId="6826" xr:uid="{D1E6A8CD-7C29-496C-9FC8-D43E3D741D1C}"/>
    <cellStyle name="Normal 17 6 2" xfId="13342" xr:uid="{34DE0F69-7135-4188-94ED-5B48ED4FA554}"/>
    <cellStyle name="Normal 17 7" xfId="15404" xr:uid="{9887E09C-2EF2-4BF3-8F88-717A7215CC14}"/>
    <cellStyle name="Normal 17 8" xfId="9172" xr:uid="{2AD6D3D5-81EE-4E3F-B576-1DB7B6C7BC66}"/>
    <cellStyle name="Normal 17 9" xfId="8308" xr:uid="{FFF6EACA-170D-4F01-B673-477EE7073300}"/>
    <cellStyle name="Normal 18" xfId="247" xr:uid="{BEC95021-EFA5-4326-AFC8-6B64D69BF1A5}"/>
    <cellStyle name="Normal 18 10" xfId="36892" xr:uid="{A2C2F40B-4927-4F88-9526-E3DB6A977FAE}"/>
    <cellStyle name="Normal 18 11" xfId="1273" xr:uid="{E40D74B7-EFBE-44C2-B9CC-2D05ACE923B2}"/>
    <cellStyle name="Normal 18 2" xfId="651" xr:uid="{9112D559-04D2-4D60-9ECA-38B19FD5BED6}"/>
    <cellStyle name="Normal 18 2 2" xfId="1858" xr:uid="{BC403C4F-31E1-41EF-89A7-D4160DD69A56}"/>
    <cellStyle name="Normal 18 2 2 2" xfId="4768" xr:uid="{7778CA6D-12AE-4244-99FE-8F3752320E3F}"/>
    <cellStyle name="Normal 18 2 2 2 2" xfId="12011" xr:uid="{6E36ADE8-F8DE-4FD1-9680-37C112D8FBE1}"/>
    <cellStyle name="Normal 18 2 2 3" xfId="13038" xr:uid="{19A7F5D8-0717-4BF5-B3D1-F9BEF04CCF88}"/>
    <cellStyle name="Normal 18 2 2 4" xfId="14775" xr:uid="{BA2D77C6-A4F9-427C-AB9F-32520341E516}"/>
    <cellStyle name="Normal 18 2 2 5" xfId="10231" xr:uid="{AFFE210C-22E4-4ACD-B60C-91A0B8020E92}"/>
    <cellStyle name="Normal 18 2 3" xfId="2662" xr:uid="{545F166F-0E8E-4F48-AC2D-8240DEA903CC}"/>
    <cellStyle name="Normal 18 2 3 2" xfId="5567" xr:uid="{0D4FC7C2-5302-49F5-9488-A5197095D06D}"/>
    <cellStyle name="Normal 18 2 3 3" xfId="11606" xr:uid="{46B15821-3C3A-4468-92A0-064CAABBB26F}"/>
    <cellStyle name="Normal 18 2 4" xfId="4076" xr:uid="{77B32D80-8FCE-470A-9102-6971C4A87E27}"/>
    <cellStyle name="Normal 18 2 4 2" xfId="12662" xr:uid="{E531364A-E949-4D57-A537-FF5B5656556F}"/>
    <cellStyle name="Normal 18 2 5" xfId="7132" xr:uid="{7080E2B3-008A-475A-852C-8B5B72EC5036}"/>
    <cellStyle name="Normal 18 2 5 2" xfId="13670" xr:uid="{AEDD7542-0F77-42D3-864F-8A2FA57C1CC3}"/>
    <cellStyle name="Normal 18 2 6" xfId="15563" xr:uid="{6D317ECA-E7B5-42FC-AFAB-8E7DFACCCC0C}"/>
    <cellStyle name="Normal 18 2 7" xfId="9373" xr:uid="{58C119AB-8837-4298-8EB1-ED04A34F43EF}"/>
    <cellStyle name="Normal 18 2 8" xfId="8660" xr:uid="{90E43199-205A-4B95-8A22-BB56576C7407}"/>
    <cellStyle name="Normal 18 2 9" xfId="1454" xr:uid="{C3719C8E-4642-4A60-BF2A-22A2510B7D88}"/>
    <cellStyle name="Normal 18 3" xfId="1669" xr:uid="{C5AFCD9B-7DE6-4674-A8D2-05BD6982CCBB}"/>
    <cellStyle name="Normal 18 3 2" xfId="4580" xr:uid="{FD8532F2-2013-4D6B-97FE-11F6BD5AA4E4}"/>
    <cellStyle name="Normal 18 3 2 2" xfId="11854" xr:uid="{9878E9DE-B975-40B4-9B04-0B7F7D3F6A63}"/>
    <cellStyle name="Normal 18 3 3" xfId="12881" xr:uid="{46577282-9E3D-4604-9CD5-36070460B146}"/>
    <cellStyle name="Normal 18 3 4" xfId="14615" xr:uid="{C19958ED-76B2-49B1-94B4-983E09758E41}"/>
    <cellStyle name="Normal 18 3 5" xfId="9952" xr:uid="{2F199457-7CE4-4B28-B543-91E6FEC0556A}"/>
    <cellStyle name="Normal 18 4" xfId="2383" xr:uid="{B044086F-7E18-4B5A-B315-F10E40992F5D}"/>
    <cellStyle name="Normal 18 4 2" xfId="5288" xr:uid="{D96C0559-E9A1-4FF0-B278-152DCC4CFA64}"/>
    <cellStyle name="Normal 18 4 3" xfId="11411" xr:uid="{CE739249-73A1-4A66-AB70-5841845DC27C}"/>
    <cellStyle name="Normal 18 5" xfId="3861" xr:uid="{3A029B03-CE98-420F-904B-C7450DA15FC1}"/>
    <cellStyle name="Normal 18 5 2" xfId="12504" xr:uid="{7E1FF14D-6EC2-4556-837E-4528FE54D729}"/>
    <cellStyle name="Normal 18 6" xfId="6827" xr:uid="{ACC50C4F-304C-4BFC-A280-183BE4C1891E}"/>
    <cellStyle name="Normal 18 6 2" xfId="13343" xr:uid="{075EC546-03B9-4D71-9B68-1A5CA3B8876E}"/>
    <cellStyle name="Normal 18 7" xfId="15405" xr:uid="{2E7868EE-2FDC-4B28-9D6E-0ACAB11E347C}"/>
    <cellStyle name="Normal 18 8" xfId="9173" xr:uid="{3BDB946E-3C8D-4A93-AC2A-FD815BF8B4BD}"/>
    <cellStyle name="Normal 18 9" xfId="8309" xr:uid="{E9AFC42F-BC4A-48F9-B27A-0BD38B2CD5B6}"/>
    <cellStyle name="Normal 19" xfId="248" xr:uid="{F63CEAB0-F14E-4976-9870-E2F0FB9A6617}"/>
    <cellStyle name="Normal 19 10" xfId="36785" xr:uid="{4ADBB725-1FED-4AF0-A1AB-DB2612416080}"/>
    <cellStyle name="Normal 19 11" xfId="1274" xr:uid="{82FCA852-2DB7-48B8-86AD-7358733EC9C4}"/>
    <cellStyle name="Normal 19 2" xfId="652" xr:uid="{C757C4C8-2022-4110-AE0A-84A4BA01425E}"/>
    <cellStyle name="Normal 19 2 2" xfId="1859" xr:uid="{103E2638-CC29-41D5-ADED-0410A64D745E}"/>
    <cellStyle name="Normal 19 2 2 2" xfId="4769" xr:uid="{40FE44B5-0645-4E78-9F36-3E40F5AF0B18}"/>
    <cellStyle name="Normal 19 2 2 2 2" xfId="12012" xr:uid="{7A0E6D0D-F97F-497A-B111-33E7B2628D7C}"/>
    <cellStyle name="Normal 19 2 2 3" xfId="13039" xr:uid="{F501C6E4-4688-47C3-AFB3-04CFEC7A3B6C}"/>
    <cellStyle name="Normal 19 2 2 4" xfId="14776" xr:uid="{B630A1E2-ADBC-458A-8F83-12FA0279D0E4}"/>
    <cellStyle name="Normal 19 2 2 5" xfId="10232" xr:uid="{B9C41619-3FAE-4F38-A10E-CD4B0F0AC3FE}"/>
    <cellStyle name="Normal 19 2 3" xfId="2663" xr:uid="{B1105E35-9EAC-4A99-B1AE-274D7C376BC0}"/>
    <cellStyle name="Normal 19 2 3 2" xfId="5568" xr:uid="{F994E835-0614-4657-A8D4-7B8815A6C7AA}"/>
    <cellStyle name="Normal 19 2 3 3" xfId="11607" xr:uid="{FEE3C414-372B-4D6C-8C5C-1FC4968453F1}"/>
    <cellStyle name="Normal 19 2 4" xfId="4077" xr:uid="{00CFC273-F981-41EB-B2F6-7836115881C2}"/>
    <cellStyle name="Normal 19 2 4 2" xfId="12663" xr:uid="{3385BD82-6E78-4EAA-BC73-AD2682E25266}"/>
    <cellStyle name="Normal 19 2 5" xfId="7133" xr:uid="{DEEF2241-BB7D-4096-954F-391C6B78F5CA}"/>
    <cellStyle name="Normal 19 2 5 2" xfId="13671" xr:uid="{6AD08A19-D786-4A10-8B18-1C5275417EAF}"/>
    <cellStyle name="Normal 19 2 6" xfId="15564" xr:uid="{EA665860-E5C8-4A48-8602-CBBB286420E9}"/>
    <cellStyle name="Normal 19 2 7" xfId="9374" xr:uid="{2E76646C-C85B-401A-B073-D5DF79B439DB}"/>
    <cellStyle name="Normal 19 2 8" xfId="8661" xr:uid="{E6D1EE99-8BBE-4E25-9B92-946BBBDADE5A}"/>
    <cellStyle name="Normal 19 2 9" xfId="1455" xr:uid="{250A6B21-7D0C-4AEE-81FE-D0F93A161A71}"/>
    <cellStyle name="Normal 19 3" xfId="1670" xr:uid="{2766A858-21A7-4CCE-B25C-C4497D5870D4}"/>
    <cellStyle name="Normal 19 3 2" xfId="4581" xr:uid="{4A666683-D6EE-437E-BD0D-D821246CA281}"/>
    <cellStyle name="Normal 19 3 2 2" xfId="11855" xr:uid="{9E57C4D2-464F-463E-8287-EC0D69257A74}"/>
    <cellStyle name="Normal 19 3 3" xfId="12882" xr:uid="{C2812F80-1BFE-4D49-889F-48279A7048BF}"/>
    <cellStyle name="Normal 19 3 4" xfId="14616" xr:uid="{B98DDD27-2675-459A-9F58-6E7AD5711F5A}"/>
    <cellStyle name="Normal 19 3 5" xfId="9953" xr:uid="{290A1084-77A3-42AD-9EBC-E5B50B856FEE}"/>
    <cellStyle name="Normal 19 4" xfId="2384" xr:uid="{A84A49D6-FBDB-4A79-8404-9091CDDFB6DC}"/>
    <cellStyle name="Normal 19 4 2" xfId="5289" xr:uid="{6F67D450-335D-454B-AEAB-3D9967A08981}"/>
    <cellStyle name="Normal 19 4 3" xfId="11412" xr:uid="{253C24E5-B90C-4138-822B-0C8D3E5F0E26}"/>
    <cellStyle name="Normal 19 5" xfId="6659" xr:uid="{2E685C02-73AA-46FD-B3F6-6519E7FC9FBD}"/>
    <cellStyle name="Normal 19 5 2" xfId="12505" xr:uid="{557B9F06-4B5D-4506-9910-E8A78F91DE45}"/>
    <cellStyle name="Normal 19 6" xfId="3862" xr:uid="{C4B5D497-840B-4DA0-96B1-61C93A9705D2}"/>
    <cellStyle name="Normal 19 6 2" xfId="13344" xr:uid="{42FE22D9-ADFE-409E-8B68-CE8466C89047}"/>
    <cellStyle name="Normal 19 7" xfId="6828" xr:uid="{072BF838-D16E-496F-9417-10AC32950EF4}"/>
    <cellStyle name="Normal 19 7 2" xfId="15406" xr:uid="{5D2FF1AC-CF6B-4358-B2B2-7651BD4B3AFA}"/>
    <cellStyle name="Normal 19 8" xfId="9174" xr:uid="{32D04008-A889-4CC4-B786-F68C4E8C890D}"/>
    <cellStyle name="Normal 19 9" xfId="8310" xr:uid="{B47FE28E-03EF-407A-93A6-72D75D317964}"/>
    <cellStyle name="Normal 2" xfId="15" xr:uid="{00000000-0005-0000-0000-00000F000000}"/>
    <cellStyle name="Normal 2 10" xfId="63" xr:uid="{5EB1CBAD-FA23-4474-8B0C-5388B9AAE876}"/>
    <cellStyle name="Normal 2 10 2" xfId="36890" xr:uid="{601D946B-1246-4CD8-B67E-0A4726C2050A}"/>
    <cellStyle name="Normal 2 11" xfId="3720" xr:uid="{132660E5-95C2-4990-A076-D4CA5E7B2164}"/>
    <cellStyle name="Normal 2 12" xfId="36807" xr:uid="{0601A9C2-B898-458C-A94C-06210DA1069E}"/>
    <cellStyle name="Normal 2 13" xfId="36913" xr:uid="{3FE9EE89-C668-4A35-8B07-030E99D88CA1}"/>
    <cellStyle name="Normal 2 14" xfId="45" xr:uid="{22E806F6-770A-4095-88F9-0B696428FFEE}"/>
    <cellStyle name="Normal 2 15" xfId="37059" xr:uid="{CFB42AE4-95DA-416D-AF79-F069A236F010}"/>
    <cellStyle name="Normal 2 16" xfId="35" xr:uid="{09F3AB16-459E-48FB-A9BE-56A78EA68D54}"/>
    <cellStyle name="Normal 2 2" xfId="16" xr:uid="{00000000-0005-0000-0000-000010000000}"/>
    <cellStyle name="Normal 2 2 10" xfId="36922" xr:uid="{5D38CA93-8AC5-4FB2-B610-FA762905E854}"/>
    <cellStyle name="Normal 2 2 2" xfId="98" xr:uid="{5402C729-F544-4932-BD5A-D26315CAF4EE}"/>
    <cellStyle name="Normal 2 2 2 2" xfId="250" xr:uid="{193C2D09-BF76-4A57-BC0D-B433407096BE}"/>
    <cellStyle name="Normal 2 2 2 2 10" xfId="1276" xr:uid="{CF59781B-4730-4EF1-A764-4CE5F1594ED5}"/>
    <cellStyle name="Normal 2 2 2 2 2" xfId="654" xr:uid="{96BCAFE4-5C1F-4CF4-B219-92FA4220DBCB}"/>
    <cellStyle name="Normal 2 2 2 2 2 2" xfId="1861" xr:uid="{38E7199C-ADA1-4A43-91D3-0E89B58AF589}"/>
    <cellStyle name="Normal 2 2 2 2 2 2 2" xfId="4771" xr:uid="{77FFCB55-3299-4332-B759-65A2826CBEA6}"/>
    <cellStyle name="Normal 2 2 2 2 2 2 2 2" xfId="12014" xr:uid="{869C13EB-520C-4D6A-8430-E94C7EEFF92A}"/>
    <cellStyle name="Normal 2 2 2 2 2 2 3" xfId="13041" xr:uid="{7C9DD70A-A19D-4C73-9A68-24C02C6DB4F2}"/>
    <cellStyle name="Normal 2 2 2 2 2 2 4" xfId="14778" xr:uid="{E20C5EA8-FB7D-46CA-A88B-6E8CFBFF47C2}"/>
    <cellStyle name="Normal 2 2 2 2 2 2 5" xfId="10234" xr:uid="{A43DB307-973B-4109-8216-5527A388A87B}"/>
    <cellStyle name="Normal 2 2 2 2 2 3" xfId="2665" xr:uid="{4204070D-A6E1-4C86-BEAD-4C0660D218FA}"/>
    <cellStyle name="Normal 2 2 2 2 2 3 2" xfId="5570" xr:uid="{9F8863E6-9552-4602-A91B-AFD123D67C79}"/>
    <cellStyle name="Normal 2 2 2 2 2 3 3" xfId="11609" xr:uid="{78F493DC-5D6F-4058-8C02-FF9DE1741389}"/>
    <cellStyle name="Normal 2 2 2 2 2 4" xfId="4079" xr:uid="{B996AADA-5D58-40B3-A3FF-56760F159918}"/>
    <cellStyle name="Normal 2 2 2 2 2 4 2" xfId="12665" xr:uid="{F3CEE953-75B4-43C4-B09F-D6A60D016775}"/>
    <cellStyle name="Normal 2 2 2 2 2 5" xfId="7135" xr:uid="{255CFF90-2118-4E31-A712-990537D3D969}"/>
    <cellStyle name="Normal 2 2 2 2 2 5 2" xfId="13673" xr:uid="{8E12199B-7386-4060-BA67-CE156F6F384D}"/>
    <cellStyle name="Normal 2 2 2 2 2 6" xfId="15566" xr:uid="{4AA4A02A-47F4-4250-97B9-87B4F295C35A}"/>
    <cellStyle name="Normal 2 2 2 2 2 7" xfId="9376" xr:uid="{6613DFDF-39CD-45C1-AFA9-2CC4B2942255}"/>
    <cellStyle name="Normal 2 2 2 2 2 8" xfId="8663" xr:uid="{7E4E3DFC-B569-4910-A40C-AE46C37FDA41}"/>
    <cellStyle name="Normal 2 2 2 2 2 9" xfId="1457" xr:uid="{24F4429F-7F52-4CE5-8D3C-C324E6E04B97}"/>
    <cellStyle name="Normal 2 2 2 2 3" xfId="1672" xr:uid="{7EC1EA33-9DD8-48EA-A95A-77381BD6246F}"/>
    <cellStyle name="Normal 2 2 2 2 3 2" xfId="4583" xr:uid="{BAA27759-6FEC-48BA-9692-3592FDC6958F}"/>
    <cellStyle name="Normal 2 2 2 2 3 2 2" xfId="11857" xr:uid="{898E14E2-4233-4FC5-8A7D-C88FEEFB8CCA}"/>
    <cellStyle name="Normal 2 2 2 2 3 3" xfId="12884" xr:uid="{77AB5EF1-C37A-49DF-9ED6-21BF49DF21AE}"/>
    <cellStyle name="Normal 2 2 2 2 3 4" xfId="14618" xr:uid="{1F30B430-45D9-4DAC-B872-908719CD09D1}"/>
    <cellStyle name="Normal 2 2 2 2 3 5" xfId="9955" xr:uid="{BF056CDB-3CD4-416C-B8A8-BC234B5377BB}"/>
    <cellStyle name="Normal 2 2 2 2 4" xfId="2386" xr:uid="{D8D22248-2F33-4C92-8B16-D6C9AC7710A4}"/>
    <cellStyle name="Normal 2 2 2 2 4 2" xfId="5291" xr:uid="{D61492C9-8ED0-4370-B746-490626E9EF83}"/>
    <cellStyle name="Normal 2 2 2 2 4 3" xfId="11414" xr:uid="{DC9CA91D-53D6-4209-A083-9F813F561DA7}"/>
    <cellStyle name="Normal 2 2 2 2 5" xfId="3864" xr:uid="{DFE5F95C-8F9F-4C01-A6BE-D83CA0FF698D}"/>
    <cellStyle name="Normal 2 2 2 2 5 2" xfId="12507" xr:uid="{4D2CB818-DD81-469A-896A-51AF653C192F}"/>
    <cellStyle name="Normal 2 2 2 2 6" xfId="6830" xr:uid="{7D062113-0582-4177-94A3-D8539AAA34D5}"/>
    <cellStyle name="Normal 2 2 2 2 6 2" xfId="13346" xr:uid="{A9AFCE1F-F10B-45D7-BDF5-2159F8D15316}"/>
    <cellStyle name="Normal 2 2 2 2 7" xfId="15408" xr:uid="{0E5D2515-AF3D-46C7-A42D-58414CBB53E8}"/>
    <cellStyle name="Normal 2 2 2 2 8" xfId="9176" xr:uid="{6BF6FFAF-7912-4059-8AEE-001E4C708F2B}"/>
    <cellStyle name="Normal 2 2 2 2 9" xfId="8312" xr:uid="{C16C0FF2-ACEA-436B-B62B-1501ED7EE6CC}"/>
    <cellStyle name="Normal 2 2 2 3" xfId="1150" xr:uid="{3575285A-1C87-43E3-8006-90F19E7292CE}"/>
    <cellStyle name="Normal 2 2 2 3 2" xfId="7326" xr:uid="{82678FA1-ED05-4275-AE43-A5BE5DD66BA8}"/>
    <cellStyle name="Normal 2 2 2 3 2 2" xfId="12156" xr:uid="{930389A8-05B6-4144-91FC-7940C6C6D1F9}"/>
    <cellStyle name="Normal 2 2 2 3 2 3" xfId="13182" xr:uid="{5943BB6C-49E6-4BE6-B4B3-A87F04E238BA}"/>
    <cellStyle name="Normal 2 2 2 3 2 4" xfId="14920" xr:uid="{E9D3A552-C551-4ED0-8EAA-2386A831CA58}"/>
    <cellStyle name="Normal 2 2 2 3 2 5" xfId="10699" xr:uid="{9B601D72-841C-4758-B827-CB068EB18FFE}"/>
    <cellStyle name="Normal 2 2 2 3 3" xfId="11780" xr:uid="{D73FD147-BD24-49D4-B85F-5643CCF49CCF}"/>
    <cellStyle name="Normal 2 2 2 3 4" xfId="12807" xr:uid="{87754B0B-3525-49B2-B6CC-61EE0C8CEE2E}"/>
    <cellStyle name="Normal 2 2 2 3 5" xfId="14058" xr:uid="{A83C47E3-6BA7-43EF-BD2B-97FD5068932D}"/>
    <cellStyle name="Normal 2 2 2 3 6" xfId="15708" xr:uid="{E145866C-0E6F-4AD0-A891-E63DA41FFB9E}"/>
    <cellStyle name="Normal 2 2 2 3 7" xfId="9824" xr:uid="{86E2F9CA-E476-436B-9CF0-795584E888C2}"/>
    <cellStyle name="Normal 2 2 2 3 8" xfId="9076" xr:uid="{F9CC7A4A-0716-4D1D-A7FE-264B420013AF}"/>
    <cellStyle name="Normal 2 2 2 3 9" xfId="7446" xr:uid="{B7DF5345-AAC8-4C51-AD1A-85AAC36E37A1}"/>
    <cellStyle name="Normal 2 2 2 4" xfId="36779" xr:uid="{B24F2976-4795-43E9-8D53-3FDFBA4ED25D}"/>
    <cellStyle name="Normal 2 2 2 5" xfId="36929" xr:uid="{7745C249-A219-4C42-9310-058D749D838D}"/>
    <cellStyle name="Normal 2 2 3" xfId="251" xr:uid="{E775B900-83F3-461F-ABB5-43F0F9ABACCB}"/>
    <cellStyle name="Normal 2 2 3 10" xfId="1277" xr:uid="{1E42F969-4208-466B-BC91-F63C237DD587}"/>
    <cellStyle name="Normal 2 2 3 2" xfId="655" xr:uid="{C101BE7B-5B83-41DC-AE40-06E8B61AFC61}"/>
    <cellStyle name="Normal 2 2 3 2 2" xfId="1862" xr:uid="{2988A48D-9DFC-4647-B3E1-52F832E8B380}"/>
    <cellStyle name="Normal 2 2 3 2 2 2" xfId="4772" xr:uid="{ABDACBDA-0A86-4269-9A3D-42A3F97CA3D0}"/>
    <cellStyle name="Normal 2 2 3 2 2 2 2" xfId="12015" xr:uid="{F6DDF989-82AF-4517-BC6A-573E4C29D02A}"/>
    <cellStyle name="Normal 2 2 3 2 2 3" xfId="13042" xr:uid="{42B91E84-DE1C-48C0-B6FE-CCCEB9C3D240}"/>
    <cellStyle name="Normal 2 2 3 2 2 4" xfId="14779" xr:uid="{75ED692C-B9AA-4078-8644-A239A44F53D1}"/>
    <cellStyle name="Normal 2 2 3 2 2 5" xfId="10235" xr:uid="{514BBE7A-5AF4-4936-91B8-E512217DBFE0}"/>
    <cellStyle name="Normal 2 2 3 2 3" xfId="2666" xr:uid="{B762F3AB-EF1F-4392-BBCA-1F36BDE7446F}"/>
    <cellStyle name="Normal 2 2 3 2 3 2" xfId="5571" xr:uid="{92778FD0-39D7-40CB-B70B-E1A5550D67A5}"/>
    <cellStyle name="Normal 2 2 3 2 3 3" xfId="11610" xr:uid="{5C1BD872-BA5D-4BF6-9927-2C109D170E5F}"/>
    <cellStyle name="Normal 2 2 3 2 4" xfId="4080" xr:uid="{B861C478-E182-4B0D-9452-AA2212B1F3A1}"/>
    <cellStyle name="Normal 2 2 3 2 4 2" xfId="12666" xr:uid="{69137BCE-0A65-4BB5-9741-F97B3AE46FA5}"/>
    <cellStyle name="Normal 2 2 3 2 5" xfId="7136" xr:uid="{FC817953-46F6-4AB3-89B1-2C4AA7011E44}"/>
    <cellStyle name="Normal 2 2 3 2 5 2" xfId="13674" xr:uid="{9DD8CA25-9616-44D0-AB5A-146A9F7AFA7A}"/>
    <cellStyle name="Normal 2 2 3 2 6" xfId="15567" xr:uid="{A3B48AF6-3F01-4527-BAF5-CC505D861623}"/>
    <cellStyle name="Normal 2 2 3 2 7" xfId="9377" xr:uid="{8DCC894B-577A-44BB-BCCA-5452E161F9D8}"/>
    <cellStyle name="Normal 2 2 3 2 8" xfId="8664" xr:uid="{9999A06F-E8E4-4B06-BD41-6E2C80F3C57A}"/>
    <cellStyle name="Normal 2 2 3 2 9" xfId="1458" xr:uid="{EA737383-D24D-4112-89DE-626D521EFFE1}"/>
    <cellStyle name="Normal 2 2 3 3" xfId="1673" xr:uid="{42AD8500-0D2E-4DD7-8A90-1EE73EED5E1F}"/>
    <cellStyle name="Normal 2 2 3 3 2" xfId="4584" xr:uid="{F0CA66D1-3B08-4C4D-B00F-C39DEA58ECDF}"/>
    <cellStyle name="Normal 2 2 3 3 2 2" xfId="11858" xr:uid="{BF56EDBF-0388-41F6-8B14-75EDCA0A8546}"/>
    <cellStyle name="Normal 2 2 3 3 3" xfId="12885" xr:uid="{2B1B23CC-31B4-463D-BC34-408E7712CA1A}"/>
    <cellStyle name="Normal 2 2 3 3 4" xfId="14619" xr:uid="{F872D1D2-A111-4723-997E-49AC7DE4ECFB}"/>
    <cellStyle name="Normal 2 2 3 3 5" xfId="9956" xr:uid="{C464B744-0018-4D23-8B10-1108C66129D7}"/>
    <cellStyle name="Normal 2 2 3 4" xfId="2387" xr:uid="{D96622C1-307D-4EDA-8AD1-BADD8FBF33E5}"/>
    <cellStyle name="Normal 2 2 3 4 2" xfId="5292" xr:uid="{7A22AFD7-03B5-4935-9ADC-7BAA9449592F}"/>
    <cellStyle name="Normal 2 2 3 4 3" xfId="11415" xr:uid="{F90A6C66-C617-4ED8-9ACA-118193C0BD9C}"/>
    <cellStyle name="Normal 2 2 3 5" xfId="3865" xr:uid="{E5C3234D-748E-4DE5-983A-C1A4BA543FD6}"/>
    <cellStyle name="Normal 2 2 3 5 2" xfId="12508" xr:uid="{050D3AFA-D5CE-49A5-9DA0-F2F9E3D65D1C}"/>
    <cellStyle name="Normal 2 2 3 6" xfId="6831" xr:uid="{9A7869AF-D127-4404-9212-9F4ECAE0C5B6}"/>
    <cellStyle name="Normal 2 2 3 6 2" xfId="13347" xr:uid="{9A2CC4E2-A61F-4FDB-8E87-180740699EA7}"/>
    <cellStyle name="Normal 2 2 3 7" xfId="15409" xr:uid="{A288ECC9-6D1C-4C1F-A8E3-D99140854E35}"/>
    <cellStyle name="Normal 2 2 3 8" xfId="9177" xr:uid="{4750B34B-B7E4-481A-9615-35CC2C44A3E4}"/>
    <cellStyle name="Normal 2 2 3 9" xfId="8313" xr:uid="{B920C255-5E19-4B14-829C-F214162DC5C6}"/>
    <cellStyle name="Normal 2 2 4" xfId="330" xr:uid="{07273EB3-E4A0-44A2-B8C8-36B19C2DD063}"/>
    <cellStyle name="Normal 2 2 5" xfId="249" xr:uid="{AD41F75D-165D-4728-AC6B-5D46B49CD2B3}"/>
    <cellStyle name="Normal 2 2 5 10" xfId="1275" xr:uid="{D4C9237D-8505-4372-AF3C-FBBECC626807}"/>
    <cellStyle name="Normal 2 2 5 2" xfId="653" xr:uid="{BECB9FEE-01DA-4734-B6D2-A8337835CD49}"/>
    <cellStyle name="Normal 2 2 5 2 2" xfId="1860" xr:uid="{50E1F7A4-0F48-4682-B802-F5B5D712ACC2}"/>
    <cellStyle name="Normal 2 2 5 2 2 2" xfId="4770" xr:uid="{FC33E223-4D19-44CB-9490-FD9C12619FC9}"/>
    <cellStyle name="Normal 2 2 5 2 2 2 2" xfId="12013" xr:uid="{37160B26-EC1E-43B2-947D-9742D7B203B8}"/>
    <cellStyle name="Normal 2 2 5 2 2 3" xfId="13040" xr:uid="{F8E70D8B-B7C4-47A8-83F3-C3A4A87B238D}"/>
    <cellStyle name="Normal 2 2 5 2 2 4" xfId="14777" xr:uid="{8D2847E2-11FF-4319-AD2D-456AFEDAE0A2}"/>
    <cellStyle name="Normal 2 2 5 2 2 5" xfId="10233" xr:uid="{46FFF9CA-6419-4792-823C-22B534187A94}"/>
    <cellStyle name="Normal 2 2 5 2 3" xfId="2664" xr:uid="{C05DD528-1821-4F21-B7DF-8D98DCC6B5D0}"/>
    <cellStyle name="Normal 2 2 5 2 3 2" xfId="5569" xr:uid="{20EF25CD-6FC2-47B1-AE66-23733696A617}"/>
    <cellStyle name="Normal 2 2 5 2 3 3" xfId="11608" xr:uid="{02D3FE5A-43B7-448E-9B3F-69142F50539B}"/>
    <cellStyle name="Normal 2 2 5 2 4" xfId="4078" xr:uid="{851764F9-BE4C-4E70-B5E7-3B77625D83D8}"/>
    <cellStyle name="Normal 2 2 5 2 4 2" xfId="12664" xr:uid="{60396B2D-0849-41EA-96CC-CF0F6ACAB052}"/>
    <cellStyle name="Normal 2 2 5 2 5" xfId="7134" xr:uid="{11717348-0CA6-4D42-A3E9-132B7D7A3337}"/>
    <cellStyle name="Normal 2 2 5 2 5 2" xfId="13672" xr:uid="{A57F0CF2-3488-4244-B119-A53D6CC71516}"/>
    <cellStyle name="Normal 2 2 5 2 6" xfId="15565" xr:uid="{879E75D7-23E8-4517-A904-6E4B274E403E}"/>
    <cellStyle name="Normal 2 2 5 2 7" xfId="9375" xr:uid="{D94B6662-E6BA-4BDC-8280-D63758D2D95F}"/>
    <cellStyle name="Normal 2 2 5 2 8" xfId="8662" xr:uid="{3145B9C1-4C0F-467A-9882-557675DA3970}"/>
    <cellStyle name="Normal 2 2 5 2 9" xfId="1456" xr:uid="{E38EFA6F-63E2-435F-8DEE-248B9D54F339}"/>
    <cellStyle name="Normal 2 2 5 3" xfId="1671" xr:uid="{849F50E4-A564-4291-956E-51B14D776DEB}"/>
    <cellStyle name="Normal 2 2 5 3 2" xfId="4582" xr:uid="{EE8EB3AA-1D53-4B16-952E-4EEE196320FF}"/>
    <cellStyle name="Normal 2 2 5 3 2 2" xfId="11856" xr:uid="{C8850D07-E3BF-4210-AA2B-D6E88E8614B4}"/>
    <cellStyle name="Normal 2 2 5 3 3" xfId="12883" xr:uid="{D5F39885-5E3F-43F5-B841-FCD248D6EDC7}"/>
    <cellStyle name="Normal 2 2 5 3 4" xfId="14617" xr:uid="{CC898446-99D0-4371-A0B1-6F97179EE922}"/>
    <cellStyle name="Normal 2 2 5 3 5" xfId="9954" xr:uid="{C5DAACA8-23EB-4308-AD51-0E1BBC5067FA}"/>
    <cellStyle name="Normal 2 2 5 4" xfId="2385" xr:uid="{4CC0209E-B892-40F0-B187-58BD7F6622EF}"/>
    <cellStyle name="Normal 2 2 5 4 2" xfId="5290" xr:uid="{E97D4E2D-52B0-41BE-9A04-B31134E1E0D4}"/>
    <cellStyle name="Normal 2 2 5 4 3" xfId="11413" xr:uid="{F31FABE3-78CF-4191-A51B-669069DEEE2E}"/>
    <cellStyle name="Normal 2 2 5 5" xfId="3863" xr:uid="{6DFC3291-656C-4059-BC4D-6A70DB96E8EE}"/>
    <cellStyle name="Normal 2 2 5 5 2" xfId="12506" xr:uid="{58DE7CD3-DE9A-4F6A-962F-D7C9D77E0AF5}"/>
    <cellStyle name="Normal 2 2 5 6" xfId="6829" xr:uid="{959C25D4-D971-4A60-A28C-26EE57D853D9}"/>
    <cellStyle name="Normal 2 2 5 6 2" xfId="13345" xr:uid="{C8A8A81F-5A48-4E42-A534-0F718E6F2570}"/>
    <cellStyle name="Normal 2 2 5 7" xfId="15407" xr:uid="{B7F04AFE-5A2D-4FCC-A4AA-275FA41B3DC8}"/>
    <cellStyle name="Normal 2 2 5 8" xfId="9175" xr:uid="{FD076E84-B885-4BA8-9608-5C23A8C70D8A}"/>
    <cellStyle name="Normal 2 2 5 9" xfId="8311" xr:uid="{71809394-273D-4074-81FE-74B2F15A4A3A}"/>
    <cellStyle name="Normal 2 2 6" xfId="1096" xr:uid="{6CFC2F06-022E-4A3A-8E6D-F8D1EF629606}"/>
    <cellStyle name="Normal 2 2 7" xfId="86" xr:uid="{9BD7954F-0077-4F78-9E0B-3A2E80796D75}"/>
    <cellStyle name="Normal 2 2 8" xfId="9098" xr:uid="{8110AAF0-517F-4078-9DD1-B1D1394CBB64}"/>
    <cellStyle name="Normal 2 2 9" xfId="36823" xr:uid="{67824FA1-A110-4DE0-B973-9FACAF358057}"/>
    <cellStyle name="Normal 2 3" xfId="17" xr:uid="{00000000-0005-0000-0000-000011000000}"/>
    <cellStyle name="Normal 2 3 2" xfId="362" xr:uid="{24F64B5D-A59B-4846-966A-86CDD9F50DE7}"/>
    <cellStyle name="Normal 2 3 2 10" xfId="1317" xr:uid="{BF0D84A9-C2DF-4362-BCA8-E4C434789B26}"/>
    <cellStyle name="Normal 2 3 2 2" xfId="690" xr:uid="{20F9FC47-5044-4023-BC3E-1241C572F1BB}"/>
    <cellStyle name="Normal 2 3 2 2 2" xfId="1895" xr:uid="{5AEB3A09-7046-4D54-A471-92A69F0845F9}"/>
    <cellStyle name="Normal 2 3 2 2 2 2" xfId="4805" xr:uid="{2EF08F65-E92F-4D11-834B-B4B6BE1DE391}"/>
    <cellStyle name="Normal 2 3 2 2 2 2 2" xfId="12033" xr:uid="{2FD33A3D-88F3-4B60-83EA-6D861AB3C672}"/>
    <cellStyle name="Normal 2 3 2 2 2 3" xfId="13060" xr:uid="{BC1589C4-E88B-495E-82AD-6FCB044D8393}"/>
    <cellStyle name="Normal 2 3 2 2 2 4" xfId="14797" xr:uid="{419C1926-26A8-4A85-BDC5-1E115E7E82A2}"/>
    <cellStyle name="Normal 2 3 2 2 2 5" xfId="10269" xr:uid="{C24C3F3B-DBE1-40AA-9164-44FC7EA268FB}"/>
    <cellStyle name="Normal 2 3 2 2 3" xfId="2692" xr:uid="{982BAAB4-BA48-4625-89A5-9EBB03FACF1D}"/>
    <cellStyle name="Normal 2 3 2 2 3 2" xfId="5597" xr:uid="{B1D4FBA5-9E7A-4841-B30A-39C83390B671}"/>
    <cellStyle name="Normal 2 3 2 2 3 3" xfId="11629" xr:uid="{2E90267F-E206-4179-AD28-740BD366E88C}"/>
    <cellStyle name="Normal 2 3 2 2 4" xfId="4114" xr:uid="{CDD49D98-CCB8-4C63-A53B-8F46720A6993}"/>
    <cellStyle name="Normal 2 3 2 2 4 2" xfId="12684" xr:uid="{C9FAB080-3A83-428C-A366-1911390133A0}"/>
    <cellStyle name="Normal 2 3 2 2 5" xfId="7158" xr:uid="{B779F774-CACF-4043-99BC-B42F6D7AA28C}"/>
    <cellStyle name="Normal 2 3 2 2 5 2" xfId="13704" xr:uid="{7547B65D-A12F-4FFF-B86C-319B5F381540}"/>
    <cellStyle name="Normal 2 3 2 2 6" xfId="15585" xr:uid="{42791BCD-2E4A-461A-95BE-D9CC8390B253}"/>
    <cellStyle name="Normal 2 3 2 2 7" xfId="9411" xr:uid="{8460213E-FE5E-4B0F-8C1E-BCF9EB91E612}"/>
    <cellStyle name="Normal 2 3 2 2 8" xfId="8695" xr:uid="{3B924F32-E80E-451A-844B-3ED97217C28C}"/>
    <cellStyle name="Normal 2 3 2 2 9" xfId="1477" xr:uid="{26650F9F-79BB-4C21-AA14-E97BE63499D5}"/>
    <cellStyle name="Normal 2 3 2 3" xfId="1694" xr:uid="{82CAF40A-6283-43A7-9068-D7828900F6A9}"/>
    <cellStyle name="Normal 2 3 2 3 2" xfId="4605" xr:uid="{DDD50320-C978-4019-BB48-5A8E0531AD31}"/>
    <cellStyle name="Normal 2 3 2 3 2 2" xfId="11876" xr:uid="{EEF80DEE-54FD-40EA-AF68-BDC6764BFB87}"/>
    <cellStyle name="Normal 2 3 2 3 3" xfId="12903" xr:uid="{F2EB746B-F1CC-46B5-9A59-467B3898C9A9}"/>
    <cellStyle name="Normal 2 3 2 3 4" xfId="14640" xr:uid="{F51DE98A-3345-4AA2-9748-EE7688E4FE7D}"/>
    <cellStyle name="Normal 2 3 2 3 5" xfId="10015" xr:uid="{171BD0A5-2D9D-46AE-A435-80AD48D60C69}"/>
    <cellStyle name="Normal 2 3 2 4" xfId="2453" xr:uid="{127B03D7-C187-4A4D-90B3-84CF102837F0}"/>
    <cellStyle name="Normal 2 3 2 4 2" xfId="5358" xr:uid="{1E605C0D-E7D3-44B0-9580-BD0919371549}"/>
    <cellStyle name="Normal 2 3 2 4 3" xfId="11454" xr:uid="{F1E65D83-6181-4C09-8B2C-FCAF60C694FC}"/>
    <cellStyle name="Normal 2 3 2 5" xfId="3892" xr:uid="{8864EC44-C0D4-456E-9C18-0BD2975FCF24}"/>
    <cellStyle name="Normal 2 3 2 5 2" xfId="12527" xr:uid="{D063933D-A736-4960-AB52-3E76C9CBB77D}"/>
    <cellStyle name="Normal 2 3 2 6" xfId="6903" xr:uid="{D5677429-F294-4426-AEA5-D3C107D92654}"/>
    <cellStyle name="Normal 2 3 2 6 2" xfId="13428" xr:uid="{6C12FD3C-73CB-4BFC-A452-4CA1E695478A}"/>
    <cellStyle name="Normal 2 3 2 7" xfId="15428" xr:uid="{15C292FD-F084-492D-9184-DB73694B391D}"/>
    <cellStyle name="Normal 2 3 2 8" xfId="9204" xr:uid="{BF96F798-FAF8-424B-A3E9-1C6266510ECC}"/>
    <cellStyle name="Normal 2 3 2 9" xfId="8407" xr:uid="{3F886A57-E982-45E9-94F6-54F0ACB04A8A}"/>
    <cellStyle name="Normal 2 3 3" xfId="252" xr:uid="{485B0C5D-B428-4E0D-961B-9705138578D7}"/>
    <cellStyle name="Normal 2 3 3 10" xfId="36839" xr:uid="{62C77C32-3C49-42A4-A124-852A590C0BF4}"/>
    <cellStyle name="Normal 2 3 3 11" xfId="1278" xr:uid="{9CD59755-4A2A-42A8-ACC5-382A01C34FB3}"/>
    <cellStyle name="Normal 2 3 3 2" xfId="656" xr:uid="{CE3621D0-DADC-4845-B04E-C8B4B5C350A7}"/>
    <cellStyle name="Normal 2 3 3 2 2" xfId="1863" xr:uid="{CD196B7F-7A89-4702-B1B6-144CF0428435}"/>
    <cellStyle name="Normal 2 3 3 2 2 2" xfId="4773" xr:uid="{4AFB451C-3CE7-4D66-B9EF-C442CD6D22B5}"/>
    <cellStyle name="Normal 2 3 3 2 2 2 2" xfId="12016" xr:uid="{BC02D614-7739-409C-BF33-E0D28550026F}"/>
    <cellStyle name="Normal 2 3 3 2 2 3" xfId="13043" xr:uid="{3C721D54-B0AC-40D2-A659-E20CBD3D71A1}"/>
    <cellStyle name="Normal 2 3 3 2 2 4" xfId="14780" xr:uid="{A53D798D-5389-4221-93A4-E6B7B7491308}"/>
    <cellStyle name="Normal 2 3 3 2 2 5" xfId="10236" xr:uid="{5C10A432-4BD3-4423-ACCA-669B04161AC4}"/>
    <cellStyle name="Normal 2 3 3 2 3" xfId="2667" xr:uid="{68F518A0-0252-4C78-9DEB-4E1E764CA05D}"/>
    <cellStyle name="Normal 2 3 3 2 3 2" xfId="5572" xr:uid="{C53F619B-D79A-4847-81AD-CC7284C56660}"/>
    <cellStyle name="Normal 2 3 3 2 3 3" xfId="11611" xr:uid="{ACC801BE-DF82-449F-B272-F25043A0E520}"/>
    <cellStyle name="Normal 2 3 3 2 4" xfId="4081" xr:uid="{C6D94509-9F7C-45A1-8933-4BEB8634299B}"/>
    <cellStyle name="Normal 2 3 3 2 4 2" xfId="12667" xr:uid="{3A072A83-00DA-4DF2-A1C8-C578A24A1882}"/>
    <cellStyle name="Normal 2 3 3 2 5" xfId="7137" xr:uid="{45B02235-8DD8-465C-A359-616EFE4EA1EF}"/>
    <cellStyle name="Normal 2 3 3 2 5 2" xfId="13675" xr:uid="{C8B93EAB-D832-4151-89C1-D286168ACF34}"/>
    <cellStyle name="Normal 2 3 3 2 6" xfId="15568" xr:uid="{339D2958-39D7-4ABF-ADC9-96748F887645}"/>
    <cellStyle name="Normal 2 3 3 2 7" xfId="9378" xr:uid="{445E52DF-696D-44FA-A92E-BC41A85563F8}"/>
    <cellStyle name="Normal 2 3 3 2 8" xfId="8665" xr:uid="{BD7B5600-6931-4D25-9BFD-9A8EB11569EF}"/>
    <cellStyle name="Normal 2 3 3 2 9" xfId="1459" xr:uid="{2B69F194-CEA1-4E1E-83D6-4957B18FF2C6}"/>
    <cellStyle name="Normal 2 3 3 3" xfId="1674" xr:uid="{66E06F0C-C460-4B95-9D14-FBFD23CA3E1B}"/>
    <cellStyle name="Normal 2 3 3 3 2" xfId="4585" xr:uid="{5341A3F7-3489-4070-84E1-285556989903}"/>
    <cellStyle name="Normal 2 3 3 3 2 2" xfId="11859" xr:uid="{CF85DDBF-457D-4795-B4B3-2DF2A6EB7D70}"/>
    <cellStyle name="Normal 2 3 3 3 3" xfId="12886" xr:uid="{200147E2-450C-4FA4-BEEB-148FEAA29C1D}"/>
    <cellStyle name="Normal 2 3 3 3 4" xfId="14620" xr:uid="{6B359C3D-4DAD-4EC4-84D1-D82DC992C29D}"/>
    <cellStyle name="Normal 2 3 3 3 5" xfId="9957" xr:uid="{D1759C6E-795A-4979-A356-EF6EE73EBBD7}"/>
    <cellStyle name="Normal 2 3 3 4" xfId="2388" xr:uid="{E7A3133B-45CC-4154-8EB0-B373DFD2C296}"/>
    <cellStyle name="Normal 2 3 3 4 2" xfId="5293" xr:uid="{38C77140-81E7-4CCE-B68A-275731FB1830}"/>
    <cellStyle name="Normal 2 3 3 4 3" xfId="11416" xr:uid="{D9EBA7B8-EB89-4D48-8385-A7D762189F09}"/>
    <cellStyle name="Normal 2 3 3 5" xfId="3866" xr:uid="{AB3F6E36-92DC-4344-8F1F-C172AA830AB7}"/>
    <cellStyle name="Normal 2 3 3 5 2" xfId="12509" xr:uid="{2A229CD1-901A-4B7C-B328-80A592100679}"/>
    <cellStyle name="Normal 2 3 3 6" xfId="6832" xr:uid="{B51EF4BA-8A94-414B-BC78-FB48D44B88D5}"/>
    <cellStyle name="Normal 2 3 3 6 2" xfId="13348" xr:uid="{F7B09A47-15AA-40A4-BD7D-51C25A088B85}"/>
    <cellStyle name="Normal 2 3 3 7" xfId="15410" xr:uid="{25802ED5-7EA1-49C5-A6D1-6A7504084388}"/>
    <cellStyle name="Normal 2 3 3 8" xfId="9178" xr:uid="{7A8B79AC-63D3-4124-AF19-7A4F499B4C55}"/>
    <cellStyle name="Normal 2 3 3 9" xfId="8314" xr:uid="{99D1E849-3228-41D0-B364-70FE18466692}"/>
    <cellStyle name="Normal 2 3 4" xfId="1120" xr:uid="{FA2AB751-41AA-4F6E-AB73-D4238DCE4C95}"/>
    <cellStyle name="Normal 2 3 5" xfId="77" xr:uid="{FF6101EB-9ECB-4C3B-9B1A-1DB10F6692D6}"/>
    <cellStyle name="Normal 2 3 5 2" xfId="36816" xr:uid="{FAE06795-4E26-40DC-A768-922E08B99D98}"/>
    <cellStyle name="Normal 2 3 6" xfId="36790" xr:uid="{5771E220-9F09-4553-98CC-CBF5AFCF491A}"/>
    <cellStyle name="Normal 2 3 7" xfId="36880" xr:uid="{8FB1AE9E-951D-45FB-925E-0562756C5800}"/>
    <cellStyle name="Normal 2 4" xfId="18" xr:uid="{00000000-0005-0000-0000-000012000000}"/>
    <cellStyle name="Normal 2 4 10" xfId="36903" xr:uid="{2CA163D6-5B7D-49EB-AC78-B9236E869D9C}"/>
    <cellStyle name="Normal 2 4 11" xfId="36872" xr:uid="{5580696E-6CDD-443A-A151-5EB93272C8A5}"/>
    <cellStyle name="Normal 2 4 12" xfId="46" xr:uid="{6C805FA7-6F1E-48ED-99BB-83E8AB0A02B7}"/>
    <cellStyle name="Normal 2 4 13" xfId="37060" xr:uid="{B84F546B-F158-4172-9070-7DDC801F3FAB}"/>
    <cellStyle name="Normal 2 4 14" xfId="36" xr:uid="{F2579508-7D69-49A7-8869-F53943A2EAC0}"/>
    <cellStyle name="Normal 2 4 2" xfId="56" xr:uid="{429D2DAA-EEEC-48FF-9926-AA970BC26EF9}"/>
    <cellStyle name="Normal 2 4 2 2" xfId="1141" xr:uid="{01F832CB-BF57-4C0F-A24E-4A18E3FCF0F3}"/>
    <cellStyle name="Normal 2 4 2 2 2" xfId="10689" xr:uid="{1DDB42C2-651F-4093-AA23-14BDB970101C}"/>
    <cellStyle name="Normal 2 4 2 2 2 2" xfId="12146" xr:uid="{F08D2944-096D-4406-A228-4C5E32926EC6}"/>
    <cellStyle name="Normal 2 4 2 2 2 3" xfId="13172" xr:uid="{6D47A582-3195-4397-9CFD-39F14401D21C}"/>
    <cellStyle name="Normal 2 4 2 2 2 4" xfId="14910" xr:uid="{42770C4D-DA6E-4F03-8121-3DF3D70F2318}"/>
    <cellStyle name="Normal 2 4 2 2 3" xfId="11770" xr:uid="{9B039C99-5D89-483E-A968-ABB80BFAAFEE}"/>
    <cellStyle name="Normal 2 4 2 2 4" xfId="12797" xr:uid="{BC4B8BE3-6BE0-442C-B471-7144B409BD86}"/>
    <cellStyle name="Normal 2 4 2 2 5" xfId="14048" xr:uid="{EEE7AD9E-651B-4EC2-9CAC-0F70CE438352}"/>
    <cellStyle name="Normal 2 4 2 2 6" xfId="15698" xr:uid="{5A549439-AD74-4881-8451-C6A2908C948F}"/>
    <cellStyle name="Normal 2 4 2 2 7" xfId="9814" xr:uid="{175DFDBD-E4C7-48EB-94A6-75A4AD882992}"/>
    <cellStyle name="Normal 2 4 2 2 8" xfId="9066" xr:uid="{BBB0D6A7-4F5B-4730-B1E4-7726FD1EE047}"/>
    <cellStyle name="Normal 2 4 2 2 9" xfId="7436" xr:uid="{96CA3EB8-2DA3-47D8-911A-CD28DB735BA3}"/>
    <cellStyle name="Normal 2 4 2 3" xfId="384" xr:uid="{8AA79F90-DE88-4585-AAC2-AE5FEED7E34C}"/>
    <cellStyle name="Normal 2 4 3" xfId="419" xr:uid="{8B69F3E3-6A0D-4FBC-BCD8-CA950B46131D}"/>
    <cellStyle name="Normal 2 4 4" xfId="455" xr:uid="{DB83F290-0041-427A-9A63-9B7A741355D8}"/>
    <cellStyle name="Normal 2 4 5" xfId="253" xr:uid="{37CF51E2-3A04-483D-8794-3B7D6090B17D}"/>
    <cellStyle name="Normal 2 4 6" xfId="1121" xr:uid="{772FB0E2-E2BE-4D8E-A5D7-B8D8853C6A3E}"/>
    <cellStyle name="Normal 2 4 6 2" xfId="10673" xr:uid="{57F7101A-8454-4A05-94DC-BBF8C7C90951}"/>
    <cellStyle name="Normal 2 4 6 2 2" xfId="12133" xr:uid="{0449888E-B774-4CA8-9484-A11924DB07A5}"/>
    <cellStyle name="Normal 2 4 6 2 3" xfId="13159" xr:uid="{274F5339-C9ED-4012-8B0E-291E82BDA917}"/>
    <cellStyle name="Normal 2 4 6 2 4" xfId="14897" xr:uid="{41F739F5-A7B2-4E22-B3D6-99F1F6055BAA}"/>
    <cellStyle name="Normal 2 4 6 3" xfId="11756" xr:uid="{83DB8499-65A2-4D9F-93AB-CC481C4BF070}"/>
    <cellStyle name="Normal 2 4 6 4" xfId="12784" xr:uid="{E9D75186-8085-4E0E-BAE1-94D6D1A3B20B}"/>
    <cellStyle name="Normal 2 4 6 5" xfId="14029" xr:uid="{DFBF4CD0-8B86-4002-8F4B-37EF7E121F8C}"/>
    <cellStyle name="Normal 2 4 6 6" xfId="15685" xr:uid="{BBEB11BE-155C-4CBE-8B9A-2CDC5188CA9A}"/>
    <cellStyle name="Normal 2 4 6 7" xfId="9801" xr:uid="{15CA2D80-16E7-40CB-80DC-156739398DC6}"/>
    <cellStyle name="Normal 2 4 6 8" xfId="9048" xr:uid="{D3EAFB25-DBD0-4CB4-8A56-C9C767AD2928}"/>
    <cellStyle name="Normal 2 4 6 9" xfId="7419" xr:uid="{6A395F0C-BFA8-427A-A775-8EB3F7F5DF7F}"/>
    <cellStyle name="Normal 2 4 7" xfId="70" xr:uid="{C684377D-67F5-4D68-92FD-798FDCF0CFD3}"/>
    <cellStyle name="Normal 2 4 8" xfId="9093" xr:uid="{5DAB464F-CB2A-4C45-B079-EB1BEF7E9680}"/>
    <cellStyle name="Normal 2 4 9" xfId="36794" xr:uid="{BB4C5C08-8036-496C-84B4-CA1E8A019DB5}"/>
    <cellStyle name="Normal 2 5" xfId="55" xr:uid="{F4065AA2-B1B8-475C-A4A2-47B2246881EC}"/>
    <cellStyle name="Normal 2 5 2" xfId="1146" xr:uid="{07E187B0-5C8A-4E7B-8B57-E36945D99D79}"/>
    <cellStyle name="Normal 2 5 2 2" xfId="10695" xr:uid="{6E460059-5A6A-402D-8E30-209A569F5C43}"/>
    <cellStyle name="Normal 2 5 2 2 2" xfId="12152" xr:uid="{11F65F73-D02B-4608-9DF1-CA08025440D2}"/>
    <cellStyle name="Normal 2 5 2 2 3" xfId="13178" xr:uid="{A68349EC-F0F3-4783-AC67-4A529A4292C7}"/>
    <cellStyle name="Normal 2 5 2 2 4" xfId="14916" xr:uid="{48BDEBE4-63A9-4E32-AF21-4F1DF3139F65}"/>
    <cellStyle name="Normal 2 5 2 3" xfId="11776" xr:uid="{FA43646D-104C-4CF5-B19D-DEFA1480C833}"/>
    <cellStyle name="Normal 2 5 2 4" xfId="12803" xr:uid="{063A9B8C-B7B5-440C-A901-121374090DC4}"/>
    <cellStyle name="Normal 2 5 2 5" xfId="14054" xr:uid="{0FC561CE-8E20-45AD-BC73-A8A8765E2998}"/>
    <cellStyle name="Normal 2 5 2 6" xfId="15704" xr:uid="{20DEDBF5-DE90-44F1-95B7-256BD2625045}"/>
    <cellStyle name="Normal 2 5 2 7" xfId="9820" xr:uid="{C56C2236-071A-4B02-B826-88737B1930A3}"/>
    <cellStyle name="Normal 2 5 2 8" xfId="9072" xr:uid="{592D7546-FE66-4BDC-AB30-A117C5EEBC35}"/>
    <cellStyle name="Normal 2 5 2 9" xfId="7442" xr:uid="{5B201A8E-1ECF-4284-AAC3-42946F702E88}"/>
    <cellStyle name="Normal 2 5 3" xfId="1134" xr:uid="{529C9ED8-84A6-4CB3-AAE5-BDA47B1082AB}"/>
    <cellStyle name="Normal 2 5 3 2" xfId="10682" xr:uid="{643CC777-6FA9-46B2-BE85-D1DAB4AE6D4E}"/>
    <cellStyle name="Normal 2 5 3 2 2" xfId="12139" xr:uid="{B3E7DD5F-193F-4EE0-893C-F5457CD52982}"/>
    <cellStyle name="Normal 2 5 3 2 3" xfId="13165" xr:uid="{6A86A5C8-FC73-4938-A010-BC85DA917F56}"/>
    <cellStyle name="Normal 2 5 3 2 4" xfId="14903" xr:uid="{F6C0A98B-3AFB-4574-B620-47F88F6C1CCD}"/>
    <cellStyle name="Normal 2 5 3 3" xfId="11763" xr:uid="{E4F4B1B2-FCE4-4A89-90B1-9D1517AE5020}"/>
    <cellStyle name="Normal 2 5 3 4" xfId="12790" xr:uid="{A7199CBF-DC64-4146-80B0-B6E07123CC6B}"/>
    <cellStyle name="Normal 2 5 3 5" xfId="14041" xr:uid="{88E140D4-87E0-426D-898D-3966A752629B}"/>
    <cellStyle name="Normal 2 5 3 6" xfId="15691" xr:uid="{70D6220E-453A-4432-9E24-70BB9C14E2B8}"/>
    <cellStyle name="Normal 2 5 3 7" xfId="9807" xr:uid="{0DA4F23D-E58D-422A-B282-6501D785C0F0}"/>
    <cellStyle name="Normal 2 5 3 8" xfId="9059" xr:uid="{CD39E285-51FA-4D92-9D44-4D614A839879}"/>
    <cellStyle name="Normal 2 5 3 9" xfId="7429" xr:uid="{6DDFB4C5-A56E-4370-91E3-4C7C15E8B6F9}"/>
    <cellStyle name="Normal 2 5 4" xfId="254" xr:uid="{ACD71135-2DEF-4376-B0A4-8793B499D3F8}"/>
    <cellStyle name="Normal 2 6" xfId="361" xr:uid="{F3A5D44D-EA62-4A0F-B239-3916C39C3062}"/>
    <cellStyle name="Normal 2 6 2" xfId="1140" xr:uid="{92E9E9B4-73A7-42F4-8BED-6A2F58310ED1}"/>
    <cellStyle name="Normal 2 6 2 2" xfId="10688" xr:uid="{D5130E46-8107-4F67-B8A1-4F8AE6E3BF78}"/>
    <cellStyle name="Normal 2 6 2 2 2" xfId="12145" xr:uid="{C54F826C-2096-4435-99E2-C1C5009A9745}"/>
    <cellStyle name="Normal 2 6 2 2 3" xfId="13171" xr:uid="{A2425900-FBAA-4C4F-BDE3-097380D0F5F0}"/>
    <cellStyle name="Normal 2 6 2 2 4" xfId="14909" xr:uid="{D4F1F982-487A-47FF-AC3C-727AF1C2C04E}"/>
    <cellStyle name="Normal 2 6 2 3" xfId="11769" xr:uid="{83577781-8967-46F2-AF37-AC370A527FB0}"/>
    <cellStyle name="Normal 2 6 2 4" xfId="12796" xr:uid="{E652BB4F-33B2-4E99-A6D2-83A199336A1F}"/>
    <cellStyle name="Normal 2 6 2 5" xfId="14047" xr:uid="{21409103-3345-4E5D-9E65-C2C451280D83}"/>
    <cellStyle name="Normal 2 6 2 6" xfId="15697" xr:uid="{76381E9A-6D74-4475-9B44-6ECB5BFEBF3F}"/>
    <cellStyle name="Normal 2 6 2 7" xfId="9813" xr:uid="{3E1DDDE1-C4EB-4BD9-A324-27D8D3E389BE}"/>
    <cellStyle name="Normal 2 6 2 8" xfId="9065" xr:uid="{0E8D4139-5231-410D-A74B-DFAA4D16FECE}"/>
    <cellStyle name="Normal 2 6 2 9" xfId="7435" xr:uid="{CFF9A46C-E6AE-441A-871F-AFF0F9D277B7}"/>
    <cellStyle name="Normal 2 6 3" xfId="36993" xr:uid="{001858CA-7CB9-44E1-908F-6466FDD4DAB9}"/>
    <cellStyle name="Normal 2 60" xfId="36801" xr:uid="{6A06CF76-AC41-4700-9F4A-823DE37E7203}"/>
    <cellStyle name="Normal 2 7" xfId="140" xr:uid="{E58F0C5E-80A7-49F4-A5F8-C2346C0E85DB}"/>
    <cellStyle name="Normal 2 7 10" xfId="1226" xr:uid="{C3B38A51-CF2E-4F33-909C-92BE4C8C3E6B}"/>
    <cellStyle name="Normal 2 7 2" xfId="603" xr:uid="{B9868DF6-9280-45F4-9A47-C8D790B53996}"/>
    <cellStyle name="Normal 2 7 2 2" xfId="1814" xr:uid="{9C87A23A-323B-41DE-A8D2-4AC6C98FAFE2}"/>
    <cellStyle name="Normal 2 7 2 2 2" xfId="4724" xr:uid="{E07FE15B-B738-4046-AAEF-90308172DF77}"/>
    <cellStyle name="Normal 2 7 2 2 2 2" xfId="11982" xr:uid="{9A944CDB-ED43-4B43-84BE-E0FA13FB5F03}"/>
    <cellStyle name="Normal 2 7 2 2 3" xfId="13009" xr:uid="{0435A09B-1D29-4C50-AB32-2B054F170508}"/>
    <cellStyle name="Normal 2 7 2 2 4" xfId="14746" xr:uid="{DC251B26-F8C2-4338-A9A4-C90667D40ABA}"/>
    <cellStyle name="Normal 2 7 2 2 5" xfId="10184" xr:uid="{8C800BE3-DA70-4A2A-A530-4EB313A84B97}"/>
    <cellStyle name="Normal 2 7 2 3" xfId="2625" xr:uid="{F6240F57-70CD-4535-B77D-2DA931352B83}"/>
    <cellStyle name="Normal 2 7 2 3 2" xfId="5530" xr:uid="{A44E5895-5A88-4058-AFB0-43FF4CFE0F8D}"/>
    <cellStyle name="Normal 2 7 2 3 3" xfId="11575" xr:uid="{AF9C6F41-F45E-4E79-95D0-291D4E2FF704}"/>
    <cellStyle name="Normal 2 7 2 4" xfId="4029" xr:uid="{EEC6BA7F-BA15-43C0-B035-4991C7A87728}"/>
    <cellStyle name="Normal 2 7 2 4 2" xfId="12633" xr:uid="{BA6419C7-4E9E-4394-9459-95768E66996A}"/>
    <cellStyle name="Normal 2 7 2 5" xfId="7092" xr:uid="{467C694E-CF78-4F69-AF90-6C1388362207}"/>
    <cellStyle name="Normal 2 7 2 5 2" xfId="13629" xr:uid="{1F12D977-714F-4224-89BA-536971948574}"/>
    <cellStyle name="Normal 2 7 2 6" xfId="15534" xr:uid="{B7C4947B-B538-4C99-8BA4-C82D264615CF}"/>
    <cellStyle name="Normal 2 7 2 7" xfId="9327" xr:uid="{06D45380-31E9-4C16-A416-96BC34B9231B}"/>
    <cellStyle name="Normal 2 7 2 8" xfId="8613" xr:uid="{A65FF2C1-41B2-455D-8B3B-8DC64B773922}"/>
    <cellStyle name="Normal 2 7 2 9" xfId="1423" xr:uid="{3B9B6C98-00FB-4B32-B9F9-CB25BBDB1524}"/>
    <cellStyle name="Normal 2 7 3" xfId="1639" xr:uid="{5BB454F9-A965-407E-B442-BAE10CC2E59F}"/>
    <cellStyle name="Normal 2 7 3 2" xfId="4550" xr:uid="{E3769E9E-87A5-41E1-B900-96C3E512E074}"/>
    <cellStyle name="Normal 2 7 3 2 2" xfId="11825" xr:uid="{FC7B0F3F-517B-4C04-AFD5-591645F963B0}"/>
    <cellStyle name="Normal 2 7 3 3" xfId="12852" xr:uid="{D895FFB9-08FA-4B6B-8D9D-106BFAF00D51}"/>
    <cellStyle name="Normal 2 7 3 4" xfId="14586" xr:uid="{2CAFE9DB-C0E7-4168-AE47-F8C7A5067BC1}"/>
    <cellStyle name="Normal 2 7 3 5" xfId="9891" xr:uid="{47CF963B-06F7-42D4-9B55-BD4DE259D959}"/>
    <cellStyle name="Normal 2 7 4" xfId="2323" xr:uid="{ECA53F85-FA1B-4E12-9B6E-A03FA9EE591E}"/>
    <cellStyle name="Normal 2 7 4 2" xfId="5228" xr:uid="{1681747D-5819-460B-A630-6CD261C3E6BB}"/>
    <cellStyle name="Normal 2 7 4 3" xfId="11370" xr:uid="{4D48E565-E248-47B4-9BBB-5CADF7BEF58C}"/>
    <cellStyle name="Normal 2 7 5" xfId="3825" xr:uid="{F42BD1FA-C009-4815-90A1-D0C153641451}"/>
    <cellStyle name="Normal 2 7 5 2" xfId="12475" xr:uid="{9FE7C33C-7B25-400C-B386-F05BE22E0720}"/>
    <cellStyle name="Normal 2 7 6" xfId="6761" xr:uid="{537F03B2-C668-4242-908F-22DE5260D590}"/>
    <cellStyle name="Normal 2 7 6 2" xfId="13261" xr:uid="{462A1552-DA0F-4980-B8C7-765DE20E88C5}"/>
    <cellStyle name="Normal 2 7 7" xfId="15376" xr:uid="{E2B9234D-854C-4DAC-90C2-12479414AE82}"/>
    <cellStyle name="Normal 2 7 8" xfId="9142" xr:uid="{8E0BAB15-E6AC-4F1C-8A37-3F41C9EB0D36}"/>
    <cellStyle name="Normal 2 7 9" xfId="8215" xr:uid="{053B6EC2-C333-4F72-A9D0-AD52996A3780}"/>
    <cellStyle name="Normal 2 8" xfId="1119" xr:uid="{2F5A4C0C-AB78-491D-9634-93E64A20F925}"/>
    <cellStyle name="Normal 2 8 2" xfId="7418" xr:uid="{149EE45C-BBCA-4016-A378-CF2351117968}"/>
    <cellStyle name="Normal 2 8 2 2" xfId="12132" xr:uid="{10104CBB-D0E2-4F29-AB72-323B2F585D9E}"/>
    <cellStyle name="Normal 2 8 2 3" xfId="13158" xr:uid="{6C57D8A0-530A-440E-85EF-4F3F23C931AE}"/>
    <cellStyle name="Normal 2 8 2 4" xfId="14896" xr:uid="{4491AEDB-93BF-4F32-9856-6B2B09A6DED2}"/>
    <cellStyle name="Normal 2 8 2 5" xfId="10671" xr:uid="{044C6B85-15A1-4BE8-BBB4-FA1C933C0F6D}"/>
    <cellStyle name="Normal 2 8 3" xfId="11755" xr:uid="{3133C938-7923-4E0B-836E-02702B121BA8}"/>
    <cellStyle name="Normal 2 8 4" xfId="12783" xr:uid="{9F7C6D91-ADCE-4505-864C-1C5D6D2410AD}"/>
    <cellStyle name="Normal 2 8 5" xfId="14027" xr:uid="{D428791C-F759-45CB-8512-6E438C96AD9F}"/>
    <cellStyle name="Normal 2 8 6" xfId="15684" xr:uid="{AE85A354-B6C4-47C6-A811-889E5EA9B0C1}"/>
    <cellStyle name="Normal 2 8 7" xfId="9800" xr:uid="{2041FB6D-7392-43D8-895C-BDDF525DE2BE}"/>
    <cellStyle name="Normal 2 8 8" xfId="9046" xr:uid="{BBFEC8C0-739B-45FC-AEEC-3B9E1F0EDE88}"/>
    <cellStyle name="Normal 2 8 9" xfId="1595" xr:uid="{3F2F6BDB-0CA4-4703-B25F-FC31247EAC43}"/>
    <cellStyle name="Normal 2 9" xfId="1171" xr:uid="{F38BBE87-7231-4600-8914-410EA1643268}"/>
    <cellStyle name="Normal 2 9 2" xfId="6597" xr:uid="{C4FC7186-3DC0-498E-99D9-ED70F535984D}"/>
    <cellStyle name="Normal 2 9 3" xfId="3702" xr:uid="{C47488BE-1502-41CE-B9A9-AB0EAC242782}"/>
    <cellStyle name="Normal 20" xfId="255" xr:uid="{51418A4D-CB0A-40E2-85C2-DF9DF4A1F74B}"/>
    <cellStyle name="Normal 20 10" xfId="36893" xr:uid="{A228AD92-B11A-4C27-82FB-DC40B8DD2373}"/>
    <cellStyle name="Normal 20 11" xfId="36988" xr:uid="{F439A4D0-7E9A-4523-AF51-FAD72197C630}"/>
    <cellStyle name="Normal 20 12" xfId="1279" xr:uid="{A47781CD-9F7B-4702-A322-4232B98239A5}"/>
    <cellStyle name="Normal 20 2" xfId="657" xr:uid="{481FC1B9-CFD2-42ED-BE53-C726E66217AE}"/>
    <cellStyle name="Normal 20 2 2" xfId="1864" xr:uid="{B78BEAAB-1739-49EC-AB31-C3811DD124F7}"/>
    <cellStyle name="Normal 20 2 2 2" xfId="4774" xr:uid="{C1925BB5-3251-40A0-B772-7B402FB4725B}"/>
    <cellStyle name="Normal 20 2 2 2 2" xfId="12017" xr:uid="{B4B7C582-BE30-4267-9D45-6B46161313BC}"/>
    <cellStyle name="Normal 20 2 2 3" xfId="13044" xr:uid="{5F9B680A-3CA2-4388-BCA3-A042118DD8A9}"/>
    <cellStyle name="Normal 20 2 2 4" xfId="14781" xr:uid="{0C18BABA-8B64-4259-8638-176D280395D0}"/>
    <cellStyle name="Normal 20 2 2 5" xfId="10237" xr:uid="{DCF73BCC-955E-4FA3-906E-25B21CEF4964}"/>
    <cellStyle name="Normal 20 2 3" xfId="2668" xr:uid="{61591BB0-59CB-46DC-84AA-56AA4D4E607B}"/>
    <cellStyle name="Normal 20 2 3 2" xfId="5573" xr:uid="{700AF51E-C438-4E4C-A11B-52E90CCEFC22}"/>
    <cellStyle name="Normal 20 2 3 3" xfId="11612" xr:uid="{0FE36EFA-EEEE-4425-B1F7-1C9269D4A1B5}"/>
    <cellStyle name="Normal 20 2 4" xfId="4082" xr:uid="{2A9B889E-6632-4B9D-8EFC-CEF45A622B4A}"/>
    <cellStyle name="Normal 20 2 4 2" xfId="12668" xr:uid="{7354CA3D-60E3-4586-876B-B78323F5CB26}"/>
    <cellStyle name="Normal 20 2 5" xfId="7138" xr:uid="{202DC043-A282-4497-BBFE-137CF1B72866}"/>
    <cellStyle name="Normal 20 2 5 2" xfId="13676" xr:uid="{AA78F843-B4FC-4932-B9F8-DF4E06CE6DF1}"/>
    <cellStyle name="Normal 20 2 6" xfId="15569" xr:uid="{A25490D6-2101-4264-9CF5-72C94A2353F1}"/>
    <cellStyle name="Normal 20 2 7" xfId="9379" xr:uid="{CB804CAE-6751-496F-A4B3-CAB2CB77DCD9}"/>
    <cellStyle name="Normal 20 2 8" xfId="8666" xr:uid="{C215B3D3-E5A4-4BCA-901E-6EC185063DF9}"/>
    <cellStyle name="Normal 20 2 9" xfId="1460" xr:uid="{38FE99D8-3CF6-409D-A1DA-D22F2F0EC560}"/>
    <cellStyle name="Normal 20 3" xfId="1675" xr:uid="{966C863A-A745-4FF0-9F30-B0014C56D9F0}"/>
    <cellStyle name="Normal 20 3 2" xfId="4586" xr:uid="{8B77447F-05AB-479F-99D9-EF67D1384161}"/>
    <cellStyle name="Normal 20 3 2 2" xfId="11860" xr:uid="{A683CF73-5243-4054-B7FC-5B1D37BA6DEE}"/>
    <cellStyle name="Normal 20 3 3" xfId="12887" xr:uid="{382115AF-0430-41F5-8C81-C31EC09E68C3}"/>
    <cellStyle name="Normal 20 3 4" xfId="14621" xr:uid="{945AB736-066C-47F4-95E1-30083B592FBB}"/>
    <cellStyle name="Normal 20 3 5" xfId="9960" xr:uid="{CF2DE3C6-8513-48AB-AC6E-A44C53E38AAB}"/>
    <cellStyle name="Normal 20 4" xfId="2390" xr:uid="{C220A125-CC75-4F93-B07F-AC1B285F6035}"/>
    <cellStyle name="Normal 20 4 2" xfId="5295" xr:uid="{7E9BBCBF-D6E2-4CB0-BE18-EE4925BDDC9A}"/>
    <cellStyle name="Normal 20 4 3" xfId="11417" xr:uid="{04B886C4-FFA9-4E16-8036-5B6C3BDCF707}"/>
    <cellStyle name="Normal 20 5" xfId="3867" xr:uid="{8F5D8C0A-CAF5-4673-940A-E97FF134F4FB}"/>
    <cellStyle name="Normal 20 5 2" xfId="12510" xr:uid="{BE400CF0-5B49-4F34-B6C0-526E895B7322}"/>
    <cellStyle name="Normal 20 6" xfId="6833" xr:uid="{0FA52B16-04EC-4D8F-8ED9-9F8E778386A0}"/>
    <cellStyle name="Normal 20 6 2" xfId="13349" xr:uid="{CAC45AFC-4946-43C2-84BD-03A4C8F1A13B}"/>
    <cellStyle name="Normal 20 7" xfId="15411" xr:uid="{8088E122-33A3-4CF1-BE5E-46573F39092B}"/>
    <cellStyle name="Normal 20 8" xfId="9179" xr:uid="{23CDBEDF-57B3-4673-9F72-90A7CF4D0F14}"/>
    <cellStyle name="Normal 20 9" xfId="8316" xr:uid="{94669611-A05B-49DA-B023-E2E4660C4735}"/>
    <cellStyle name="Normal 21" xfId="256" xr:uid="{713EB954-37EF-41ED-8418-8C9D8F761E6C}"/>
    <cellStyle name="Normal 21 2" xfId="1168" xr:uid="{2E2B5D78-A24C-4FA9-B010-86621F1C0E9E}"/>
    <cellStyle name="Normal 22" xfId="257" xr:uid="{FE12D435-03CF-4191-9CE8-CEF4C20857E6}"/>
    <cellStyle name="Normal 22 2" xfId="6660" xr:uid="{701E51A8-1AFC-414D-8174-15E0779D4B82}"/>
    <cellStyle name="Normal 22 2 2" xfId="9961" xr:uid="{28EC6EFF-8FDC-4830-B66C-E3A6D398B550}"/>
    <cellStyle name="Normal 22 3" xfId="9180" xr:uid="{06F58F40-2351-40EA-A0B6-195C0717C2D2}"/>
    <cellStyle name="Normal 23" xfId="324" xr:uid="{5400BF08-D205-4680-8769-B0F2445908FB}"/>
    <cellStyle name="Normal 23 2" xfId="3707" xr:uid="{102CFB79-81A3-40C7-BFE0-06260ACE770D}"/>
    <cellStyle name="Normal 23 2 2" xfId="9995" xr:uid="{36625826-EA68-4DFE-A322-A1C16B4E1381}"/>
    <cellStyle name="Normal 23 3" xfId="9199" xr:uid="{5D60C77B-E95B-43E4-B2CF-67196455BE9F}"/>
    <cellStyle name="Normal 24" xfId="488" xr:uid="{B5DF6BD2-800D-4E78-BE4C-A46E276815C5}"/>
    <cellStyle name="Normal 25" xfId="489" xr:uid="{A6269B6A-FF6D-4821-9BCC-FBFECC5BCFE4}"/>
    <cellStyle name="Normal 26" xfId="137" xr:uid="{1A67BE08-D940-4107-9A6C-33C38C89E000}"/>
    <cellStyle name="Normal 26 10" xfId="1224" xr:uid="{15F8C175-5F17-49B4-80CA-5F1F7B915EF9}"/>
    <cellStyle name="Normal 26 2" xfId="601" xr:uid="{BA7E619E-F9B0-47C8-8442-D5F309FC6C81}"/>
    <cellStyle name="Normal 26 2 2" xfId="1812" xr:uid="{0A7007BC-28AE-4AB2-A039-0A3A0C453B0F}"/>
    <cellStyle name="Normal 26 2 2 2" xfId="4722" xr:uid="{EF6D62DF-FE34-440D-9D51-52695899DE8D}"/>
    <cellStyle name="Normal 26 2 2 2 2" xfId="11980" xr:uid="{7E2CDBF7-5192-4677-9C57-33EE5D0F1E30}"/>
    <cellStyle name="Normal 26 2 2 3" xfId="13007" xr:uid="{9275739B-DDAD-4932-A037-0B5422665FC5}"/>
    <cellStyle name="Normal 26 2 2 4" xfId="14744" xr:uid="{290CFC88-A426-4A0E-B0C5-37D37A710D11}"/>
    <cellStyle name="Normal 26 2 2 5" xfId="10182" xr:uid="{BF9095E2-8CB3-4886-B32A-E8C93E3D78B3}"/>
    <cellStyle name="Normal 26 2 3" xfId="2623" xr:uid="{D6303A7D-83C7-43A4-B6E3-E0E54F50FFDB}"/>
    <cellStyle name="Normal 26 2 3 2" xfId="5528" xr:uid="{573324DC-409C-4622-BE36-0E5B29E7D464}"/>
    <cellStyle name="Normal 26 2 3 3" xfId="11573" xr:uid="{7886EA88-B8EE-4061-8156-185068A1ED2D}"/>
    <cellStyle name="Normal 26 2 4" xfId="4027" xr:uid="{8F971294-4A20-4E94-BC99-CF19F7D87620}"/>
    <cellStyle name="Normal 26 2 4 2" xfId="12631" xr:uid="{C67FEEF5-0BFE-4BC7-AEF3-4065C9338445}"/>
    <cellStyle name="Normal 26 2 5" xfId="7090" xr:uid="{AB8314E7-1A83-42D4-89FC-586E9DA2CD47}"/>
    <cellStyle name="Normal 26 2 5 2" xfId="13627" xr:uid="{6326EE7A-07F6-41C6-A76F-BA642ECA59EF}"/>
    <cellStyle name="Normal 26 2 6" xfId="15532" xr:uid="{ACF7247F-8374-4FA4-87A4-946E0A3E6A8A}"/>
    <cellStyle name="Normal 26 2 7" xfId="9325" xr:uid="{C4FE86F9-1EB5-4A5F-8208-61B425EEDF45}"/>
    <cellStyle name="Normal 26 2 8" xfId="8611" xr:uid="{B6509D37-332B-4685-AE3F-ADB03FA34CF3}"/>
    <cellStyle name="Normal 26 2 9" xfId="1421" xr:uid="{4B496D71-2828-44BE-98EE-0DD6BB9C18D4}"/>
    <cellStyle name="Normal 26 3" xfId="1637" xr:uid="{93B930CF-297D-4526-99BF-96DE2A292A93}"/>
    <cellStyle name="Normal 26 3 2" xfId="4548" xr:uid="{7ABEBE14-636C-4D5F-AA76-C5D9743E8698}"/>
    <cellStyle name="Normal 26 3 2 2" xfId="11823" xr:uid="{6311E5C2-BE0B-4DF8-8BEE-B4535064E353}"/>
    <cellStyle name="Normal 26 3 3" xfId="12850" xr:uid="{555EB992-6848-417A-B062-30A17AAF43A9}"/>
    <cellStyle name="Normal 26 3 4" xfId="14584" xr:uid="{F8403162-9E54-4F56-B5A4-A9BC7112EA81}"/>
    <cellStyle name="Normal 26 3 5" xfId="9889" xr:uid="{C4BC1E76-DC7F-4151-9324-1038565BEE6D}"/>
    <cellStyle name="Normal 26 4" xfId="2321" xr:uid="{1AC63341-8CE8-4835-9BC3-0EB4C73EE1F1}"/>
    <cellStyle name="Normal 26 4 2" xfId="5226" xr:uid="{6B65BA20-F635-48A2-99E8-CA0D3D4D0F37}"/>
    <cellStyle name="Normal 26 4 3" xfId="11368" xr:uid="{7097F224-3279-4175-A697-B8625F2640AD}"/>
    <cellStyle name="Normal 26 5" xfId="3823" xr:uid="{2EBF198D-34A3-49CA-BE7B-4839E8077B2C}"/>
    <cellStyle name="Normal 26 5 2" xfId="12473" xr:uid="{4E1B0F9B-0256-4F5F-ABB8-DC4F726354B7}"/>
    <cellStyle name="Normal 26 6" xfId="6759" xr:uid="{FBA81D67-33C3-4883-BFCC-CA8F03136092}"/>
    <cellStyle name="Normal 26 6 2" xfId="13258" xr:uid="{C221E9B5-070E-4823-B7B7-ADB50BF5AD63}"/>
    <cellStyle name="Normal 26 7" xfId="15374" xr:uid="{0C2A0241-15B4-491D-9C91-9A7969523D6C}"/>
    <cellStyle name="Normal 26 8" xfId="9140" xr:uid="{5B7E2446-0E02-4F0D-A128-22DB9EA88F52}"/>
    <cellStyle name="Normal 26 9" xfId="8212" xr:uid="{98787485-9790-4B01-ADE7-326E0F3FB003}"/>
    <cellStyle name="Normal 27" xfId="490" xr:uid="{D9E4A833-7E29-47DD-8E23-1F8E27F85195}"/>
    <cellStyle name="Normal 27 10" xfId="36986" xr:uid="{7884A52D-C395-485A-9226-06530BC55047}"/>
    <cellStyle name="Normal 27 11" xfId="1340" xr:uid="{977B0DEE-31B5-4383-AC2C-56B2EB8D8D01}"/>
    <cellStyle name="Normal 27 2" xfId="725" xr:uid="{7DBE094A-AF05-4108-B23F-8A41A9C6BDC6}"/>
    <cellStyle name="Normal 27 2 2" xfId="1925" xr:uid="{3674DD38-71B4-4171-BC77-4F7DF22BB398}"/>
    <cellStyle name="Normal 27 2 2 2" xfId="4835" xr:uid="{DD03CDEF-DDFA-4FAF-8177-FF49A931ED7E}"/>
    <cellStyle name="Normal 27 2 2 2 2" xfId="12056" xr:uid="{E3761DCD-FE17-4AEB-A75A-7AEBAECB1671}"/>
    <cellStyle name="Normal 27 2 2 3" xfId="13083" xr:uid="{134CF620-6B86-4143-926B-95780BF8EA6A}"/>
    <cellStyle name="Normal 27 2 2 4" xfId="14820" xr:uid="{7E6BC9CC-6CD9-4529-AFE9-EC8A7A1BACD4}"/>
    <cellStyle name="Normal 27 2 2 5" xfId="10301" xr:uid="{2EB712B4-0A77-4259-9E93-06066ECA6A60}"/>
    <cellStyle name="Normal 27 2 3" xfId="2719" xr:uid="{E7731422-79FE-488C-A1D5-9DF782FD2247}"/>
    <cellStyle name="Normal 27 2 3 2" xfId="5624" xr:uid="{71CED3BF-43AC-4C58-807B-1975E6F259BE}"/>
    <cellStyle name="Normal 27 2 3 3" xfId="11652" xr:uid="{B4A74A8F-D78B-4E57-9064-B7797538E980}"/>
    <cellStyle name="Normal 27 2 4" xfId="4147" xr:uid="{32D6CE01-C8AC-46FA-A39C-92665FFB5DAA}"/>
    <cellStyle name="Normal 27 2 4 2" xfId="12707" xr:uid="{45EA18D8-EFB1-49EC-B175-FA0CB9F36647}"/>
    <cellStyle name="Normal 27 2 5" xfId="7187" xr:uid="{47225C05-EDA3-42DC-9CB7-FC8BCED534F2}"/>
    <cellStyle name="Normal 27 2 5 2" xfId="13736" xr:uid="{16B8F0FE-36BF-45ED-A0D8-6A892AD38405}"/>
    <cellStyle name="Normal 27 2 6" xfId="15608" xr:uid="{A976F565-88A6-4A0B-A612-8EE6F3F37B06}"/>
    <cellStyle name="Normal 27 2 7" xfId="9441" xr:uid="{6CD5A2E7-BC7B-4087-9915-EFE67594E95B}"/>
    <cellStyle name="Normal 27 2 8" xfId="8728" xr:uid="{74EBAF5F-2154-4CAB-B42C-25EB3E335866}"/>
    <cellStyle name="Normal 27 2 9" xfId="1500" xr:uid="{22F206FF-F2BD-4451-8114-D54D01E11F3E}"/>
    <cellStyle name="Normal 27 3" xfId="1717" xr:uid="{D694020C-A177-43A1-AD4C-948EB75CAC9F}"/>
    <cellStyle name="Normal 27 3 2" xfId="4628" xr:uid="{B6489619-52B6-4968-BFFA-8D7564881C42}"/>
    <cellStyle name="Normal 27 3 2 2" xfId="11899" xr:uid="{B31D04D6-93A8-4340-8593-D577DBA11F75}"/>
    <cellStyle name="Normal 27 3 3" xfId="12926" xr:uid="{BC80018D-4784-4076-9D8F-F5560DB5EB87}"/>
    <cellStyle name="Normal 27 3 4" xfId="14663" xr:uid="{96D5EBA2-879A-446F-A0F3-FCE1D3FFB860}"/>
    <cellStyle name="Normal 27 3 5" xfId="10075" xr:uid="{3833BE70-8D3D-4306-9633-43248C7CCA19}"/>
    <cellStyle name="Normal 27 4" xfId="2529" xr:uid="{923623E9-7F6C-4144-A095-F2AC55A486EA}"/>
    <cellStyle name="Normal 27 4 2" xfId="5434" xr:uid="{B3DD9EFA-A69E-4A65-AC2E-7AABF871DF2D}"/>
    <cellStyle name="Normal 27 4 3" xfId="11491" xr:uid="{B8823502-2AE1-4383-A6CA-18E2929EDA16}"/>
    <cellStyle name="Normal 27 5" xfId="3921" xr:uid="{EC4B34F3-7B57-4471-96C7-C0B684DF11E9}"/>
    <cellStyle name="Normal 27 5 2" xfId="12550" xr:uid="{D2C930D0-D80A-4276-9D73-9A3AC1F0EFFE}"/>
    <cellStyle name="Normal 27 6" xfId="6987" xr:uid="{E2C1FF16-34E2-437C-9C6C-E1D9C6D8EFE4}"/>
    <cellStyle name="Normal 27 6 2" xfId="13526" xr:uid="{EF7272FB-7A10-4F0C-BA8D-4C33C80F0661}"/>
    <cellStyle name="Normal 27 7" xfId="15451" xr:uid="{C68B6F4F-662C-44FF-83B7-AE0AC675AEA0}"/>
    <cellStyle name="Normal 27 8" xfId="9230" xr:uid="{1F0505E6-F779-4F1D-A68B-5F479C9A2E0F}"/>
    <cellStyle name="Normal 27 9" xfId="8507" xr:uid="{D4052BD8-C77C-4F19-A90C-65DD73BC3D1A}"/>
    <cellStyle name="Normal 28" xfId="508" xr:uid="{49AE24C4-1A9C-4D94-89F7-DDB9F01D281B}"/>
    <cellStyle name="Normal 28 10" xfId="1348" xr:uid="{2556D155-8E83-49ED-9E1B-15FD6CA58BE4}"/>
    <cellStyle name="Normal 28 2" xfId="743" xr:uid="{12788D03-4719-4EB8-A790-DD7B767BA948}"/>
    <cellStyle name="Normal 28 2 2" xfId="1941" xr:uid="{E5CF82B9-8E60-4CF1-AA4F-556C4445B6A1}"/>
    <cellStyle name="Normal 28 2 2 2" xfId="4851" xr:uid="{73B0C04C-F559-4CAD-92BB-B32F328406EB}"/>
    <cellStyle name="Normal 28 2 2 2 2" xfId="12064" xr:uid="{75A0BA62-AAE1-4F3B-A029-58CD2F6F1B7A}"/>
    <cellStyle name="Normal 28 2 2 3" xfId="13091" xr:uid="{5A37F178-D69F-4AA5-9464-737D63B36860}"/>
    <cellStyle name="Normal 28 2 2 4" xfId="14828" xr:uid="{28D69F65-B639-43AA-9989-5024C36B7034}"/>
    <cellStyle name="Normal 28 2 2 5" xfId="10318" xr:uid="{5138888F-0103-4E4D-80DB-2286508E6199}"/>
    <cellStyle name="Normal 28 2 3" xfId="2733" xr:uid="{200971F4-2628-4D27-87FF-9D89667C8E80}"/>
    <cellStyle name="Normal 28 2 3 2" xfId="5638" xr:uid="{1C28DE50-D409-4435-B39A-23B314FBA908}"/>
    <cellStyle name="Normal 28 2 3 3" xfId="11660" xr:uid="{D9754942-DF93-4F00-819D-FBB9BF0A00C7}"/>
    <cellStyle name="Normal 28 2 4" xfId="4165" xr:uid="{2650A205-E145-494C-AEBA-EC036F7D5172}"/>
    <cellStyle name="Normal 28 2 4 2" xfId="12715" xr:uid="{51E4667A-CF63-431D-ADAB-32BF2AE76514}"/>
    <cellStyle name="Normal 28 2 5" xfId="7199" xr:uid="{114B652C-8558-4091-9F67-284E7AD9305F}"/>
    <cellStyle name="Normal 28 2 5 2" xfId="13750" xr:uid="{11A04A27-0DFA-4F32-856B-30E7C491815C}"/>
    <cellStyle name="Normal 28 2 6" xfId="15616" xr:uid="{59BE63CE-8432-4CA5-B931-B3502C2A3862}"/>
    <cellStyle name="Normal 28 2 7" xfId="9458" xr:uid="{BB6AAC85-8529-40DB-BC78-FDFA07BCDFA8}"/>
    <cellStyle name="Normal 28 2 8" xfId="8745" xr:uid="{58421C72-25C9-485D-9741-36BF299FD9AE}"/>
    <cellStyle name="Normal 28 2 9" xfId="1509" xr:uid="{44B80CDD-225D-461B-AF7A-6B43EE7CFBA0}"/>
    <cellStyle name="Normal 28 3" xfId="1726" xr:uid="{3F3B9540-E627-4649-AADC-94D38F28DBFB}"/>
    <cellStyle name="Normal 28 3 2" xfId="4636" xr:uid="{BA48EE63-310F-414E-A1C6-1FB290F9581C}"/>
    <cellStyle name="Normal 28 3 2 2" xfId="11907" xr:uid="{C2129CB7-413E-4CA7-8645-5BEFA209D83C}"/>
    <cellStyle name="Normal 28 3 3" xfId="12934" xr:uid="{437A7DBA-BAE5-4879-92E3-46D809442D0C}"/>
    <cellStyle name="Normal 28 3 4" xfId="14671" xr:uid="{90F6194A-43D7-4B20-9341-ADC337CB8594}"/>
    <cellStyle name="Normal 28 3 5" xfId="10092" xr:uid="{CE5C786A-A649-4AA7-924C-FD71FAFEF033}"/>
    <cellStyle name="Normal 28 4" xfId="2542" xr:uid="{2C9B26C3-A960-45D1-B15B-6E2FB2D6CBF5}"/>
    <cellStyle name="Normal 28 4 2" xfId="5447" xr:uid="{4F730A64-E3D1-4CAC-A412-237CB77EFF8A}"/>
    <cellStyle name="Normal 28 4 3" xfId="11499" xr:uid="{C0971321-6CED-4C84-87C5-7323A0A5AA25}"/>
    <cellStyle name="Normal 28 5" xfId="3938" xr:uid="{4D5DA7EE-9D3E-4BB9-8001-FCCE15036EEB}"/>
    <cellStyle name="Normal 28 5 2" xfId="12558" xr:uid="{000E61AC-64ED-4BCC-83AB-7195E8F2D9B0}"/>
    <cellStyle name="Normal 28 6" xfId="7003" xr:uid="{EAA88B04-337E-484F-BC96-22C730563E82}"/>
    <cellStyle name="Normal 28 6 2" xfId="13541" xr:uid="{0F62911A-AAD9-446C-8649-494C2837C9E0}"/>
    <cellStyle name="Normal 28 7" xfId="15459" xr:uid="{D898AD21-998B-4E08-9974-47354D8ADC05}"/>
    <cellStyle name="Normal 28 8" xfId="9239" xr:uid="{6AF50347-846D-4A05-9736-EF868DFFC702}"/>
    <cellStyle name="Normal 28 9" xfId="8521" xr:uid="{1AF87109-1CDE-4445-A6CB-8F3DA7F34D27}"/>
    <cellStyle name="Normal 29" xfId="495" xr:uid="{03778C9D-FEDF-4324-9568-775025D2B03A}"/>
    <cellStyle name="Normal 29 10" xfId="1341" xr:uid="{A7171379-D07E-4DC9-82B6-2F8641E8CAE4}"/>
    <cellStyle name="Normal 29 2" xfId="730" xr:uid="{29F46E9F-31F7-4783-8CF7-A5D3642F7619}"/>
    <cellStyle name="Normal 29 2 2" xfId="1928" xr:uid="{BA2B5BEA-AEED-4802-993C-529B297261C5}"/>
    <cellStyle name="Normal 29 2 2 2" xfId="4838" xr:uid="{83903CC5-F713-488F-A340-5239E6F94B77}"/>
    <cellStyle name="Normal 29 2 2 2 2" xfId="12057" xr:uid="{A1EDDE1D-FD77-4618-AD11-F87450B6C26F}"/>
    <cellStyle name="Normal 29 2 2 3" xfId="13084" xr:uid="{B0FFB4AE-14DF-41A3-96FD-A1664D66F778}"/>
    <cellStyle name="Normal 29 2 2 4" xfId="14821" xr:uid="{ED8DD8BB-6360-4952-9D38-B9F6F2DF42E3}"/>
    <cellStyle name="Normal 29 2 2 5" xfId="10305" xr:uid="{B7EEA57B-7000-420A-BF87-3D759D53F2C0}"/>
    <cellStyle name="Normal 29 2 3" xfId="2722" xr:uid="{8DBCCF0C-D928-483D-B1E7-C17D4CD15C55}"/>
    <cellStyle name="Normal 29 2 3 2" xfId="5627" xr:uid="{C49E961C-4F67-4D7E-AA28-9979495488BC}"/>
    <cellStyle name="Normal 29 2 3 3" xfId="11653" xr:uid="{5FC49C2B-3F26-492D-9BF9-40B7AE60C9AA}"/>
    <cellStyle name="Normal 29 2 4" xfId="4152" xr:uid="{45AADA34-966A-436D-8821-8C4EE42965A3}"/>
    <cellStyle name="Normal 29 2 4 2" xfId="12708" xr:uid="{01422112-EB0C-445D-87BE-A61121D2C27E}"/>
    <cellStyle name="Normal 29 2 5" xfId="7190" xr:uid="{36AA7853-1F7D-4EF2-98AD-725D80C9D635}"/>
    <cellStyle name="Normal 29 2 5 2" xfId="13739" xr:uid="{99DC96BC-3C85-4DF9-BDF4-B890FA0229E1}"/>
    <cellStyle name="Normal 29 2 6" xfId="15609" xr:uid="{165ADCBB-28C6-4F20-B283-CD9F8A4CAB0A}"/>
    <cellStyle name="Normal 29 2 7" xfId="9445" xr:uid="{4067D2D6-4324-43E8-A764-8C485319F40C}"/>
    <cellStyle name="Normal 29 2 8" xfId="8732" xr:uid="{BDA444C4-C03F-4154-9BE8-4F41D2B3DC32}"/>
    <cellStyle name="Normal 29 2 9" xfId="1502" xr:uid="{6CF4667C-5792-4125-B822-164C3C0D56E0}"/>
    <cellStyle name="Normal 29 3" xfId="1719" xr:uid="{A3356D09-84B1-4179-BD11-B4781E0A05D0}"/>
    <cellStyle name="Normal 29 3 2" xfId="4629" xr:uid="{AE1331ED-3D48-4A4F-B13F-CB4D6ACB493E}"/>
    <cellStyle name="Normal 29 3 2 2" xfId="11900" xr:uid="{C665ABC5-3FE1-48A4-923F-81D86A8D8FF3}"/>
    <cellStyle name="Normal 29 3 3" xfId="12927" xr:uid="{F4617E7D-82C0-49E3-89A9-3D3FD6ECF443}"/>
    <cellStyle name="Normal 29 3 4" xfId="14664" xr:uid="{888E7FC8-F6AC-409A-B416-EA793370B388}"/>
    <cellStyle name="Normal 29 3 5" xfId="10079" xr:uid="{740B2EDF-7D61-4C21-B219-B90B03B4C736}"/>
    <cellStyle name="Normal 29 4" xfId="2532" xr:uid="{684DDF4F-1028-40D3-A3EB-5D5C9F7B847B}"/>
    <cellStyle name="Normal 29 4 2" xfId="5437" xr:uid="{25AE72ED-E855-4871-9F07-40B30F1B07E4}"/>
    <cellStyle name="Normal 29 4 3" xfId="11492" xr:uid="{32D5BEBB-F6EE-499A-BC6B-3C6046DFC58B}"/>
    <cellStyle name="Normal 29 5" xfId="3925" xr:uid="{1711FC88-9803-431F-8B27-1E11FEC00F02}"/>
    <cellStyle name="Normal 29 5 2" xfId="12551" xr:uid="{82258D54-5059-4721-A028-E7C4774074B3}"/>
    <cellStyle name="Normal 29 6" xfId="6990" xr:uid="{9665A624-BE76-47C5-94DF-882400534FF2}"/>
    <cellStyle name="Normal 29 6 2" xfId="13530" xr:uid="{60ECD3EE-EB37-4504-A328-578EDAFBA714}"/>
    <cellStyle name="Normal 29 7" xfId="15452" xr:uid="{83EC22E2-B785-4CD1-AF96-F14819EB6B78}"/>
    <cellStyle name="Normal 29 8" xfId="9232" xr:uid="{7863D19B-E6C6-4600-8268-1A4E3FE15867}"/>
    <cellStyle name="Normal 29 9" xfId="8510" xr:uid="{F0ABA65B-5EC6-45CE-A65E-5430FCAF6842}"/>
    <cellStyle name="Normal 3" xfId="19" xr:uid="{00000000-0005-0000-0000-000013000000}"/>
    <cellStyle name="Normal 3 10" xfId="107" xr:uid="{361E44E1-F14F-4E92-A2DF-EF32F21E4731}"/>
    <cellStyle name="Normal 3 10 2" xfId="9861" xr:uid="{674B5E16-966F-4FB7-875F-76F5D5356BF6}"/>
    <cellStyle name="Normal 3 10 3" xfId="9112" xr:uid="{3C989A31-502D-4351-8CB1-A83ABE813547}"/>
    <cellStyle name="Normal 3 11" xfId="108" xr:uid="{07E08720-5A01-45A1-84FE-754CBA506164}"/>
    <cellStyle name="Normal 3 11 10" xfId="8183" xr:uid="{6409AD2A-EE63-4980-B449-482BCE018CAE}"/>
    <cellStyle name="Normal 3 11 11" xfId="1197" xr:uid="{8C0A13DB-8DD8-4E26-8D67-70BDF3310EFF}"/>
    <cellStyle name="Normal 3 11 2" xfId="483" xr:uid="{5DF6760A-61A2-491D-A5A7-4EC3CDA37F5B}"/>
    <cellStyle name="Normal 3 11 2 10" xfId="1335" xr:uid="{4376CA90-19BD-4368-B4D3-D0F02C3D8696}"/>
    <cellStyle name="Normal 3 11 2 2" xfId="720" xr:uid="{7EEC1D5C-A7D7-4ECA-A638-1EE27D30EE8E}"/>
    <cellStyle name="Normal 3 11 2 2 2" xfId="1920" xr:uid="{12B87727-F138-4EA7-9448-DCD064D29DC5}"/>
    <cellStyle name="Normal 3 11 2 2 2 2" xfId="4830" xr:uid="{A65807EF-A3B4-4A0A-8694-ABC4B13607C8}"/>
    <cellStyle name="Normal 3 11 2 2 2 2 2" xfId="12051" xr:uid="{ECE5D3CB-EE3A-452D-AAC3-FE1776EB7FE9}"/>
    <cellStyle name="Normal 3 11 2 2 2 3" xfId="13078" xr:uid="{E4C48C05-6759-4F84-A57B-25308D75CF71}"/>
    <cellStyle name="Normal 3 11 2 2 2 4" xfId="14815" xr:uid="{7A2CA7BB-30BE-4215-A150-A386C605D07A}"/>
    <cellStyle name="Normal 3 11 2 2 2 5" xfId="10296" xr:uid="{5F8264AE-5936-4C95-86B8-E0019400CF17}"/>
    <cellStyle name="Normal 3 11 2 2 3" xfId="2714" xr:uid="{0D513D97-6C6C-42BD-A10D-7DFBADB40AA7}"/>
    <cellStyle name="Normal 3 11 2 2 3 2" xfId="5619" xr:uid="{41A8A3CD-06FC-4307-9E13-FA2D1423198B}"/>
    <cellStyle name="Normal 3 11 2 2 3 3" xfId="11647" xr:uid="{F92AC270-9168-4780-9EAF-016BC40F191C}"/>
    <cellStyle name="Normal 3 11 2 2 4" xfId="4142" xr:uid="{614DA2F4-D4C7-445C-B0E1-4A9EF16EE2C4}"/>
    <cellStyle name="Normal 3 11 2 2 4 2" xfId="12702" xr:uid="{80946D62-6DBB-4C0D-A1EB-506B28785C62}"/>
    <cellStyle name="Normal 3 11 2 2 5" xfId="7182" xr:uid="{3DC8EF6A-0A5F-43E1-9803-88094B0FE353}"/>
    <cellStyle name="Normal 3 11 2 2 5 2" xfId="13731" xr:uid="{106635C3-0A40-4837-85CD-AE8564ABABB4}"/>
    <cellStyle name="Normal 3 11 2 2 6" xfId="15603" xr:uid="{465DE843-B99A-4132-B35C-D9F9416C011E}"/>
    <cellStyle name="Normal 3 11 2 2 7" xfId="9436" xr:uid="{F50A7831-BA8B-4097-9000-74ACE798D0CA}"/>
    <cellStyle name="Normal 3 11 2 2 8" xfId="8723" xr:uid="{C2958804-BCD3-4350-B765-2714D2732379}"/>
    <cellStyle name="Normal 3 11 2 2 9" xfId="1495" xr:uid="{21723A16-3435-40B9-8B98-2E4629FE3093}"/>
    <cellStyle name="Normal 3 11 2 3" xfId="1712" xr:uid="{BBA82516-98D8-47CD-95E7-429DA721A595}"/>
    <cellStyle name="Normal 3 11 2 3 2" xfId="4623" xr:uid="{F0C228C9-C75D-4598-A24A-B7504D0E567B}"/>
    <cellStyle name="Normal 3 11 2 3 2 2" xfId="11894" xr:uid="{F17E1A42-F0F0-4A78-9030-F8C72C1DD681}"/>
    <cellStyle name="Normal 3 11 2 3 3" xfId="12921" xr:uid="{C05DE338-E3DC-4840-978B-E88325408F6A}"/>
    <cellStyle name="Normal 3 11 2 3 4" xfId="14658" xr:uid="{3BACF363-96AB-4BD5-BE80-0FD048E0F92D}"/>
    <cellStyle name="Normal 3 11 2 3 5" xfId="10070" xr:uid="{B3207A9C-78D5-4EC2-ABF7-5325FBA24BDB}"/>
    <cellStyle name="Normal 3 11 2 4" xfId="2522" xr:uid="{B5577DF4-A1AB-4515-88AB-A098F73057E2}"/>
    <cellStyle name="Normal 3 11 2 4 2" xfId="5427" xr:uid="{5990DAB6-5F93-4127-8573-EAFF59D13CC8}"/>
    <cellStyle name="Normal 3 11 2 4 3" xfId="11486" xr:uid="{4D152BEB-9D35-4339-949A-0AAD40ED4C8F}"/>
    <cellStyle name="Normal 3 11 2 5" xfId="3916" xr:uid="{7472B98C-76C9-4575-B72F-ED54EFDEDF81}"/>
    <cellStyle name="Normal 3 11 2 5 2" xfId="12545" xr:uid="{CFE16718-C0B6-40C5-A6CD-B03D7D838700}"/>
    <cellStyle name="Normal 3 11 2 6" xfId="6981" xr:uid="{D561CEB5-5CD2-410C-B2CD-25ED5E5757F6}"/>
    <cellStyle name="Normal 3 11 2 6 2" xfId="13520" xr:uid="{B2DCBACA-6330-44C5-B860-B264E9AEB570}"/>
    <cellStyle name="Normal 3 11 2 7" xfId="15446" xr:uid="{AF46C4E6-4C7C-4160-87C3-7E37401BBFF2}"/>
    <cellStyle name="Normal 3 11 2 8" xfId="9225" xr:uid="{AC919903-9764-4F40-A46F-314189BEB1A3}"/>
    <cellStyle name="Normal 3 11 2 9" xfId="8500" xr:uid="{9990BBF3-7FBC-49B9-9A81-1933D910A22C}"/>
    <cellStyle name="Normal 3 11 3" xfId="573" xr:uid="{D28F11A3-FC78-42B4-B808-367D226A4F57}"/>
    <cellStyle name="Normal 3 11 3 2" xfId="1784" xr:uid="{F8A54A36-D0AE-4686-80C3-F501CF53B697}"/>
    <cellStyle name="Normal 3 11 3 2 2" xfId="4694" xr:uid="{42AA9D3E-B8BC-4757-9B1F-A95A4FA7A81E}"/>
    <cellStyle name="Normal 3 11 3 2 2 2" xfId="11953" xr:uid="{92111ECC-E927-4524-8232-27077FAD33B8}"/>
    <cellStyle name="Normal 3 11 3 2 3" xfId="12980" xr:uid="{7646DA33-9D92-4E79-A7DE-0400E709A0A2}"/>
    <cellStyle name="Normal 3 11 3 2 4" xfId="14717" xr:uid="{5C8BE4C6-8922-4EFD-9EFF-5FA43D1BB55A}"/>
    <cellStyle name="Normal 3 11 3 2 5" xfId="10154" xr:uid="{D7485965-21D7-4E5E-AB8E-3DFAC0F1A9DF}"/>
    <cellStyle name="Normal 3 11 3 3" xfId="2595" xr:uid="{9CCBD0A3-B760-42E0-ADAF-4A8FF6431F10}"/>
    <cellStyle name="Normal 3 11 3 3 2" xfId="5500" xr:uid="{733C35D3-66CD-42AB-BBC5-39D8F7229F38}"/>
    <cellStyle name="Normal 3 11 3 3 3" xfId="11546" xr:uid="{705DD2FC-C86C-4A68-AEA2-88C24CDAF0E5}"/>
    <cellStyle name="Normal 3 11 3 4" xfId="3999" xr:uid="{BE6D0A11-608E-450E-8D28-3F4AC71D3205}"/>
    <cellStyle name="Normal 3 11 3 4 2" xfId="12604" xr:uid="{2AEA3DC8-6B73-46EC-9F3C-2B78B8849BE8}"/>
    <cellStyle name="Normal 3 11 3 5" xfId="7062" xr:uid="{7D6F47D4-D616-4F70-995A-33DA17B6A8B3}"/>
    <cellStyle name="Normal 3 11 3 5 2" xfId="13599" xr:uid="{4E375B72-55C2-4D40-B3AA-74EF7AB11A7B}"/>
    <cellStyle name="Normal 3 11 3 6" xfId="15505" xr:uid="{68FC6555-AFAB-4521-9AFB-998DBE262D8B}"/>
    <cellStyle name="Normal 3 11 3 7" xfId="9297" xr:uid="{D774F1F0-F0DB-4B77-A0D3-D8CB159B12F1}"/>
    <cellStyle name="Normal 3 11 3 8" xfId="8583" xr:uid="{BA31484A-5F80-41B4-8419-86264EAB4E13}"/>
    <cellStyle name="Normal 3 11 3 9" xfId="1394" xr:uid="{BE1C296A-72A7-43E8-817F-6C15F6E6F104}"/>
    <cellStyle name="Normal 3 11 4" xfId="1610" xr:uid="{B803865B-52A5-4687-88C5-56D30C50D658}"/>
    <cellStyle name="Normal 3 11 4 2" xfId="4521" xr:uid="{7879E099-475A-499B-B86D-61B169D37F27}"/>
    <cellStyle name="Normal 3 11 4 2 2" xfId="11796" xr:uid="{3E5A953D-FD30-46E7-A299-75B96458308C}"/>
    <cellStyle name="Normal 3 11 4 3" xfId="12823" xr:uid="{FC3D577A-1ECD-429E-86B2-60C85258FFDB}"/>
    <cellStyle name="Normal 3 11 4 4" xfId="14557" xr:uid="{D06819B4-E153-4F90-B60D-A9BC3AED9F74}"/>
    <cellStyle name="Normal 3 11 4 5" xfId="9862" xr:uid="{92F013BA-FC0A-41CD-AE1C-63A29626CDA5}"/>
    <cellStyle name="Normal 3 11 5" xfId="2293" xr:uid="{F284A800-65AB-4941-963D-BB2A3A47258F}"/>
    <cellStyle name="Normal 3 11 5 2" xfId="5198" xr:uid="{CB41B323-70D5-443C-A555-18BFA551057D}"/>
    <cellStyle name="Normal 3 11 5 3" xfId="11341" xr:uid="{15C3B0A8-F0FD-4279-B3BA-01089792C3D4}"/>
    <cellStyle name="Normal 3 11 6" xfId="3796" xr:uid="{6531D1BD-1242-465F-B9B4-30EBE02444FA}"/>
    <cellStyle name="Normal 3 11 6 2" xfId="12446" xr:uid="{24EC2928-DE46-4F07-9B46-F81FE34EF6AD}"/>
    <cellStyle name="Normal 3 11 7" xfId="6732" xr:uid="{C68569DF-AC6C-4A90-B723-8DAF913215BE}"/>
    <cellStyle name="Normal 3 11 7 2" xfId="13230" xr:uid="{8B77CBD3-D28C-4194-AFBE-A9C427EDF540}"/>
    <cellStyle name="Normal 3 11 8" xfId="15347" xr:uid="{137D98E9-4420-4CF9-B9BE-7518D3E00F6D}"/>
    <cellStyle name="Normal 3 11 9" xfId="9113" xr:uid="{AE1794AF-1FC6-4CDD-B8E9-D40C3B1DADFC}"/>
    <cellStyle name="Normal 3 12" xfId="109" xr:uid="{6DA3C4CB-9767-4EFD-9CB1-FE2B42C23FEB}"/>
    <cellStyle name="Normal 3 12 10" xfId="1198" xr:uid="{0837DBE8-79EF-4573-B98B-D358D460E9E1}"/>
    <cellStyle name="Normal 3 12 2" xfId="574" xr:uid="{8D4C6F00-4EB6-43FC-9AA8-F806F7673DE2}"/>
    <cellStyle name="Normal 3 12 2 2" xfId="1785" xr:uid="{E89C4279-4993-470A-BD0A-A17A57E20CAC}"/>
    <cellStyle name="Normal 3 12 2 2 2" xfId="4695" xr:uid="{AEF3653F-EEF0-4DB5-AFF2-FE74F379F445}"/>
    <cellStyle name="Normal 3 12 2 2 2 2" xfId="11954" xr:uid="{83ED3850-C1B3-4BC7-9F8A-0652C83F107D}"/>
    <cellStyle name="Normal 3 12 2 2 3" xfId="12981" xr:uid="{ACD79916-30F2-46F6-8285-C39343B8459D}"/>
    <cellStyle name="Normal 3 12 2 2 4" xfId="14718" xr:uid="{23798C07-F375-430C-9E7D-073287CA1FF4}"/>
    <cellStyle name="Normal 3 12 2 2 5" xfId="10155" xr:uid="{E02D088B-4237-4FCB-AD57-403630451B07}"/>
    <cellStyle name="Normal 3 12 2 3" xfId="2596" xr:uid="{CE5556F5-4134-4D4D-A188-77233E86E1D7}"/>
    <cellStyle name="Normal 3 12 2 3 2" xfId="5501" xr:uid="{156512A7-E137-4F7E-AE65-EF842469A8AC}"/>
    <cellStyle name="Normal 3 12 2 3 3" xfId="11547" xr:uid="{B3C8B595-57BF-49BF-8B54-CB078D58EF51}"/>
    <cellStyle name="Normal 3 12 2 4" xfId="4000" xr:uid="{B64627E6-D77A-4CAC-AF6A-802BA43DCCFA}"/>
    <cellStyle name="Normal 3 12 2 4 2" xfId="12605" xr:uid="{859374E7-EB08-4D24-B107-05912BB349DE}"/>
    <cellStyle name="Normal 3 12 2 5" xfId="7063" xr:uid="{7EE3FBA9-04D8-48A5-919A-C3AB21C34BBD}"/>
    <cellStyle name="Normal 3 12 2 5 2" xfId="13600" xr:uid="{B3A982D8-D41D-4DAD-9E76-803B87808F2E}"/>
    <cellStyle name="Normal 3 12 2 6" xfId="15506" xr:uid="{EA407DDF-EB0E-4C1E-81E0-E50F5ABD6569}"/>
    <cellStyle name="Normal 3 12 2 7" xfId="9298" xr:uid="{E3A3C427-0C3C-426D-A4E5-8A805E6C8D39}"/>
    <cellStyle name="Normal 3 12 2 8" xfId="8584" xr:uid="{8E48372A-7140-4ECC-82D8-FAF75A424858}"/>
    <cellStyle name="Normal 3 12 2 9" xfId="1395" xr:uid="{445452FC-83E0-40B4-8D73-C47964F429EA}"/>
    <cellStyle name="Normal 3 12 3" xfId="1611" xr:uid="{058141C7-3E2D-4AB5-B978-481CFA512717}"/>
    <cellStyle name="Normal 3 12 3 2" xfId="4522" xr:uid="{1788C374-28F4-4462-A55A-77A33FDA6ADD}"/>
    <cellStyle name="Normal 3 12 3 2 2" xfId="11797" xr:uid="{4ACEBC52-DB9A-46B6-9634-210510B275B7}"/>
    <cellStyle name="Normal 3 12 3 3" xfId="12824" xr:uid="{CEFC3FE1-3DCD-45EE-B827-08B22CCBD6B2}"/>
    <cellStyle name="Normal 3 12 3 4" xfId="14558" xr:uid="{12A38C21-FE1C-4F23-AC06-E64DE3C9637D}"/>
    <cellStyle name="Normal 3 12 3 5" xfId="9863" xr:uid="{257B7359-7BB9-4679-BE02-466897C4E733}"/>
    <cellStyle name="Normal 3 12 4" xfId="2294" xr:uid="{084498B9-9B87-47BC-9AF6-63BEC60DBE3D}"/>
    <cellStyle name="Normal 3 12 4 2" xfId="5199" xr:uid="{14886DD2-56C7-4CFF-97F1-34BDAAE1BC63}"/>
    <cellStyle name="Normal 3 12 4 3" xfId="11342" xr:uid="{3EAF18C7-7F23-47D1-8955-E7694F12DDF4}"/>
    <cellStyle name="Normal 3 12 5" xfId="3797" xr:uid="{329E4892-7F12-4175-A12C-D9F6201C5A15}"/>
    <cellStyle name="Normal 3 12 5 2" xfId="12447" xr:uid="{091F0A5C-2E25-443F-9515-A2090F6496AE}"/>
    <cellStyle name="Normal 3 12 6" xfId="6733" xr:uid="{E7E42F40-959A-4928-9A32-B8A8B098EC17}"/>
    <cellStyle name="Normal 3 12 6 2" xfId="13231" xr:uid="{BFD92C05-0600-4385-B1C3-433B3FD0A829}"/>
    <cellStyle name="Normal 3 12 7" xfId="15348" xr:uid="{FF7144CB-42BC-464C-87AE-7BB010A5719C}"/>
    <cellStyle name="Normal 3 12 8" xfId="9114" xr:uid="{AD450857-D2F3-4432-BA62-8790305F0D5C}"/>
    <cellStyle name="Normal 3 12 9" xfId="8184" xr:uid="{109E4242-D5D7-4BBE-8EF7-C0E2F74DE030}"/>
    <cellStyle name="Normal 3 13" xfId="110" xr:uid="{589A5588-8908-4509-9DB4-83524D7C0219}"/>
    <cellStyle name="Normal 3 13 10" xfId="1199" xr:uid="{34C3134C-1554-4A6E-981E-D6E8944B1EF4}"/>
    <cellStyle name="Normal 3 13 2" xfId="575" xr:uid="{F3EC03DD-B88A-4244-9CC9-91358B9C76E7}"/>
    <cellStyle name="Normal 3 13 2 2" xfId="1786" xr:uid="{5D4552B7-3484-4BAC-ADD9-EC01356C3B81}"/>
    <cellStyle name="Normal 3 13 2 2 2" xfId="4696" xr:uid="{8A36B5AB-C4E3-4B32-B3F6-27FAA3077C5E}"/>
    <cellStyle name="Normal 3 13 2 2 2 2" xfId="11955" xr:uid="{E6A26CA7-9EBF-4ED6-AFB6-1F9431137CFF}"/>
    <cellStyle name="Normal 3 13 2 2 3" xfId="12982" xr:uid="{F4E2CB11-B559-46C7-BC1E-0D94434AB7DF}"/>
    <cellStyle name="Normal 3 13 2 2 4" xfId="14719" xr:uid="{A8069757-EA9B-4C98-B925-99A2E4529F19}"/>
    <cellStyle name="Normal 3 13 2 2 5" xfId="10156" xr:uid="{D7A8702A-399F-4C08-9CAD-E260D7A7A756}"/>
    <cellStyle name="Normal 3 13 2 3" xfId="2597" xr:uid="{01C33CCF-8A68-4B4E-82C2-78F6074A0E23}"/>
    <cellStyle name="Normal 3 13 2 3 2" xfId="5502" xr:uid="{1E5CB7FE-BBFE-478B-856B-3DDB0BC8B815}"/>
    <cellStyle name="Normal 3 13 2 3 3" xfId="11548" xr:uid="{74E7B715-9A4E-4350-A55A-CA3F615FB2A4}"/>
    <cellStyle name="Normal 3 13 2 4" xfId="4001" xr:uid="{401EB424-0E9D-4241-8302-46AF76002344}"/>
    <cellStyle name="Normal 3 13 2 4 2" xfId="12606" xr:uid="{F00D7C68-BF1C-44DC-804C-F597992A1C37}"/>
    <cellStyle name="Normal 3 13 2 5" xfId="7064" xr:uid="{BBEE1CD5-B792-4457-A03C-0873482B84AC}"/>
    <cellStyle name="Normal 3 13 2 5 2" xfId="13601" xr:uid="{520FA175-4F18-4C90-87BC-DEB6B93207A1}"/>
    <cellStyle name="Normal 3 13 2 6" xfId="15507" xr:uid="{A7C65D9B-C89A-48C0-8E5A-8F75181FBF09}"/>
    <cellStyle name="Normal 3 13 2 7" xfId="9299" xr:uid="{2EF7CEEC-0FC4-40EC-AD0D-6FA74F0779E1}"/>
    <cellStyle name="Normal 3 13 2 8" xfId="8585" xr:uid="{A507044E-9BC4-4A53-82E9-86C2D4B8453D}"/>
    <cellStyle name="Normal 3 13 2 9" xfId="1396" xr:uid="{37A631EB-DC26-440C-BE0A-0523201B2C4F}"/>
    <cellStyle name="Normal 3 13 3" xfId="1612" xr:uid="{C9BA9B75-E41E-4346-936A-E5CB0085926D}"/>
    <cellStyle name="Normal 3 13 3 2" xfId="4523" xr:uid="{64CDAA58-F90C-4109-9118-B35FF4D86C7A}"/>
    <cellStyle name="Normal 3 13 3 2 2" xfId="11798" xr:uid="{8659B41A-0E14-4A68-A3D5-2E5DB47B5498}"/>
    <cellStyle name="Normal 3 13 3 3" xfId="12825" xr:uid="{B2C3267F-4999-40F2-973C-E21DB9EBA58D}"/>
    <cellStyle name="Normal 3 13 3 4" xfId="14559" xr:uid="{90A6743F-F007-4012-8EC6-A0E7D6488AB7}"/>
    <cellStyle name="Normal 3 13 3 5" xfId="9864" xr:uid="{D0A3EA88-0F7D-4D00-BCF6-F57F2A322C8C}"/>
    <cellStyle name="Normal 3 13 4" xfId="2295" xr:uid="{95E39BFD-A959-4FE5-96BF-AEF7ACEC6D0D}"/>
    <cellStyle name="Normal 3 13 4 2" xfId="5200" xr:uid="{AA2BA22C-7575-45B8-A235-C916BF9A1608}"/>
    <cellStyle name="Normal 3 13 4 3" xfId="11343" xr:uid="{2AC6D83F-C024-4ED2-A82B-EEE52F018CF2}"/>
    <cellStyle name="Normal 3 13 5" xfId="3798" xr:uid="{04D48537-4FC4-4220-9FE3-2F1295B92794}"/>
    <cellStyle name="Normal 3 13 5 2" xfId="12448" xr:uid="{C45F11C2-7BEC-424D-AE6C-5280B715447A}"/>
    <cellStyle name="Normal 3 13 6" xfId="6734" xr:uid="{1A6F2FC5-7C1B-4019-BB46-3D5A6A36E1CE}"/>
    <cellStyle name="Normal 3 13 6 2" xfId="13232" xr:uid="{4BB1FE0C-20E9-4020-8838-C218F895BF40}"/>
    <cellStyle name="Normal 3 13 7" xfId="15349" xr:uid="{8B6E8388-0351-437C-8A51-1E046145A2E1}"/>
    <cellStyle name="Normal 3 13 8" xfId="9115" xr:uid="{9801B003-8F4A-41FA-B1AD-2F3A7E96AF31}"/>
    <cellStyle name="Normal 3 13 9" xfId="8185" xr:uid="{FAA2AC16-5E44-469B-85A6-C4B8E70869A4}"/>
    <cellStyle name="Normal 3 14" xfId="111" xr:uid="{B25D0168-BDE5-409A-98B2-384BF8084097}"/>
    <cellStyle name="Normal 3 14 10" xfId="8186" xr:uid="{22AA35F4-8AC2-4BAA-916C-21799AED9033}"/>
    <cellStyle name="Normal 3 14 11" xfId="1200" xr:uid="{E8DB6BD0-6A7F-417C-83BC-668C0C2F8309}"/>
    <cellStyle name="Normal 3 14 2" xfId="484" xr:uid="{4FDE721F-C388-4CA8-ABD6-A99C5B7657D4}"/>
    <cellStyle name="Normal 3 14 2 10" xfId="1336" xr:uid="{491D65D3-E4AE-43AD-A7A0-00D660793BA7}"/>
    <cellStyle name="Normal 3 14 2 2" xfId="721" xr:uid="{A37C92B6-FE65-4FC4-B627-CA0C81EA9AE1}"/>
    <cellStyle name="Normal 3 14 2 2 2" xfId="1921" xr:uid="{F1D56EA5-6799-48DB-BCC9-66BEBC525C54}"/>
    <cellStyle name="Normal 3 14 2 2 2 2" xfId="4831" xr:uid="{4DB8B0DC-C046-41AA-9286-B3BBE919BC86}"/>
    <cellStyle name="Normal 3 14 2 2 2 2 2" xfId="12052" xr:uid="{8F573ED2-7777-4E9F-B48A-877B12595C77}"/>
    <cellStyle name="Normal 3 14 2 2 2 3" xfId="13079" xr:uid="{64E0B174-7AF0-4C90-8235-F1623592EDE4}"/>
    <cellStyle name="Normal 3 14 2 2 2 4" xfId="14816" xr:uid="{2E030751-306F-4336-B696-C44C3C07BEE3}"/>
    <cellStyle name="Normal 3 14 2 2 2 5" xfId="10297" xr:uid="{BED6A0B8-A6B6-47E8-A96E-31DF9D87513F}"/>
    <cellStyle name="Normal 3 14 2 2 3" xfId="2715" xr:uid="{297AE65E-167C-4D2A-8089-E080A41FCE4F}"/>
    <cellStyle name="Normal 3 14 2 2 3 2" xfId="5620" xr:uid="{DC3C8292-47D9-44D2-807A-517F28F0EE0E}"/>
    <cellStyle name="Normal 3 14 2 2 3 3" xfId="11648" xr:uid="{DF523871-8DE9-4BDB-87D6-C5E94C20CE89}"/>
    <cellStyle name="Normal 3 14 2 2 4" xfId="4143" xr:uid="{2B7A72AE-664F-4112-9619-8F4C5C24C202}"/>
    <cellStyle name="Normal 3 14 2 2 4 2" xfId="12703" xr:uid="{6F9BED26-43E4-451C-BE8D-463B02E2351B}"/>
    <cellStyle name="Normal 3 14 2 2 5" xfId="7183" xr:uid="{B2D52B38-93C4-4122-8EB1-D8B1DB6B6D1A}"/>
    <cellStyle name="Normal 3 14 2 2 5 2" xfId="13732" xr:uid="{AE1548AF-74E9-4FD8-A638-8C68A503ACC0}"/>
    <cellStyle name="Normal 3 14 2 2 6" xfId="15604" xr:uid="{87A00005-567A-4638-975B-5FF2634D9506}"/>
    <cellStyle name="Normal 3 14 2 2 7" xfId="9437" xr:uid="{7F7A8D16-5087-4357-B4DD-5B93AF098488}"/>
    <cellStyle name="Normal 3 14 2 2 8" xfId="8724" xr:uid="{B0953600-00C3-48B6-B23F-9EECFCBF5D44}"/>
    <cellStyle name="Normal 3 14 2 2 9" xfId="1496" xr:uid="{CACE8C3B-1091-4FD9-83AB-917C605139CF}"/>
    <cellStyle name="Normal 3 14 2 3" xfId="1713" xr:uid="{F9B31C48-1435-4B11-9271-3F15F0DD705A}"/>
    <cellStyle name="Normal 3 14 2 3 2" xfId="4624" xr:uid="{74D44894-58D8-4E1C-9F96-F6A35F90A180}"/>
    <cellStyle name="Normal 3 14 2 3 2 2" xfId="11895" xr:uid="{9B82597C-2B1F-44A1-BC26-CDD03B1F2B2A}"/>
    <cellStyle name="Normal 3 14 2 3 3" xfId="12922" xr:uid="{09525506-2833-48F7-8DE5-32D54D37E53A}"/>
    <cellStyle name="Normal 3 14 2 3 4" xfId="14659" xr:uid="{D2FB1A2E-7DAC-437A-8C0F-7BD67E5781A6}"/>
    <cellStyle name="Normal 3 14 2 3 5" xfId="10071" xr:uid="{B46C157B-6FE2-4072-AA2C-F254E92AC981}"/>
    <cellStyle name="Normal 3 14 2 4" xfId="2523" xr:uid="{C8976451-609D-428B-90AE-3D3C674436E0}"/>
    <cellStyle name="Normal 3 14 2 4 2" xfId="5428" xr:uid="{43018049-A898-4928-87D3-FBB65379F4DF}"/>
    <cellStyle name="Normal 3 14 2 4 3" xfId="11487" xr:uid="{00FAB1B9-516B-47D4-828D-8967840AF001}"/>
    <cellStyle name="Normal 3 14 2 5" xfId="3917" xr:uid="{DBA9E655-D517-43F5-A072-41ADD5B44E26}"/>
    <cellStyle name="Normal 3 14 2 5 2" xfId="12546" xr:uid="{E6EF7433-6E4B-486C-A731-53041103EFB2}"/>
    <cellStyle name="Normal 3 14 2 6" xfId="6982" xr:uid="{05B3F3B4-812F-447A-BD95-EAA995393CB6}"/>
    <cellStyle name="Normal 3 14 2 6 2" xfId="13521" xr:uid="{F22223A7-B0FB-47DD-9571-04ADB27A16D4}"/>
    <cellStyle name="Normal 3 14 2 7" xfId="15447" xr:uid="{62029F2D-CB9B-405A-A66F-AF24C4150AF7}"/>
    <cellStyle name="Normal 3 14 2 8" xfId="9226" xr:uid="{7EA71B9D-0532-458F-A911-E31289801CAB}"/>
    <cellStyle name="Normal 3 14 2 9" xfId="8501" xr:uid="{C598CD23-F80F-43C4-8CC5-595AFC8E02C6}"/>
    <cellStyle name="Normal 3 14 3" xfId="576" xr:uid="{D99EFF3B-F25D-4D1D-8CB4-06DDE61253EB}"/>
    <cellStyle name="Normal 3 14 3 2" xfId="1787" xr:uid="{78AEDF0D-5F86-45A4-9F82-B4D93BFEB369}"/>
    <cellStyle name="Normal 3 14 3 2 2" xfId="4697" xr:uid="{D72ABBC1-427E-4C92-80DC-DA37B63957F4}"/>
    <cellStyle name="Normal 3 14 3 2 2 2" xfId="11956" xr:uid="{8BAEDE29-E4C3-40B1-8EBA-4513E770C351}"/>
    <cellStyle name="Normal 3 14 3 2 3" xfId="12983" xr:uid="{31439D9C-ECBA-4214-A86C-D91FEC31437C}"/>
    <cellStyle name="Normal 3 14 3 2 4" xfId="14720" xr:uid="{231F93DC-65BC-4D21-B5A3-31DC34B762DE}"/>
    <cellStyle name="Normal 3 14 3 2 5" xfId="10157" xr:uid="{D52BA2C5-35A2-4218-9D2C-638B8CE82C11}"/>
    <cellStyle name="Normal 3 14 3 3" xfId="2598" xr:uid="{4E7093C8-FCCA-4933-BD0B-8D6D046AD484}"/>
    <cellStyle name="Normal 3 14 3 3 2" xfId="5503" xr:uid="{00FC8D4D-8A8A-404B-A80F-EAB527A5AAFE}"/>
    <cellStyle name="Normal 3 14 3 3 3" xfId="11549" xr:uid="{A89AB95A-259E-463D-9D32-33245C2F82C8}"/>
    <cellStyle name="Normal 3 14 3 4" xfId="4002" xr:uid="{8F51A23E-DB52-4800-801E-D983210E0976}"/>
    <cellStyle name="Normal 3 14 3 4 2" xfId="12607" xr:uid="{CF47ED7C-E5A9-4536-A01A-F52AC6E8B843}"/>
    <cellStyle name="Normal 3 14 3 5" xfId="7065" xr:uid="{0A807802-5F87-4808-94B6-66CE49B42E2C}"/>
    <cellStyle name="Normal 3 14 3 5 2" xfId="13602" xr:uid="{4DB2B536-5578-4916-8032-53E5851B90AA}"/>
    <cellStyle name="Normal 3 14 3 6" xfId="15508" xr:uid="{A654BEE8-C330-42FC-A2AD-CE2585683F2F}"/>
    <cellStyle name="Normal 3 14 3 7" xfId="9300" xr:uid="{2B16F84A-F02C-485A-9EF8-EF0C5A8396DC}"/>
    <cellStyle name="Normal 3 14 3 8" xfId="8586" xr:uid="{FC76EA3B-8932-41AF-9F62-F5A51C80FF45}"/>
    <cellStyle name="Normal 3 14 3 9" xfId="1397" xr:uid="{A2F6DB45-6093-4959-B580-AB500614DC0B}"/>
    <cellStyle name="Normal 3 14 4" xfId="1613" xr:uid="{B4A8ACB8-2766-43A1-B46C-E58A4FEEEDB5}"/>
    <cellStyle name="Normal 3 14 4 2" xfId="4524" xr:uid="{7A630467-AC23-4928-B3A4-7E502884FE15}"/>
    <cellStyle name="Normal 3 14 4 2 2" xfId="11799" xr:uid="{B3D2639F-C394-44CF-AF17-344254D74FE6}"/>
    <cellStyle name="Normal 3 14 4 3" xfId="12826" xr:uid="{5698E5D7-7E24-427C-BD63-A86D505A52CC}"/>
    <cellStyle name="Normal 3 14 4 4" xfId="14560" xr:uid="{2544EE6E-E4DE-4E7D-AF8D-4797C8ADF924}"/>
    <cellStyle name="Normal 3 14 4 5" xfId="9865" xr:uid="{9ED6C341-912C-4B91-9A35-808FEAB15EB6}"/>
    <cellStyle name="Normal 3 14 5" xfId="2296" xr:uid="{1CC0DA7F-AED0-474B-8AAD-145B29E463BB}"/>
    <cellStyle name="Normal 3 14 5 2" xfId="5201" xr:uid="{F87D6254-065C-4869-8564-032AD28042C9}"/>
    <cellStyle name="Normal 3 14 5 3" xfId="11344" xr:uid="{95B08076-B609-460A-BBBA-4AFE5193A702}"/>
    <cellStyle name="Normal 3 14 6" xfId="3799" xr:uid="{E6EDCF21-89CD-45C4-9F13-2273594C9CD0}"/>
    <cellStyle name="Normal 3 14 6 2" xfId="12449" xr:uid="{F394EDF6-19AF-4A1E-9D66-CB93ACFCA79C}"/>
    <cellStyle name="Normal 3 14 7" xfId="6735" xr:uid="{849377B4-0A91-42AA-9860-2C47DAFD83F8}"/>
    <cellStyle name="Normal 3 14 7 2" xfId="13233" xr:uid="{1A8A21FF-4F96-49E3-8605-6D4DB4A42AF2}"/>
    <cellStyle name="Normal 3 14 8" xfId="15350" xr:uid="{0ABD23F4-855C-4FA4-B303-AFA1F7540CCB}"/>
    <cellStyle name="Normal 3 14 9" xfId="9116" xr:uid="{396A3A84-A179-4A54-AE24-EF8442584869}"/>
    <cellStyle name="Normal 3 15" xfId="112" xr:uid="{5F34B52B-9C4B-49DC-8C4E-D28569E79EF9}"/>
    <cellStyle name="Normal 3 15 10" xfId="1201" xr:uid="{AA529FE6-4A01-4C63-8E1B-7FEFE7AFDB1F}"/>
    <cellStyle name="Normal 3 15 2" xfId="577" xr:uid="{CCFD7F19-85C7-4B6C-BAA9-9F7D4A4B9F8C}"/>
    <cellStyle name="Normal 3 15 2 2" xfId="1788" xr:uid="{FB1F6854-0808-4636-9DF1-6FACD8B0D49F}"/>
    <cellStyle name="Normal 3 15 2 2 2" xfId="4698" xr:uid="{AFD287D6-E48B-4B18-A4FB-6ABDF64ECE9C}"/>
    <cellStyle name="Normal 3 15 2 2 2 2" xfId="11957" xr:uid="{1DF7D7D7-25A9-45CE-98BC-CE9137A3D7D1}"/>
    <cellStyle name="Normal 3 15 2 2 3" xfId="12984" xr:uid="{6A0A9B3E-8A33-404B-A5E8-CCB8A45D74B8}"/>
    <cellStyle name="Normal 3 15 2 2 4" xfId="14721" xr:uid="{5AD3130B-87C1-4906-869B-DF9D26743C6F}"/>
    <cellStyle name="Normal 3 15 2 2 5" xfId="10158" xr:uid="{BA9E9EB9-69D9-4872-8888-1056A2DD245E}"/>
    <cellStyle name="Normal 3 15 2 3" xfId="2599" xr:uid="{9245F6FB-1705-43FF-969D-F50F4A116428}"/>
    <cellStyle name="Normal 3 15 2 3 2" xfId="5504" xr:uid="{13531252-77CC-49C9-B4EC-8DD76E368812}"/>
    <cellStyle name="Normal 3 15 2 3 3" xfId="11550" xr:uid="{5C940C07-AFDE-4DE4-973E-E06437D88123}"/>
    <cellStyle name="Normal 3 15 2 4" xfId="4003" xr:uid="{A06D315D-A74D-4912-AACA-8C0796467541}"/>
    <cellStyle name="Normal 3 15 2 4 2" xfId="12608" xr:uid="{400E1B75-D1F2-4EA2-AC40-6FBA151B58A4}"/>
    <cellStyle name="Normal 3 15 2 5" xfId="7066" xr:uid="{98B3FD71-B7F0-43A9-BA64-6C4198425A5F}"/>
    <cellStyle name="Normal 3 15 2 5 2" xfId="13603" xr:uid="{0782B38C-5839-4AAD-B46B-BB2DA93D3AC6}"/>
    <cellStyle name="Normal 3 15 2 6" xfId="15509" xr:uid="{B9A94552-ED23-4327-B1A3-553C54C8B0D9}"/>
    <cellStyle name="Normal 3 15 2 7" xfId="9301" xr:uid="{7ED93672-A97A-4451-8414-3E7EBF82F07D}"/>
    <cellStyle name="Normal 3 15 2 8" xfId="8587" xr:uid="{377BAD48-FCC0-489D-A687-2416FD8343C3}"/>
    <cellStyle name="Normal 3 15 2 9" xfId="1398" xr:uid="{A62ADA7F-1558-465E-821C-CB128B4E6EA0}"/>
    <cellStyle name="Normal 3 15 3" xfId="1614" xr:uid="{707E1EAA-6126-423D-A422-F0F9778BBA0A}"/>
    <cellStyle name="Normal 3 15 3 2" xfId="4525" xr:uid="{4ECCE11F-E1A8-444B-B971-1CCE8E0B5EC3}"/>
    <cellStyle name="Normal 3 15 3 2 2" xfId="11800" xr:uid="{4D8BC0A2-15FC-4C79-B69B-A188380E8783}"/>
    <cellStyle name="Normal 3 15 3 3" xfId="12827" xr:uid="{1636C2B0-0F12-473E-95B9-9F13E39E7E02}"/>
    <cellStyle name="Normal 3 15 3 4" xfId="14561" xr:uid="{6845EEE6-2C01-4239-AABF-5C6CC254CDC5}"/>
    <cellStyle name="Normal 3 15 3 5" xfId="9866" xr:uid="{E3D3F96B-B40A-4EEF-8A48-B5056BD585AF}"/>
    <cellStyle name="Normal 3 15 4" xfId="2297" xr:uid="{14DAB26E-1A5E-4F29-B2D2-1282D189B255}"/>
    <cellStyle name="Normal 3 15 4 2" xfId="5202" xr:uid="{33F68232-C2BC-48A0-A185-E436A9032EFD}"/>
    <cellStyle name="Normal 3 15 4 3" xfId="11345" xr:uid="{448031B7-9F41-4DAB-9A4A-EFE64E29826F}"/>
    <cellStyle name="Normal 3 15 5" xfId="3800" xr:uid="{21DB3C93-1A80-4CD9-A310-DE08953E3251}"/>
    <cellStyle name="Normal 3 15 5 2" xfId="12450" xr:uid="{3E5F0082-7AC6-4512-A959-C768AD21A177}"/>
    <cellStyle name="Normal 3 15 6" xfId="6736" xr:uid="{9CDFBF19-5BA9-4BCC-9D34-CAE606E67984}"/>
    <cellStyle name="Normal 3 15 6 2" xfId="13234" xr:uid="{F5C7DB5A-4EEA-41C5-A50E-0686F906551E}"/>
    <cellStyle name="Normal 3 15 7" xfId="15351" xr:uid="{08BA9F8F-58DC-4684-97DF-3E23FA5A2E28}"/>
    <cellStyle name="Normal 3 15 8" xfId="9117" xr:uid="{1E5F38E0-7C49-49AE-BD30-2AFA65212DDD}"/>
    <cellStyle name="Normal 3 15 9" xfId="8187" xr:uid="{0EE6BF75-6C99-4E94-B615-A9F395320752}"/>
    <cellStyle name="Normal 3 16" xfId="113" xr:uid="{56ED3B0C-429E-4082-945B-4D0EA7888FD8}"/>
    <cellStyle name="Normal 3 16 10" xfId="8188" xr:uid="{615A4F7D-423C-4198-A7FE-F156D98AB4B7}"/>
    <cellStyle name="Normal 3 16 11" xfId="1202" xr:uid="{2B0AEB5E-765B-49DC-87E1-AD6B3F6F28F4}"/>
    <cellStyle name="Normal 3 16 2" xfId="485" xr:uid="{3D4BDDC2-F4A1-4427-A909-EB8823779095}"/>
    <cellStyle name="Normal 3 16 2 10" xfId="1337" xr:uid="{0BFCCBDE-FE22-44CB-A38D-D902B1C734E1}"/>
    <cellStyle name="Normal 3 16 2 2" xfId="722" xr:uid="{E57337E5-E39F-4C15-9BBB-2E1A8F55F3C8}"/>
    <cellStyle name="Normal 3 16 2 2 2" xfId="1922" xr:uid="{EFA2655D-85D0-4B10-8310-7AE808063190}"/>
    <cellStyle name="Normal 3 16 2 2 2 2" xfId="4832" xr:uid="{254C321F-5B3A-4C3B-8510-8090E05AFCE5}"/>
    <cellStyle name="Normal 3 16 2 2 2 2 2" xfId="12053" xr:uid="{24DB746F-8035-4D9B-B621-B7937752532A}"/>
    <cellStyle name="Normal 3 16 2 2 2 3" xfId="13080" xr:uid="{7ADBF0B0-51D5-4325-BB4E-698A6E98B653}"/>
    <cellStyle name="Normal 3 16 2 2 2 4" xfId="14817" xr:uid="{DDF79F94-3897-4B3D-8CAF-6A5389429681}"/>
    <cellStyle name="Normal 3 16 2 2 2 5" xfId="10298" xr:uid="{AF3FFAC9-0AC0-4F53-AFA4-4D5FE83F226E}"/>
    <cellStyle name="Normal 3 16 2 2 3" xfId="2716" xr:uid="{7438CE21-6743-48C8-B8FD-2E12CBB85A0B}"/>
    <cellStyle name="Normal 3 16 2 2 3 2" xfId="5621" xr:uid="{5CBFA88E-5910-4F05-8E8E-B2E1F6072C03}"/>
    <cellStyle name="Normal 3 16 2 2 3 3" xfId="11649" xr:uid="{387D574C-84C2-475E-809A-E2D47B5091D7}"/>
    <cellStyle name="Normal 3 16 2 2 4" xfId="4144" xr:uid="{3D25388C-5D1A-4755-893A-FA5A9C891BB5}"/>
    <cellStyle name="Normal 3 16 2 2 4 2" xfId="12704" xr:uid="{A7A50C7F-6C04-40C9-862E-2053D14DE006}"/>
    <cellStyle name="Normal 3 16 2 2 5" xfId="7184" xr:uid="{05AC188A-91F7-408A-A5A8-3FF9B09B8A56}"/>
    <cellStyle name="Normal 3 16 2 2 5 2" xfId="13733" xr:uid="{72F43060-9B02-4745-A56A-BF9452C00B41}"/>
    <cellStyle name="Normal 3 16 2 2 6" xfId="15605" xr:uid="{F71A349D-EA08-4B07-8045-12EC712510D0}"/>
    <cellStyle name="Normal 3 16 2 2 7" xfId="9438" xr:uid="{597E99F4-6064-4499-AF88-94F7A7B5ADB6}"/>
    <cellStyle name="Normal 3 16 2 2 8" xfId="8725" xr:uid="{EDE4FF6A-67A9-4295-90A4-0C1480F80779}"/>
    <cellStyle name="Normal 3 16 2 2 9" xfId="1497" xr:uid="{F7553439-48E4-481A-87DE-14D33B1CC87E}"/>
    <cellStyle name="Normal 3 16 2 3" xfId="1714" xr:uid="{50C3D5FD-735C-49F2-AC25-BF41723F48B9}"/>
    <cellStyle name="Normal 3 16 2 3 2" xfId="4625" xr:uid="{09E7A20A-50AB-4E13-9221-8E0349293C5E}"/>
    <cellStyle name="Normal 3 16 2 3 2 2" xfId="11896" xr:uid="{DF865697-4D06-4C6F-9862-98AA93AABACC}"/>
    <cellStyle name="Normal 3 16 2 3 3" xfId="12923" xr:uid="{5379A049-4C4D-417E-9953-1FA6EB95A368}"/>
    <cellStyle name="Normal 3 16 2 3 4" xfId="14660" xr:uid="{7D4B6E01-5C6F-4C89-B1FB-F4B1593E3E47}"/>
    <cellStyle name="Normal 3 16 2 3 5" xfId="10072" xr:uid="{B8BFF9C0-C64E-48DF-97FB-F30056C7C9B1}"/>
    <cellStyle name="Normal 3 16 2 4" xfId="2524" xr:uid="{81EDAE54-6E01-4426-A06D-8A704F6C4805}"/>
    <cellStyle name="Normal 3 16 2 4 2" xfId="5429" xr:uid="{3EF8F2E9-86AA-4D15-B954-994ECE0D8DC7}"/>
    <cellStyle name="Normal 3 16 2 4 3" xfId="11488" xr:uid="{B205F508-5179-400B-BAC8-8B5C178313AB}"/>
    <cellStyle name="Normal 3 16 2 5" xfId="3918" xr:uid="{9C160690-C83F-4A4C-970D-76E540B3D343}"/>
    <cellStyle name="Normal 3 16 2 5 2" xfId="12547" xr:uid="{2BB2DBD7-77A7-4154-80CC-E0C5A4B1379D}"/>
    <cellStyle name="Normal 3 16 2 6" xfId="6983" xr:uid="{0809F239-A9E5-4AE6-AC87-F3E16791353D}"/>
    <cellStyle name="Normal 3 16 2 6 2" xfId="13522" xr:uid="{2722D27A-9D93-49AC-933E-5F4CA3B741E6}"/>
    <cellStyle name="Normal 3 16 2 7" xfId="15448" xr:uid="{86CD0812-B726-46E4-9D02-7C1B0CAAA4D1}"/>
    <cellStyle name="Normal 3 16 2 8" xfId="9227" xr:uid="{C90FB08C-9A9F-4316-BD02-CF6CBC5CD7D9}"/>
    <cellStyle name="Normal 3 16 2 9" xfId="8502" xr:uid="{6B29A8B7-652B-42A1-90C0-F2EDCC4449BF}"/>
    <cellStyle name="Normal 3 16 3" xfId="578" xr:uid="{3BDB831F-FB49-415D-831A-9DFCB057D89D}"/>
    <cellStyle name="Normal 3 16 3 2" xfId="1789" xr:uid="{DAA67CE9-B1D0-4BC3-ADB8-71C40BD3F15C}"/>
    <cellStyle name="Normal 3 16 3 2 2" xfId="4699" xr:uid="{AC2406A4-49D5-4BA4-82AC-21B0604FBCE6}"/>
    <cellStyle name="Normal 3 16 3 2 2 2" xfId="11958" xr:uid="{52E1217B-713E-4426-A902-9C26DBB66C81}"/>
    <cellStyle name="Normal 3 16 3 2 3" xfId="12985" xr:uid="{95C88F19-DAF6-4FED-90F7-B9AB961C0594}"/>
    <cellStyle name="Normal 3 16 3 2 4" xfId="14722" xr:uid="{BD75CD37-5AE0-4466-BBC3-E9576A4D2B34}"/>
    <cellStyle name="Normal 3 16 3 2 5" xfId="10159" xr:uid="{A189E2B3-B2DF-4D7E-A896-F6B0AAF18E12}"/>
    <cellStyle name="Normal 3 16 3 3" xfId="2600" xr:uid="{D550705A-3716-4A68-8B3E-5C3C042D66AC}"/>
    <cellStyle name="Normal 3 16 3 3 2" xfId="5505" xr:uid="{EE840D24-92FA-4FDE-8C27-4C9C448BCDF3}"/>
    <cellStyle name="Normal 3 16 3 3 3" xfId="11551" xr:uid="{4797B97E-C6EB-480A-A2F5-1CF1C728934D}"/>
    <cellStyle name="Normal 3 16 3 4" xfId="4004" xr:uid="{834AB4B1-9FA7-4CC7-815F-B2C754352399}"/>
    <cellStyle name="Normal 3 16 3 4 2" xfId="12609" xr:uid="{7D200569-9B88-435B-B53A-4E22FD5BBCDC}"/>
    <cellStyle name="Normal 3 16 3 5" xfId="7067" xr:uid="{D0A2CF47-C5CF-49A4-A58D-06476C5C22DE}"/>
    <cellStyle name="Normal 3 16 3 5 2" xfId="13604" xr:uid="{DAFBB237-F059-4480-854A-598F0F36F7E8}"/>
    <cellStyle name="Normal 3 16 3 6" xfId="15510" xr:uid="{9B7A761D-E843-4586-84C9-E8A1A4DA79BA}"/>
    <cellStyle name="Normal 3 16 3 7" xfId="9302" xr:uid="{0144AA14-6F13-4F86-8165-42F99534829E}"/>
    <cellStyle name="Normal 3 16 3 8" xfId="8588" xr:uid="{028305F9-93ED-4E77-AE39-E0D8BC9D02C7}"/>
    <cellStyle name="Normal 3 16 3 9" xfId="1399" xr:uid="{DBF5354B-2D2C-41A9-B679-191015A04981}"/>
    <cellStyle name="Normal 3 16 4" xfId="1615" xr:uid="{EA870CB0-A31F-445F-8967-F302DB2FFB76}"/>
    <cellStyle name="Normal 3 16 4 2" xfId="4526" xr:uid="{E969A390-C741-4AEC-8C2B-8E0934F356C8}"/>
    <cellStyle name="Normal 3 16 4 2 2" xfId="11801" xr:uid="{F3E5E531-C6D8-46D2-B286-0F8063BC12CF}"/>
    <cellStyle name="Normal 3 16 4 3" xfId="12828" xr:uid="{47244155-BD96-465E-9CB3-AFF738B5E082}"/>
    <cellStyle name="Normal 3 16 4 4" xfId="14562" xr:uid="{8638F2F9-8D73-4015-BC91-216D3A45581F}"/>
    <cellStyle name="Normal 3 16 4 5" xfId="9867" xr:uid="{3B37A582-F87B-4511-A6F4-F4B0992C12B2}"/>
    <cellStyle name="Normal 3 16 5" xfId="2298" xr:uid="{7ED30487-6C4F-4CC4-817C-BE85C3632818}"/>
    <cellStyle name="Normal 3 16 5 2" xfId="5203" xr:uid="{F66AFB0B-411B-4824-A5F7-75C87E99C7A9}"/>
    <cellStyle name="Normal 3 16 5 3" xfId="11346" xr:uid="{621D7A00-5B9B-47D0-A2C6-852D4D296D0D}"/>
    <cellStyle name="Normal 3 16 6" xfId="3801" xr:uid="{C9EF9F0F-8D3C-4E30-8965-E1BAE4FF6AE9}"/>
    <cellStyle name="Normal 3 16 6 2" xfId="12451" xr:uid="{AA730492-7E4C-451A-B432-928DEC58A5C0}"/>
    <cellStyle name="Normal 3 16 7" xfId="6737" xr:uid="{7C5908FA-3513-4CC8-9133-918A19132CD2}"/>
    <cellStyle name="Normal 3 16 7 2" xfId="13235" xr:uid="{44F98F21-B967-4FC0-9DD3-B9767758E8CF}"/>
    <cellStyle name="Normal 3 16 8" xfId="15352" xr:uid="{0EE97676-7C46-4AD9-B658-9E31AE876CDC}"/>
    <cellStyle name="Normal 3 16 9" xfId="9118" xr:uid="{E5E08C33-9B11-4F43-B3AA-42FDC0114A83}"/>
    <cellStyle name="Normal 3 17" xfId="114" xr:uid="{1D74B645-D7CC-45FD-9CA0-6B06DC6CFD2F}"/>
    <cellStyle name="Normal 3 17 10" xfId="8189" xr:uid="{89446ED9-2382-4E3E-B50E-E72E70E06B78}"/>
    <cellStyle name="Normal 3 17 11" xfId="1203" xr:uid="{B62BB6A7-F0F5-4DAD-8C0C-8A6B3F6DAB8D}"/>
    <cellStyle name="Normal 3 17 2" xfId="482" xr:uid="{CFFD6C7C-45D7-4E87-A71F-35B326F57415}"/>
    <cellStyle name="Normal 3 17 2 10" xfId="1334" xr:uid="{9FC861D3-03A3-4646-AF6B-5FCEF20C9957}"/>
    <cellStyle name="Normal 3 17 2 2" xfId="719" xr:uid="{F35E1381-FA32-468A-B5AF-0DBEED5CFC8D}"/>
    <cellStyle name="Normal 3 17 2 2 2" xfId="1919" xr:uid="{0E828492-435A-4A14-AC5D-BB1618F358EB}"/>
    <cellStyle name="Normal 3 17 2 2 2 2" xfId="4829" xr:uid="{F5E3AC4F-4028-48C9-A4B2-FCD2DD41F29A}"/>
    <cellStyle name="Normal 3 17 2 2 2 2 2" xfId="12050" xr:uid="{4F4C74D2-46FC-4D9B-A5AE-08300DF243F3}"/>
    <cellStyle name="Normal 3 17 2 2 2 3" xfId="13077" xr:uid="{95A2ACAD-4485-4389-B1C6-8C68333CEFA3}"/>
    <cellStyle name="Normal 3 17 2 2 2 4" xfId="14814" xr:uid="{16EE19FC-1038-4771-BCDB-9EF0B4DFEF1D}"/>
    <cellStyle name="Normal 3 17 2 2 2 5" xfId="10295" xr:uid="{8EA57C1D-0C6D-4A43-841A-3AA9D6A3A480}"/>
    <cellStyle name="Normal 3 17 2 2 3" xfId="2713" xr:uid="{E0CB37C6-0ADC-4150-A622-BE480967D49B}"/>
    <cellStyle name="Normal 3 17 2 2 3 2" xfId="5618" xr:uid="{74FB5FBB-9668-4898-8929-C85E94683B8E}"/>
    <cellStyle name="Normal 3 17 2 2 3 3" xfId="11646" xr:uid="{416A6425-E395-4414-A470-3B0421ECDCC7}"/>
    <cellStyle name="Normal 3 17 2 2 4" xfId="4141" xr:uid="{B4E4993A-297C-4E21-905E-513343C96D3D}"/>
    <cellStyle name="Normal 3 17 2 2 4 2" xfId="12701" xr:uid="{8985A50B-36D1-4ED7-B6BE-88975F5B9478}"/>
    <cellStyle name="Normal 3 17 2 2 5" xfId="7181" xr:uid="{F2F9AD4D-B9DC-4350-8151-CF608F9989D1}"/>
    <cellStyle name="Normal 3 17 2 2 5 2" xfId="13730" xr:uid="{D311098B-D360-4660-9002-1C649F1F737F}"/>
    <cellStyle name="Normal 3 17 2 2 6" xfId="15602" xr:uid="{FE13A5A9-60E8-42D4-844D-DBC3CC424E2E}"/>
    <cellStyle name="Normal 3 17 2 2 7" xfId="9435" xr:uid="{818C1557-0431-4F30-981B-ADCF475EF35E}"/>
    <cellStyle name="Normal 3 17 2 2 8" xfId="8722" xr:uid="{B0D44317-EB7F-40E8-9209-DB66BF14A025}"/>
    <cellStyle name="Normal 3 17 2 2 9" xfId="1494" xr:uid="{F5366ECF-FEE6-465F-9674-53D47E9DCBAF}"/>
    <cellStyle name="Normal 3 17 2 3" xfId="1711" xr:uid="{9FE7CC8C-D95E-4350-8B58-68ED9C2C403A}"/>
    <cellStyle name="Normal 3 17 2 3 2" xfId="4622" xr:uid="{20D809C3-CDF7-4AA6-B9A1-F73B5005E4D5}"/>
    <cellStyle name="Normal 3 17 2 3 2 2" xfId="11893" xr:uid="{FB4E6993-689A-4EE7-972C-5B8568797FA1}"/>
    <cellStyle name="Normal 3 17 2 3 3" xfId="12920" xr:uid="{14D27D96-3FDD-4276-9CB1-98DCB7A21A39}"/>
    <cellStyle name="Normal 3 17 2 3 4" xfId="14657" xr:uid="{D7D2C0D8-E516-4799-8977-1CB218DD5497}"/>
    <cellStyle name="Normal 3 17 2 3 5" xfId="10069" xr:uid="{DFE3A73B-7608-4F7C-B30F-3ACF99276BED}"/>
    <cellStyle name="Normal 3 17 2 4" xfId="2521" xr:uid="{B7624A71-FB3C-4A8F-A904-F3D8B171AFF4}"/>
    <cellStyle name="Normal 3 17 2 4 2" xfId="5426" xr:uid="{13851427-EEFD-447E-9B0C-5C8CDC9C38AE}"/>
    <cellStyle name="Normal 3 17 2 4 3" xfId="11485" xr:uid="{BBAAF0B6-A698-457A-9CCE-609025232F50}"/>
    <cellStyle name="Normal 3 17 2 5" xfId="3915" xr:uid="{9088627F-1FB8-4784-B713-0BB1557B4233}"/>
    <cellStyle name="Normal 3 17 2 5 2" xfId="12544" xr:uid="{2399DB81-7812-4D7D-8960-4CCFB89B96BF}"/>
    <cellStyle name="Normal 3 17 2 6" xfId="6980" xr:uid="{436352AC-A03A-4BC3-AB5B-FF2A98B41D75}"/>
    <cellStyle name="Normal 3 17 2 6 2" xfId="13519" xr:uid="{983F8B9B-BE8A-4942-A276-4A1427734637}"/>
    <cellStyle name="Normal 3 17 2 7" xfId="15445" xr:uid="{55C35279-A7F7-47E4-B47B-7B280BAD73A0}"/>
    <cellStyle name="Normal 3 17 2 8" xfId="9224" xr:uid="{719EF0A0-22A8-4F35-82C9-76FD21782C33}"/>
    <cellStyle name="Normal 3 17 2 9" xfId="8499" xr:uid="{F930ADF0-8E55-4C2E-9262-502A956D57F4}"/>
    <cellStyle name="Normal 3 17 3" xfId="579" xr:uid="{264FBD51-1FC8-449E-9F16-9AAB3689CB62}"/>
    <cellStyle name="Normal 3 17 3 2" xfId="1790" xr:uid="{6104ACFA-22EA-4C06-9A16-57BD4CC14143}"/>
    <cellStyle name="Normal 3 17 3 2 2" xfId="4700" xr:uid="{B820D352-2B77-4822-9AAA-AB844E09FD7F}"/>
    <cellStyle name="Normal 3 17 3 2 2 2" xfId="11959" xr:uid="{01836581-51D1-4EFC-B1E2-44C55C3093DA}"/>
    <cellStyle name="Normal 3 17 3 2 3" xfId="12986" xr:uid="{1A7FAD89-B6B4-43B4-BE19-FA7275867F1F}"/>
    <cellStyle name="Normal 3 17 3 2 4" xfId="14723" xr:uid="{C8A57D83-BB32-43DE-8FB3-682C7A5AAE22}"/>
    <cellStyle name="Normal 3 17 3 2 5" xfId="10160" xr:uid="{EAA01912-3EB7-47BD-AC0F-C1A4D3E687AC}"/>
    <cellStyle name="Normal 3 17 3 3" xfId="2601" xr:uid="{874C2BC5-D3F1-4914-B7E4-C0FC0B6E4C49}"/>
    <cellStyle name="Normal 3 17 3 3 2" xfId="5506" xr:uid="{F8C43884-77EC-445B-B6EA-A42A1F7155A9}"/>
    <cellStyle name="Normal 3 17 3 3 3" xfId="11552" xr:uid="{BCDD8DEF-26F6-4AD8-B8EA-964C981468B3}"/>
    <cellStyle name="Normal 3 17 3 4" xfId="4005" xr:uid="{6C31F9F9-B657-4DD8-AE28-4F05DE2A59F1}"/>
    <cellStyle name="Normal 3 17 3 4 2" xfId="12610" xr:uid="{2C14F1E9-D9FA-47DF-9D41-7BF5181DB4D9}"/>
    <cellStyle name="Normal 3 17 3 5" xfId="7068" xr:uid="{86DA4941-2EEB-4461-AEF6-B2530D5C9B18}"/>
    <cellStyle name="Normal 3 17 3 5 2" xfId="13605" xr:uid="{C7463F52-0508-4CF9-A7BD-5CEE6BE9FACB}"/>
    <cellStyle name="Normal 3 17 3 6" xfId="15511" xr:uid="{E44FD8E7-3E83-4626-BE63-093273E9CE83}"/>
    <cellStyle name="Normal 3 17 3 7" xfId="9303" xr:uid="{27657F6C-83B3-4757-A78E-6B80F6A6346C}"/>
    <cellStyle name="Normal 3 17 3 8" xfId="8589" xr:uid="{1AE102CC-DFE1-4F55-805F-DBD8EAC32AE4}"/>
    <cellStyle name="Normal 3 17 3 9" xfId="1400" xr:uid="{199668D1-DE61-4116-BC69-B8F9180C4A18}"/>
    <cellStyle name="Normal 3 17 4" xfId="1616" xr:uid="{D910727F-B6CB-44AA-B263-8D13DF1D75C8}"/>
    <cellStyle name="Normal 3 17 4 2" xfId="4527" xr:uid="{BB58AE73-0353-4BB3-B220-0875E871D3FD}"/>
    <cellStyle name="Normal 3 17 4 2 2" xfId="11802" xr:uid="{4067E928-50DA-4656-B93A-93582D24DC3E}"/>
    <cellStyle name="Normal 3 17 4 3" xfId="12829" xr:uid="{8F613A7C-57CE-42DA-AD33-19C168B1EAAA}"/>
    <cellStyle name="Normal 3 17 4 4" xfId="14563" xr:uid="{70921E16-33A0-4FAF-B830-2030F3313F11}"/>
    <cellStyle name="Normal 3 17 4 5" xfId="9868" xr:uid="{C213BBEF-0C6F-40AE-90FE-5D08061E5647}"/>
    <cellStyle name="Normal 3 17 5" xfId="2299" xr:uid="{2F255EB4-D7A5-4970-A910-AAEA02197359}"/>
    <cellStyle name="Normal 3 17 5 2" xfId="5204" xr:uid="{63E5BF9F-548D-4060-8F4C-84414D637FB2}"/>
    <cellStyle name="Normal 3 17 5 3" xfId="11347" xr:uid="{57B8F1BB-09EA-4BFC-88D3-87F03D2BF98A}"/>
    <cellStyle name="Normal 3 17 6" xfId="3802" xr:uid="{F26AEFE9-6E34-4194-8A03-CB6824531072}"/>
    <cellStyle name="Normal 3 17 6 2" xfId="12452" xr:uid="{48026B66-8EC7-4887-B24F-54CFC22F658A}"/>
    <cellStyle name="Normal 3 17 7" xfId="6738" xr:uid="{9375945F-D044-4D48-9E99-8176BC7D7D11}"/>
    <cellStyle name="Normal 3 17 7 2" xfId="13236" xr:uid="{4E5F9A1F-117E-4D2F-BE68-054386F38470}"/>
    <cellStyle name="Normal 3 17 8" xfId="15353" xr:uid="{004830FC-65A0-4535-BBEE-3ECF2BF18464}"/>
    <cellStyle name="Normal 3 17 9" xfId="9119" xr:uid="{C60EF811-2498-40DC-9017-6C32CC602D5F}"/>
    <cellStyle name="Normal 3 18" xfId="139" xr:uid="{AA5C073C-8565-4BDD-8825-FE844814FC56}"/>
    <cellStyle name="Normal 3 19" xfId="1095" xr:uid="{AB5F9E7F-0D23-4269-BCE2-ABAEB5C39E38}"/>
    <cellStyle name="Normal 3 2" xfId="20" xr:uid="{00000000-0005-0000-0000-000014000000}"/>
    <cellStyle name="Normal 3 2 10" xfId="36921" xr:uid="{A374697D-A038-4969-80D4-F4DA156E08BE}"/>
    <cellStyle name="Normal 3 2 11" xfId="36961" xr:uid="{8E8314A8-3490-42AA-8EBA-2F8E7129EF3D}"/>
    <cellStyle name="Normal 3 2 2" xfId="259" xr:uid="{3038897B-DD12-4680-9241-0647B44A4BB8}"/>
    <cellStyle name="Normal 3 2 2 2" xfId="260" xr:uid="{C3CD8E34-8790-41CF-B3E7-F12A6832DD32}"/>
    <cellStyle name="Normal 3 2 2 2 2" xfId="422" xr:uid="{64179696-F01C-46F5-AA31-FDCF8F8A74A7}"/>
    <cellStyle name="Normal 3 2 2 2 3" xfId="458" xr:uid="{4E866F0F-B79B-4AA8-8F33-BE9E0F8A19A1}"/>
    <cellStyle name="Normal 3 2 2 3" xfId="397" xr:uid="{B613FF50-0341-4CA6-8F2B-1800D398F4A4}"/>
    <cellStyle name="Normal 3 2 2 3 2" xfId="442" xr:uid="{C6FDDB4E-ACB1-40E5-92EC-7A836708DE2F}"/>
    <cellStyle name="Normal 3 2 2 3 3" xfId="478" xr:uid="{AC978EED-91C4-4182-8097-02D3E5C080DA}"/>
    <cellStyle name="Normal 3 2 2 4" xfId="421" xr:uid="{83DC4789-D177-46D5-AB73-0C7D372D23C1}"/>
    <cellStyle name="Normal 3 2 2 5" xfId="457" xr:uid="{992BAF12-5286-42F8-82AE-6851BE189EFE}"/>
    <cellStyle name="Normal 3 2 2 6" xfId="1151" xr:uid="{D2C6C279-5140-4218-9700-7AD39DB69C7B}"/>
    <cellStyle name="Normal 3 2 2 6 2" xfId="10700" xr:uid="{2696FB02-C92B-4432-A1A2-078EA12BD99E}"/>
    <cellStyle name="Normal 3 2 2 6 3" xfId="9825" xr:uid="{679B0639-D960-4177-BBF6-0BC47EED08EF}"/>
    <cellStyle name="Normal 3 2 2 7" xfId="36870" xr:uid="{A17BAD87-4BDE-4B5A-A84F-A06190CBE8C6}"/>
    <cellStyle name="Normal 3 2 2 8" xfId="36927" xr:uid="{153C5C6A-6B66-4E34-9428-70CEBFC8FAC4}"/>
    <cellStyle name="Normal 3 2 2 9" xfId="37003" xr:uid="{97395918-BA6D-4D6E-A5BC-D258ED2654CE}"/>
    <cellStyle name="Normal 3 2 3" xfId="261" xr:uid="{D6F5464F-D108-418E-B9B0-4DF5A8BE3230}"/>
    <cellStyle name="Normal 3 2 3 2" xfId="423" xr:uid="{BAEBAB9F-F799-40AF-8A50-A9127C4D3F27}"/>
    <cellStyle name="Normal 3 2 3 3" xfId="459" xr:uid="{AA10302D-9BF9-4370-8B38-39849769B711}"/>
    <cellStyle name="Normal 3 2 4" xfId="363" xr:uid="{BAA3107B-D79A-4B0D-B9A9-5F19053719EA}"/>
    <cellStyle name="Normal 3 2 5" xfId="420" xr:uid="{21B0A9FA-5CCC-4A34-8882-92BB913AD618}"/>
    <cellStyle name="Normal 3 2 6" xfId="456" xr:uid="{F3356C57-A9DE-42D6-B1C7-CF029797B692}"/>
    <cellStyle name="Normal 3 2 7" xfId="258" xr:uid="{A54CF2ED-0379-4353-A4BC-452B567D61A1}"/>
    <cellStyle name="Normal 3 2 8" xfId="1123" xr:uid="{7121132F-68CD-469D-807E-60FA9564289E}"/>
    <cellStyle name="Normal 3 2 9" xfId="115" xr:uid="{FFDB33B0-75FA-4B84-BDAC-FA06F6E84681}"/>
    <cellStyle name="Normal 3 2 9 2" xfId="36809" xr:uid="{FA3375CE-E859-452F-AD69-6F32168EB009}"/>
    <cellStyle name="Normal 3 20" xfId="1122" xr:uid="{7A9998AD-CCB2-4F42-B31C-B6B6668E234F}"/>
    <cellStyle name="Normal 3 20 2" xfId="7420" xr:uid="{6A1E67EE-46FF-4F00-9955-95CE0BC62678}"/>
    <cellStyle name="Normal 3 20 3" xfId="1598" xr:uid="{D67C2055-FB40-4FB0-B375-20F9FECD6492}"/>
    <cellStyle name="Normal 3 21" xfId="1159" xr:uid="{520E988B-50A2-4AC3-BFC1-F3F5D7BCB968}"/>
    <cellStyle name="Normal 3 22" xfId="1160" xr:uid="{9B3D0D2D-EE16-4BAC-894E-FAFAEF9AD29C}"/>
    <cellStyle name="Normal 3 23" xfId="75" xr:uid="{67DA367F-524D-4632-8DE3-88B99A9DADC7}"/>
    <cellStyle name="Normal 3 23 2" xfId="36840" xr:uid="{EB65BA1E-ECC7-451B-9E8E-228EE3FE411C}"/>
    <cellStyle name="Normal 3 24" xfId="36845" xr:uid="{DC9C7967-E179-48DD-AB74-8B85A483E41E}"/>
    <cellStyle name="Normal 3 25" xfId="36911" xr:uid="{3B3EFDB4-1095-4399-A10A-24D295E6F399}"/>
    <cellStyle name="Normal 3 3" xfId="116" xr:uid="{738975F6-582C-42F7-99FD-934B48D9B948}"/>
    <cellStyle name="Normal 3 3 10" xfId="2300" xr:uid="{6AD3F152-9AB5-4EFB-A643-C8FDFA2998F9}"/>
    <cellStyle name="Normal 3 3 10 2" xfId="5205" xr:uid="{7A538772-174C-4508-8B7E-B7EDA2951637}"/>
    <cellStyle name="Normal 3 3 10 2 2" xfId="11803" xr:uid="{8AE03EF6-4CEF-4838-996F-9E4735B09658}"/>
    <cellStyle name="Normal 3 3 10 3" xfId="12830" xr:uid="{D5B4ED94-A392-44B5-9C8A-7285A466EDEC}"/>
    <cellStyle name="Normal 3 3 10 4" xfId="14564" xr:uid="{FD2EA1D7-08ED-4DE4-B7FF-D68B2DE2A0E2}"/>
    <cellStyle name="Normal 3 3 10 5" xfId="9869" xr:uid="{3A342EA8-C36C-4864-AFCD-9CF14955887B}"/>
    <cellStyle name="Normal 3 3 11" xfId="3803" xr:uid="{C854E944-2841-4EB0-A06B-250F349EFA00}"/>
    <cellStyle name="Normal 3 3 11 2" xfId="11348" xr:uid="{5C2C8F8C-4A9C-42D7-BE06-B4C381267749}"/>
    <cellStyle name="Normal 3 3 12" xfId="6739" xr:uid="{69D4099D-CA39-4FD9-8F4C-1D9746B01500}"/>
    <cellStyle name="Normal 3 3 12 2" xfId="12453" xr:uid="{DD15634F-B5DA-44C3-881F-83D546D892CF}"/>
    <cellStyle name="Normal 3 3 13" xfId="13238" xr:uid="{5FA1C012-CE47-46E2-819C-EDDE133731FC}"/>
    <cellStyle name="Normal 3 3 14" xfId="15354" xr:uid="{C99CCD51-6E50-47DB-A613-F7302AFB7C7F}"/>
    <cellStyle name="Normal 3 3 15" xfId="9120" xr:uid="{9FCEF65A-C15D-4E21-92F1-6BDE6EF97612}"/>
    <cellStyle name="Normal 3 3 16" xfId="8191" xr:uid="{70B4113E-C5D5-4643-978D-E06AEA0E082A}"/>
    <cellStyle name="Normal 3 3 17" xfId="36820" xr:uid="{5778B168-63AB-4DEA-B8C3-BE9E97111FF9}"/>
    <cellStyle name="Normal 3 3 18" xfId="36896" xr:uid="{9B79C32D-41C7-4138-A06D-FBDBCDE994EF}"/>
    <cellStyle name="Normal 3 3 19" xfId="36926" xr:uid="{45010919-98C5-4151-99A7-0168FBBD84D3}"/>
    <cellStyle name="Normal 3 3 2" xfId="263" xr:uid="{53903DF3-E077-44B5-B0A4-AFE4B80364EB}"/>
    <cellStyle name="Normal 3 3 2 2" xfId="425" xr:uid="{FA89A77A-0B2F-4705-9C91-FEF7BF1477FE}"/>
    <cellStyle name="Normal 3 3 2 3" xfId="461" xr:uid="{5AD002CA-E040-4DC1-B3D8-B996639F5294}"/>
    <cellStyle name="Normal 3 3 20" xfId="1204" xr:uid="{BCCCA8AC-7D74-40E6-8239-8A2869E7DD07}"/>
    <cellStyle name="Normal 3 3 3" xfId="390" xr:uid="{13DE15E3-18ED-42F9-B7D6-AF186BF68015}"/>
    <cellStyle name="Normal 3 3 3 2" xfId="437" xr:uid="{4745484C-9A4F-403A-B6AF-747EAD0F0099}"/>
    <cellStyle name="Normal 3 3 3 3" xfId="473" xr:uid="{264A279C-28B6-4E07-8C92-DF7D19673279}"/>
    <cellStyle name="Normal 3 3 4" xfId="424" xr:uid="{5718F451-0158-4421-A0C3-200DD9C2272D}"/>
    <cellStyle name="Normal 3 3 5" xfId="460" xr:uid="{49E4CC62-EC95-4552-9662-2D1B90B0C7CC}"/>
    <cellStyle name="Normal 3 3 6" xfId="486" xr:uid="{7A9C783F-5163-429C-B480-D64EE7E7C040}"/>
    <cellStyle name="Normal 3 3 6 10" xfId="1338" xr:uid="{774B4548-D30D-4D8B-AAAE-3CCE31B5B8FC}"/>
    <cellStyle name="Normal 3 3 6 2" xfId="723" xr:uid="{BD7ED0F8-5CE4-40DC-9782-B6E066965BAD}"/>
    <cellStyle name="Normal 3 3 6 2 2" xfId="1923" xr:uid="{5A691316-4FCC-43CB-BFE4-2DCB5F5C531A}"/>
    <cellStyle name="Normal 3 3 6 2 2 2" xfId="4833" xr:uid="{E51C51A5-24AE-448C-AC6E-14F4439C9F98}"/>
    <cellStyle name="Normal 3 3 6 2 2 2 2" xfId="12054" xr:uid="{8AF2BE01-1B85-498E-915C-405E1106CBBA}"/>
    <cellStyle name="Normal 3 3 6 2 2 3" xfId="13081" xr:uid="{8D57446A-CDF6-4E4A-9B71-1F1561B77CB8}"/>
    <cellStyle name="Normal 3 3 6 2 2 4" xfId="14818" xr:uid="{A686D3E1-1198-4FC8-9842-ED2EF388E202}"/>
    <cellStyle name="Normal 3 3 6 2 2 5" xfId="10299" xr:uid="{0CDDF24E-627D-4C84-8CA9-475D7241F49A}"/>
    <cellStyle name="Normal 3 3 6 2 3" xfId="2717" xr:uid="{B7F03592-7BDE-41C5-82B4-B133DDF58288}"/>
    <cellStyle name="Normal 3 3 6 2 3 2" xfId="5622" xr:uid="{A5A1532D-5D97-4558-A2EB-E29707E42834}"/>
    <cellStyle name="Normal 3 3 6 2 3 3" xfId="11650" xr:uid="{25833C2C-7710-4434-A62D-FD4320DE9083}"/>
    <cellStyle name="Normal 3 3 6 2 4" xfId="4145" xr:uid="{505D2011-794F-405A-ADEF-7BAF3B5A9790}"/>
    <cellStyle name="Normal 3 3 6 2 4 2" xfId="12705" xr:uid="{E70EBA13-23AF-4AFA-9AA4-1962B97E66D3}"/>
    <cellStyle name="Normal 3 3 6 2 5" xfId="7185" xr:uid="{145B3774-DBC3-4B08-8B4B-77CD4DE39CDB}"/>
    <cellStyle name="Normal 3 3 6 2 5 2" xfId="13734" xr:uid="{BCA69A08-363B-4741-B380-22C91B82D429}"/>
    <cellStyle name="Normal 3 3 6 2 6" xfId="15606" xr:uid="{3DD156F1-8E1D-4DA4-8AFB-765A5FEAE4EA}"/>
    <cellStyle name="Normal 3 3 6 2 7" xfId="9439" xr:uid="{15EA19EF-049E-47E0-81BE-29BE4F69FCB2}"/>
    <cellStyle name="Normal 3 3 6 2 8" xfId="8726" xr:uid="{7361BD8C-17C3-454A-A5C7-7F33C042548F}"/>
    <cellStyle name="Normal 3 3 6 2 9" xfId="1498" xr:uid="{1272E70D-2625-44C6-8B4C-B192330D79F0}"/>
    <cellStyle name="Normal 3 3 6 3" xfId="1715" xr:uid="{16343D3E-BF7D-435A-8E1B-501DA6F6E565}"/>
    <cellStyle name="Normal 3 3 6 3 2" xfId="4626" xr:uid="{DC56022B-7A85-4F80-A686-119A6A5B1877}"/>
    <cellStyle name="Normal 3 3 6 3 2 2" xfId="11897" xr:uid="{7976AEE8-1436-49C3-B709-F67747DB7608}"/>
    <cellStyle name="Normal 3 3 6 3 3" xfId="12924" xr:uid="{3F37C881-B52D-4BE4-A361-71B0759CB9AF}"/>
    <cellStyle name="Normal 3 3 6 3 4" xfId="14661" xr:uid="{AA919857-DE3D-4192-AE9B-5ECDCAD2477A}"/>
    <cellStyle name="Normal 3 3 6 3 5" xfId="10073" xr:uid="{3872C04A-B9A4-49A9-8377-6022C8BDC2A9}"/>
    <cellStyle name="Normal 3 3 6 4" xfId="2525" xr:uid="{63749BEC-3F69-43AB-830F-97034C8F67FA}"/>
    <cellStyle name="Normal 3 3 6 4 2" xfId="5430" xr:uid="{7DC84129-15E8-469D-90CF-BD064D72C919}"/>
    <cellStyle name="Normal 3 3 6 4 3" xfId="11489" xr:uid="{40B3236D-62CA-45A4-A78F-4229519BE045}"/>
    <cellStyle name="Normal 3 3 6 5" xfId="3919" xr:uid="{A97CB33D-AC9D-4E80-83CF-FA770D1A8189}"/>
    <cellStyle name="Normal 3 3 6 5 2" xfId="12548" xr:uid="{7471C540-F3FD-4047-8ACB-BAD6E008E9E2}"/>
    <cellStyle name="Normal 3 3 6 6" xfId="6984" xr:uid="{1720C344-8978-401A-B0B4-CFCFC1AA0AAE}"/>
    <cellStyle name="Normal 3 3 6 6 2" xfId="13523" xr:uid="{81B76155-537D-4CFA-A8C4-75721201589B}"/>
    <cellStyle name="Normal 3 3 6 7" xfId="15449" xr:uid="{00BB52E4-CB14-4F44-91A9-3012A1F922A2}"/>
    <cellStyle name="Normal 3 3 6 8" xfId="9228" xr:uid="{137464D4-EED9-4C01-9D9E-48D90EC4FDC0}"/>
    <cellStyle name="Normal 3 3 6 9" xfId="8503" xr:uid="{7FA91C43-4F0D-471F-AF38-0BA3C908C616}"/>
    <cellStyle name="Normal 3 3 7" xfId="262" xr:uid="{C63B175B-AD8E-42F1-983E-3EE93D31DEFB}"/>
    <cellStyle name="Normal 3 3 8" xfId="580" xr:uid="{9A23982C-6538-40A1-90E6-8D7B35515F47}"/>
    <cellStyle name="Normal 3 3 8 2" xfId="1791" xr:uid="{9E291855-5EB5-4708-8C4F-964F1695DE04}"/>
    <cellStyle name="Normal 3 3 8 2 2" xfId="4701" xr:uid="{76D23BDE-31FF-4F50-A2EB-3EEB25BF5374}"/>
    <cellStyle name="Normal 3 3 8 2 2 2" xfId="11960" xr:uid="{B1DCFDB0-A8BB-47F0-AB17-65E57254F7CE}"/>
    <cellStyle name="Normal 3 3 8 2 3" xfId="12987" xr:uid="{A6D647F7-356B-43D0-8B6B-8D4BA3D3A96E}"/>
    <cellStyle name="Normal 3 3 8 2 4" xfId="14724" xr:uid="{E28DD378-2668-462C-AAB6-830A7A8026E1}"/>
    <cellStyle name="Normal 3 3 8 2 5" xfId="10161" xr:uid="{05F8170A-47C8-4C03-919B-74020C4EB3DD}"/>
    <cellStyle name="Normal 3 3 8 3" xfId="2602" xr:uid="{29C4FA52-9B6A-45C9-83C7-C2A4EFFE60E0}"/>
    <cellStyle name="Normal 3 3 8 3 2" xfId="5507" xr:uid="{69E91985-324D-4B01-936A-792E55DCB5F6}"/>
    <cellStyle name="Normal 3 3 8 3 3" xfId="11553" xr:uid="{FF17EFC4-7EFD-4D3F-9BA3-9CAD67081388}"/>
    <cellStyle name="Normal 3 3 8 4" xfId="4006" xr:uid="{20550F12-769E-4C9F-B2B9-CE56CE845981}"/>
    <cellStyle name="Normal 3 3 8 4 2" xfId="12611" xr:uid="{BBF242AB-2140-43ED-941C-D9D3C054AA86}"/>
    <cellStyle name="Normal 3 3 8 5" xfId="7069" xr:uid="{AD00EAC3-E2E5-402A-845D-4916DABB22A5}"/>
    <cellStyle name="Normal 3 3 8 5 2" xfId="13606" xr:uid="{61130C84-C7C9-475B-8586-8F094D7C7BC5}"/>
    <cellStyle name="Normal 3 3 8 6" xfId="15512" xr:uid="{5F6DCBC6-D136-40DE-93B6-D8801E664FE4}"/>
    <cellStyle name="Normal 3 3 8 7" xfId="9304" xr:uid="{7F3F7BCE-24CC-408C-844B-627806872C91}"/>
    <cellStyle name="Normal 3 3 8 8" xfId="8590" xr:uid="{87C773EB-69EE-4F83-9D03-1CBFF53C77AD}"/>
    <cellStyle name="Normal 3 3 8 9" xfId="1401" xr:uid="{52A059AA-F669-4018-87F5-F3D551D3F1D2}"/>
    <cellStyle name="Normal 3 3 9" xfId="1148" xr:uid="{3AF6890A-1770-438D-8F14-56A74502EAB8}"/>
    <cellStyle name="Normal 3 3 9 2" xfId="4528" xr:uid="{3BD27F0A-5D5A-499B-8AA2-7050A02C3B37}"/>
    <cellStyle name="Normal 3 3 9 2 2" xfId="12154" xr:uid="{7A5946AC-5D77-4427-A856-304792ABCC78}"/>
    <cellStyle name="Normal 3 3 9 2 3" xfId="13180" xr:uid="{CE5D492C-5134-4364-9F77-2E6CCBB2F150}"/>
    <cellStyle name="Normal 3 3 9 2 4" xfId="14918" xr:uid="{C1FD54F1-5A0E-4062-97EE-58B6959F7250}"/>
    <cellStyle name="Normal 3 3 9 2 5" xfId="10697" xr:uid="{561E034E-19A3-492E-ABAD-07F4C076D002}"/>
    <cellStyle name="Normal 3 3 9 3" xfId="7444" xr:uid="{67387118-9CE6-4ACB-A73F-F1F67B1E2C3D}"/>
    <cellStyle name="Normal 3 3 9 3 2" xfId="11778" xr:uid="{1B0646EF-AE9D-4348-A87D-A226A48950C1}"/>
    <cellStyle name="Normal 3 3 9 4" xfId="12805" xr:uid="{69E2627F-45ED-4A01-8D39-FFB8D9086264}"/>
    <cellStyle name="Normal 3 3 9 5" xfId="14056" xr:uid="{5F18841D-8141-45C8-B305-0F9929C801B1}"/>
    <cellStyle name="Normal 3 3 9 6" xfId="15706" xr:uid="{2790E8AC-6430-4BAE-BD5F-3BDCAE63EEB3}"/>
    <cellStyle name="Normal 3 3 9 7" xfId="9822" xr:uid="{CA80F289-035C-48A3-BBFF-BF83D72E752D}"/>
    <cellStyle name="Normal 3 3 9 8" xfId="9074" xr:uid="{14130E7D-603A-4FB1-A8FA-F1607E71464E}"/>
    <cellStyle name="Normal 3 3 9 9" xfId="1617" xr:uid="{6868AE0F-349D-44E1-ADFF-ABB460F90817}"/>
    <cellStyle name="Normal 3 4" xfId="117" xr:uid="{3751C34F-DC60-4120-AA55-356CDE0A7FC8}"/>
    <cellStyle name="Normal 3 4 10" xfId="15355" xr:uid="{8CEF3431-890C-43CE-BB00-EF5B5E836693}"/>
    <cellStyle name="Normal 3 4 11" xfId="9121" xr:uid="{78A84F07-FE9E-449A-AD35-7C17BED3E87F}"/>
    <cellStyle name="Normal 3 4 12" xfId="8192" xr:uid="{C257AEEA-9197-4900-9C9A-380ED021CFDA}"/>
    <cellStyle name="Normal 3 4 13" xfId="1205" xr:uid="{118B0836-A6BD-4413-9FC6-FB70FD1F6D80}"/>
    <cellStyle name="Normal 3 4 2" xfId="426" xr:uid="{F88AEB64-9906-4B0B-859B-93FB700F43E8}"/>
    <cellStyle name="Normal 3 4 3" xfId="462" xr:uid="{A74814B0-73F8-4EF7-B1E2-B080B1173AAC}"/>
    <cellStyle name="Normal 3 4 4" xfId="264" xr:uid="{92DDBB7B-EFA8-4E51-9973-421B7BAC539A}"/>
    <cellStyle name="Normal 3 4 5" xfId="581" xr:uid="{CB09F5B2-0F96-45D9-AFBD-3F69E0B9DB71}"/>
    <cellStyle name="Normal 3 4 5 2" xfId="1792" xr:uid="{9D5D054F-47E0-4AED-85CD-D34FADBA99BC}"/>
    <cellStyle name="Normal 3 4 5 2 2" xfId="4702" xr:uid="{F61FEFC8-BCC1-4AB3-89D5-ED6E77144F0C}"/>
    <cellStyle name="Normal 3 4 5 2 2 2" xfId="11961" xr:uid="{653FE0CC-17E2-49A2-965A-03780A1B5ED1}"/>
    <cellStyle name="Normal 3 4 5 2 3" xfId="12988" xr:uid="{40019CD1-BF14-4A31-8312-130E6C262B75}"/>
    <cellStyle name="Normal 3 4 5 2 4" xfId="14725" xr:uid="{F68DF9B5-4A4F-4045-A437-4148688A052A}"/>
    <cellStyle name="Normal 3 4 5 2 5" xfId="10162" xr:uid="{1ADFADDB-D24C-4A03-80EF-6D271D296981}"/>
    <cellStyle name="Normal 3 4 5 3" xfId="2603" xr:uid="{921ECD49-BA99-4961-B1D8-266B4075DEB0}"/>
    <cellStyle name="Normal 3 4 5 3 2" xfId="5508" xr:uid="{32E95A29-2EB7-4E63-A388-F6092D4FBE74}"/>
    <cellStyle name="Normal 3 4 5 3 3" xfId="11554" xr:uid="{FECAB558-7817-4E1A-A357-4DEB162757A5}"/>
    <cellStyle name="Normal 3 4 5 4" xfId="4007" xr:uid="{F5B2E3F3-973E-4B52-8A42-41108B597E57}"/>
    <cellStyle name="Normal 3 4 5 4 2" xfId="12612" xr:uid="{E6BF674B-64EA-4F84-B768-DB1CFEC48304}"/>
    <cellStyle name="Normal 3 4 5 5" xfId="7070" xr:uid="{8B24DF6D-F81D-4A3A-BEB0-C7C9E4E8AF71}"/>
    <cellStyle name="Normal 3 4 5 5 2" xfId="13607" xr:uid="{EF208824-D4F2-42A5-9A77-D473F4C4B553}"/>
    <cellStyle name="Normal 3 4 5 6" xfId="15513" xr:uid="{7C6525F9-23AF-4B80-AE81-43872BEC8FA7}"/>
    <cellStyle name="Normal 3 4 5 7" xfId="9305" xr:uid="{31732D0D-EE0B-4AF7-A789-026CC0762521}"/>
    <cellStyle name="Normal 3 4 5 8" xfId="8591" xr:uid="{FCF666C3-96CE-4CC6-ADAB-D5564CF87C4F}"/>
    <cellStyle name="Normal 3 4 5 9" xfId="1402" xr:uid="{693D5132-94E2-4B25-AE59-3709192963D2}"/>
    <cellStyle name="Normal 3 4 6" xfId="1618" xr:uid="{C4BCEB85-DB12-41B4-A3C8-3583A2FF5E0A}"/>
    <cellStyle name="Normal 3 4 6 2" xfId="4529" xr:uid="{07F9ABE5-3B99-457B-89E8-EE80C0672B55}"/>
    <cellStyle name="Normal 3 4 6 2 2" xfId="11804" xr:uid="{EA96F38E-3229-4B22-B7B4-FF5C48137EFB}"/>
    <cellStyle name="Normal 3 4 6 3" xfId="12831" xr:uid="{5604A148-B039-4492-A03D-DA3188D08235}"/>
    <cellStyle name="Normal 3 4 6 4" xfId="14565" xr:uid="{8306A8A4-4477-493C-8005-5332C61E1EB1}"/>
    <cellStyle name="Normal 3 4 6 5" xfId="9870" xr:uid="{0B93346F-03D6-4641-B7F7-64077309C46B}"/>
    <cellStyle name="Normal 3 4 7" xfId="2301" xr:uid="{BE5E4B30-2670-4361-931F-9897CAC0B991}"/>
    <cellStyle name="Normal 3 4 7 2" xfId="5206" xr:uid="{A7A7EDDC-9B18-409A-A3C6-C526549DBC25}"/>
    <cellStyle name="Normal 3 4 7 3" xfId="11349" xr:uid="{EE00DA5E-12E1-4F42-8115-BCE39B487940}"/>
    <cellStyle name="Normal 3 4 8" xfId="3804" xr:uid="{0CBA2D57-9EF7-4458-AD7E-71D39F8818B5}"/>
    <cellStyle name="Normal 3 4 8 2" xfId="12454" xr:uid="{2BFE221F-02B2-409E-8AA7-BB4CF4B3118C}"/>
    <cellStyle name="Normal 3 4 9" xfId="6740" xr:uid="{E08C8511-3B2C-4DF0-8E7F-AB94120A1182}"/>
    <cellStyle name="Normal 3 4 9 2" xfId="13239" xr:uid="{881596BE-0A3B-4EFD-A72D-756FEAA78EB3}"/>
    <cellStyle name="Normal 3 5" xfId="118" xr:uid="{AAC8A081-8A28-4BD8-8563-8DAFB8C24602}"/>
    <cellStyle name="Normal 3 5 10" xfId="8193" xr:uid="{4B65B09B-53A6-4DB7-95B0-C114D1D0857B}"/>
    <cellStyle name="Normal 3 5 11" xfId="1206" xr:uid="{B59DDFDC-3AB9-4F57-A0DE-6BAB09B38821}"/>
    <cellStyle name="Normal 3 5 2" xfId="265" xr:uid="{1931B4DE-0E17-4F5A-AE91-8126E4C79E03}"/>
    <cellStyle name="Normal 3 5 2 2" xfId="9966" xr:uid="{F1D9F191-4E78-462F-8ED8-7117FFD3A576}"/>
    <cellStyle name="Normal 3 5 2 3" xfId="9181" xr:uid="{F991BFD7-E323-4819-9A99-19DE1F9EDFF0}"/>
    <cellStyle name="Normal 3 5 3" xfId="582" xr:uid="{91D5D496-D743-4304-BE76-2F330ECA285B}"/>
    <cellStyle name="Normal 3 5 3 2" xfId="1793" xr:uid="{08F6B144-017A-477A-B73A-C4E6005F2787}"/>
    <cellStyle name="Normal 3 5 3 2 2" xfId="4703" xr:uid="{94BB1660-C575-4566-A905-35B8678C1ED0}"/>
    <cellStyle name="Normal 3 5 3 2 2 2" xfId="11962" xr:uid="{39E8B5EC-EAEA-48FD-8FB8-05E15902D526}"/>
    <cellStyle name="Normal 3 5 3 2 3" xfId="12989" xr:uid="{62D0E84E-9E64-4C82-9BD5-775B96684320}"/>
    <cellStyle name="Normal 3 5 3 2 4" xfId="14726" xr:uid="{87A76B90-CCA7-44AE-BC6A-E7F17D8FD897}"/>
    <cellStyle name="Normal 3 5 3 2 5" xfId="10163" xr:uid="{5A775BAE-E4D1-4BB8-B38A-36B40931A336}"/>
    <cellStyle name="Normal 3 5 3 3" xfId="2604" xr:uid="{DB0B3212-DA93-4BAF-B17E-9B3F961CBCAE}"/>
    <cellStyle name="Normal 3 5 3 3 2" xfId="5509" xr:uid="{B7F8581C-1AF0-4A2C-AECD-0927E0E1E369}"/>
    <cellStyle name="Normal 3 5 3 3 3" xfId="11555" xr:uid="{64CAA2BC-70C9-4639-AB53-C8F11145F422}"/>
    <cellStyle name="Normal 3 5 3 4" xfId="4008" xr:uid="{AD3818D0-406A-427E-9A87-A45CF7E27C89}"/>
    <cellStyle name="Normal 3 5 3 4 2" xfId="12613" xr:uid="{738EB32E-D96C-4107-B295-78EAA9AD9096}"/>
    <cellStyle name="Normal 3 5 3 5" xfId="7071" xr:uid="{B3F5E312-36DA-4527-87C7-2155F219B520}"/>
    <cellStyle name="Normal 3 5 3 5 2" xfId="13608" xr:uid="{A0E35034-F08A-41B1-8CA3-5559C817CA2C}"/>
    <cellStyle name="Normal 3 5 3 6" xfId="15514" xr:uid="{730FD776-FD85-4D79-9641-CBC1E41CF41F}"/>
    <cellStyle name="Normal 3 5 3 7" xfId="9306" xr:uid="{2B334736-1252-427F-A12C-EB1EE0EF9FEE}"/>
    <cellStyle name="Normal 3 5 3 8" xfId="8592" xr:uid="{B865CF4C-36FE-4484-B38E-0B1581206830}"/>
    <cellStyle name="Normal 3 5 3 9" xfId="1403" xr:uid="{3525C496-D0D4-49C6-BF43-24CB6D7A4FDB}"/>
    <cellStyle name="Normal 3 5 4" xfId="1619" xr:uid="{FA734BB9-EC2D-4FE2-9165-5F933C58A952}"/>
    <cellStyle name="Normal 3 5 4 2" xfId="4530" xr:uid="{C92459E8-B23C-427D-9093-EA0089498609}"/>
    <cellStyle name="Normal 3 5 4 2 2" xfId="11805" xr:uid="{C1F8B1D8-188A-4A6F-BFED-F45805E253AF}"/>
    <cellStyle name="Normal 3 5 4 3" xfId="12832" xr:uid="{EF97109E-D762-422C-8D0A-A37432CB8772}"/>
    <cellStyle name="Normal 3 5 4 4" xfId="14566" xr:uid="{5DB550B7-177B-4F45-830D-1E37C984BBA9}"/>
    <cellStyle name="Normal 3 5 4 5" xfId="9871" xr:uid="{25AF8A9A-8AC7-4746-BC2D-29A6C6ECE547}"/>
    <cellStyle name="Normal 3 5 5" xfId="2302" xr:uid="{6DD2DCF7-0A74-491E-BBEC-99B4B2144BA8}"/>
    <cellStyle name="Normal 3 5 5 2" xfId="5207" xr:uid="{0FC5DE34-5D7E-4324-A181-534183756FC9}"/>
    <cellStyle name="Normal 3 5 5 3" xfId="11350" xr:uid="{DFAD7EED-D090-4028-ADB5-D38CC56431E6}"/>
    <cellStyle name="Normal 3 5 6" xfId="3805" xr:uid="{EAC261FD-FDC1-427A-B340-A483D3E6D639}"/>
    <cellStyle name="Normal 3 5 6 2" xfId="12455" xr:uid="{2D09E61B-4AD7-4BA1-95DC-839BD117D9B9}"/>
    <cellStyle name="Normal 3 5 7" xfId="6741" xr:uid="{753D5974-F07F-4603-80A9-8510C48775E4}"/>
    <cellStyle name="Normal 3 5 7 2" xfId="13240" xr:uid="{66693012-CCBA-4262-95F8-545A4537D670}"/>
    <cellStyle name="Normal 3 5 8" xfId="15356" xr:uid="{CA7014DE-FEBD-4B4B-B155-AAEA95A3E7CB}"/>
    <cellStyle name="Normal 3 5 9" xfId="9122" xr:uid="{1AEAE294-30A5-4481-A801-A3A02824EB6E}"/>
    <cellStyle name="Normal 3 6" xfId="119" xr:uid="{3FA06325-7A0E-4FBC-9DBC-4A80F5B2401E}"/>
    <cellStyle name="Normal 3 6 10" xfId="8194" xr:uid="{C8B12122-061A-44A2-BA60-C28EBEB157C2}"/>
    <cellStyle name="Normal 3 6 11" xfId="1207" xr:uid="{221284F4-60D0-49A5-93D5-6981BF2DB3AE}"/>
    <cellStyle name="Normal 3 6 2" xfId="331" xr:uid="{6417AABD-015A-44AF-8179-168EEAA0A6A2}"/>
    <cellStyle name="Normal 3 6 2 2" xfId="1167" xr:uid="{6E6776E1-02FC-4837-B8A9-8B39B6CD990D}"/>
    <cellStyle name="Normal 3 6 3" xfId="583" xr:uid="{F7B31F90-84F5-46D9-A0F0-85DA65DD2CD1}"/>
    <cellStyle name="Normal 3 6 3 2" xfId="1794" xr:uid="{1D48284B-F66A-462F-A089-590A4D3A7ADB}"/>
    <cellStyle name="Normal 3 6 3 2 2" xfId="4704" xr:uid="{DA35756A-0344-4086-9C02-73EAC3951BEF}"/>
    <cellStyle name="Normal 3 6 3 2 2 2" xfId="11963" xr:uid="{970EFF6F-ACDE-49C6-A1DC-5EA11B4EA870}"/>
    <cellStyle name="Normal 3 6 3 2 3" xfId="12990" xr:uid="{06CDDBD1-ECCC-43D5-A729-9587FD64E6D5}"/>
    <cellStyle name="Normal 3 6 3 2 4" xfId="14727" xr:uid="{2CFB50A9-B98B-4F32-8B60-38FF7C160D8F}"/>
    <cellStyle name="Normal 3 6 3 2 5" xfId="10164" xr:uid="{06E4F509-1189-4B76-8DCE-3DC335E7A56F}"/>
    <cellStyle name="Normal 3 6 3 3" xfId="2605" xr:uid="{A9D064A9-047B-4211-B497-A24A301E28C8}"/>
    <cellStyle name="Normal 3 6 3 3 2" xfId="5510" xr:uid="{48FB698C-FAFA-4079-B259-F2C4664FE6C8}"/>
    <cellStyle name="Normal 3 6 3 3 3" xfId="11556" xr:uid="{B5E4F4FC-6980-4723-9909-8CB1B4628A4F}"/>
    <cellStyle name="Normal 3 6 3 4" xfId="4009" xr:uid="{402633F2-CE7E-4358-837D-4B130F4E2630}"/>
    <cellStyle name="Normal 3 6 3 4 2" xfId="12614" xr:uid="{E8EE3278-03CA-4F0B-9426-65B2B5DCFB88}"/>
    <cellStyle name="Normal 3 6 3 5" xfId="7072" xr:uid="{5ECDC365-7909-47FB-ACC6-241C60A8208F}"/>
    <cellStyle name="Normal 3 6 3 5 2" xfId="13609" xr:uid="{122EE990-1C59-46AB-9083-9B42D7C29FE9}"/>
    <cellStyle name="Normal 3 6 3 6" xfId="15515" xr:uid="{304652B3-821D-46D7-8C47-FC8FEC59A594}"/>
    <cellStyle name="Normal 3 6 3 7" xfId="9307" xr:uid="{51A1D5CA-3ED1-4426-A547-80D841A07731}"/>
    <cellStyle name="Normal 3 6 3 8" xfId="8593" xr:uid="{3082C8E1-535B-4258-88E9-528229A77D0B}"/>
    <cellStyle name="Normal 3 6 3 9" xfId="1404" xr:uid="{2A5803EA-60CB-4422-9F79-0C2F2B1E2260}"/>
    <cellStyle name="Normal 3 6 4" xfId="1620" xr:uid="{328303D0-8757-42A2-A738-BB4E7C19F316}"/>
    <cellStyle name="Normal 3 6 4 2" xfId="4531" xr:uid="{8D7A6005-BCC4-4492-91A6-D5D380F22F1A}"/>
    <cellStyle name="Normal 3 6 4 2 2" xfId="11806" xr:uid="{1ACE7143-1C4B-4938-B8CC-11730871359E}"/>
    <cellStyle name="Normal 3 6 4 3" xfId="12833" xr:uid="{0A48A2B3-5235-4933-AD69-0BB84CACF27B}"/>
    <cellStyle name="Normal 3 6 4 4" xfId="14567" xr:uid="{685BAD9C-E47D-4B8A-9CB5-93F6DAA9940F}"/>
    <cellStyle name="Normal 3 6 4 5" xfId="9872" xr:uid="{A2B072EB-CAF2-4966-AA51-C3302E728D78}"/>
    <cellStyle name="Normal 3 6 5" xfId="2303" xr:uid="{F96418D5-922C-4A52-B4A3-9F8619DC32C0}"/>
    <cellStyle name="Normal 3 6 5 2" xfId="5208" xr:uid="{3484DC79-3159-4147-9F25-4056CC721D09}"/>
    <cellStyle name="Normal 3 6 5 3" xfId="11351" xr:uid="{C5D58C1A-B858-4B46-9546-D8A266947DBD}"/>
    <cellStyle name="Normal 3 6 6" xfId="3806" xr:uid="{F9C7894D-D672-438F-8EF3-9044EEE36AC8}"/>
    <cellStyle name="Normal 3 6 6 2" xfId="12456" xr:uid="{4717EEC5-C405-495D-A94A-2A7128020DD7}"/>
    <cellStyle name="Normal 3 6 7" xfId="6742" xr:uid="{842F8DAF-9889-43F9-98C3-792C0656280F}"/>
    <cellStyle name="Normal 3 6 7 2" xfId="13241" xr:uid="{4E8D6E17-8AB7-4482-A6B1-3BECA644637B}"/>
    <cellStyle name="Normal 3 6 8" xfId="15357" xr:uid="{3A4D4772-70C9-4EE2-864E-ECB320158209}"/>
    <cellStyle name="Normal 3 6 9" xfId="9123" xr:uid="{583B3568-9BFD-4CCA-AFE6-444F84E6D4D3}"/>
    <cellStyle name="Normal 3 7" xfId="120" xr:uid="{7FD33183-ADB7-439D-89AE-4A4CE125BB91}"/>
    <cellStyle name="Normal 3 7 10" xfId="9124" xr:uid="{134F26B1-A923-485D-A435-B96A73ECE96A}"/>
    <cellStyle name="Normal 3 7 11" xfId="8195" xr:uid="{966294E5-D21D-4F12-8A88-CC92859CCFF5}"/>
    <cellStyle name="Normal 3 7 12" xfId="1208" xr:uid="{122143F5-6D6D-4E01-98FE-4E8D863E3E9D}"/>
    <cellStyle name="Normal 3 7 2" xfId="487" xr:uid="{68398CD2-439B-42A5-ADCB-68141C02AEEB}"/>
    <cellStyle name="Normal 3 7 2 10" xfId="1339" xr:uid="{F7535627-F72A-4C94-AA40-03DA5AB01AD5}"/>
    <cellStyle name="Normal 3 7 2 2" xfId="724" xr:uid="{6EBC3B73-A636-4CAA-96E0-6E825A2AE71E}"/>
    <cellStyle name="Normal 3 7 2 2 2" xfId="1924" xr:uid="{077EC365-46FF-4409-B895-B4F167C9BB0D}"/>
    <cellStyle name="Normal 3 7 2 2 2 2" xfId="4834" xr:uid="{4F790DF3-00E3-4CBA-850D-5C4E77311043}"/>
    <cellStyle name="Normal 3 7 2 2 2 2 2" xfId="12055" xr:uid="{0283D120-9CFE-4642-8B66-35DBA8B6ECCE}"/>
    <cellStyle name="Normal 3 7 2 2 2 3" xfId="13082" xr:uid="{93584E35-82F1-4C0D-8A26-65455B1E7410}"/>
    <cellStyle name="Normal 3 7 2 2 2 4" xfId="14819" xr:uid="{8566A068-75EF-4DD7-8790-E71DBD9EBF07}"/>
    <cellStyle name="Normal 3 7 2 2 2 5" xfId="10300" xr:uid="{EAD4035D-8B68-4B39-9835-BB7BB5625565}"/>
    <cellStyle name="Normal 3 7 2 2 3" xfId="2718" xr:uid="{F4373912-6AF3-4CC0-BD07-086AF6CBAFA6}"/>
    <cellStyle name="Normal 3 7 2 2 3 2" xfId="5623" xr:uid="{29BCC75B-A11B-48AE-9D5B-E2ACC7D75031}"/>
    <cellStyle name="Normal 3 7 2 2 3 3" xfId="11651" xr:uid="{E97CBEEE-0F96-464A-8561-7795C5F5696F}"/>
    <cellStyle name="Normal 3 7 2 2 4" xfId="4146" xr:uid="{B677F588-06E3-42F4-ACC0-06BEB7B1AD91}"/>
    <cellStyle name="Normal 3 7 2 2 4 2" xfId="12706" xr:uid="{4ABE3754-728A-4CDA-AEE4-18B7BEF74351}"/>
    <cellStyle name="Normal 3 7 2 2 5" xfId="7186" xr:uid="{495A484C-049B-4B67-883A-6F10767F64FC}"/>
    <cellStyle name="Normal 3 7 2 2 5 2" xfId="13735" xr:uid="{C00A1AC2-5C8E-4850-8AC8-2AFE98CA34B7}"/>
    <cellStyle name="Normal 3 7 2 2 6" xfId="15607" xr:uid="{8952E0F3-E96C-44AF-A04C-C9770DAC3DF6}"/>
    <cellStyle name="Normal 3 7 2 2 7" xfId="9440" xr:uid="{C9923555-B39D-43E3-9F50-447FDD8297E6}"/>
    <cellStyle name="Normal 3 7 2 2 8" xfId="8727" xr:uid="{63404899-1548-4E6F-9DE5-5FDE4E247487}"/>
    <cellStyle name="Normal 3 7 2 2 9" xfId="1499" xr:uid="{1165ABCB-AA64-403E-871D-076FE1FAE9B8}"/>
    <cellStyle name="Normal 3 7 2 3" xfId="1716" xr:uid="{CC382121-822B-48A7-8414-CAFA7C5A553C}"/>
    <cellStyle name="Normal 3 7 2 3 2" xfId="4627" xr:uid="{EA614872-745C-4DE9-B5C9-E8463F9B37B1}"/>
    <cellStyle name="Normal 3 7 2 3 2 2" xfId="11898" xr:uid="{3A445BA6-CE71-4D8F-915E-930651449112}"/>
    <cellStyle name="Normal 3 7 2 3 3" xfId="12925" xr:uid="{FC91F913-E8DC-4BD5-9DAC-EA765BF16AE8}"/>
    <cellStyle name="Normal 3 7 2 3 4" xfId="14662" xr:uid="{7AC8EAEF-FB0F-41D0-AACA-493A24E20C3F}"/>
    <cellStyle name="Normal 3 7 2 3 5" xfId="10074" xr:uid="{EA0BE05D-F889-4E50-B804-18B0548A12DE}"/>
    <cellStyle name="Normal 3 7 2 4" xfId="2526" xr:uid="{5C19C170-FFA4-4A09-A287-A90393E96815}"/>
    <cellStyle name="Normal 3 7 2 4 2" xfId="5431" xr:uid="{50CE9011-4C2E-4C72-9BD5-0D65ED6E01EF}"/>
    <cellStyle name="Normal 3 7 2 4 3" xfId="11490" xr:uid="{23987EA5-E147-4D2F-A837-75DC23BFC203}"/>
    <cellStyle name="Normal 3 7 2 5" xfId="3920" xr:uid="{7FFFFACF-1F68-4278-9413-1310A6C85978}"/>
    <cellStyle name="Normal 3 7 2 5 2" xfId="12549" xr:uid="{5ABBA44C-DB5F-4EA7-BD78-043386CF0953}"/>
    <cellStyle name="Normal 3 7 2 6" xfId="6985" xr:uid="{9497CB7E-946E-4456-9443-21B7D4D79E71}"/>
    <cellStyle name="Normal 3 7 2 6 2" xfId="13524" xr:uid="{1B48949A-FF2C-45F1-A8B5-5545B93E2198}"/>
    <cellStyle name="Normal 3 7 2 7" xfId="15450" xr:uid="{60816C33-74B5-4B4C-A835-1A05EBD26869}"/>
    <cellStyle name="Normal 3 7 2 8" xfId="9229" xr:uid="{83CAEE33-078F-4DD9-95F8-DA68C1CDDE24}"/>
    <cellStyle name="Normal 3 7 2 9" xfId="8504" xr:uid="{B8C00CF5-1B32-4F03-A038-B8D0BB414AD4}"/>
    <cellStyle name="Normal 3 7 3" xfId="407" xr:uid="{4A92917F-0CE6-4829-A61A-2CDB5C6F3C20}"/>
    <cellStyle name="Normal 3 7 4" xfId="584" xr:uid="{C58D10F3-095F-40C4-8727-E26B23034AFE}"/>
    <cellStyle name="Normal 3 7 4 2" xfId="1795" xr:uid="{F87054DD-A9FA-40D3-BF12-210F268E06EF}"/>
    <cellStyle name="Normal 3 7 4 2 2" xfId="4705" xr:uid="{72BA64D7-B7F8-48F0-BA9E-3A1E9AAD57C8}"/>
    <cellStyle name="Normal 3 7 4 2 2 2" xfId="11964" xr:uid="{AC561B1E-2BB6-4F0A-ABE1-F2CC9484AF46}"/>
    <cellStyle name="Normal 3 7 4 2 3" xfId="12991" xr:uid="{BE1B76B5-E8B8-44CA-A2EC-CDC9340A70FF}"/>
    <cellStyle name="Normal 3 7 4 2 4" xfId="14728" xr:uid="{90FB478F-3953-4785-9F3F-4DC1CA394067}"/>
    <cellStyle name="Normal 3 7 4 2 5" xfId="10165" xr:uid="{D71688BF-8E2D-443F-A1E3-DC70A34DAB20}"/>
    <cellStyle name="Normal 3 7 4 3" xfId="2606" xr:uid="{D2742DF4-7E5B-48B4-9C84-E50B4DCF2807}"/>
    <cellStyle name="Normal 3 7 4 3 2" xfId="5511" xr:uid="{3359841D-6519-42A4-99D1-C368B2C10B7D}"/>
    <cellStyle name="Normal 3 7 4 3 3" xfId="11557" xr:uid="{7802FD19-2006-460B-9EB6-2EC761634585}"/>
    <cellStyle name="Normal 3 7 4 4" xfId="4010" xr:uid="{0F851F1C-CDEC-4E12-9314-5B164D313727}"/>
    <cellStyle name="Normal 3 7 4 4 2" xfId="12615" xr:uid="{3EE70A52-F459-4D4C-886D-C8E245862B5F}"/>
    <cellStyle name="Normal 3 7 4 5" xfId="7073" xr:uid="{5A11B0DC-65E6-450E-A3EC-AB05C4592A7F}"/>
    <cellStyle name="Normal 3 7 4 5 2" xfId="13610" xr:uid="{F49002DD-4A0A-482E-B641-F12EB5683100}"/>
    <cellStyle name="Normal 3 7 4 6" xfId="15516" xr:uid="{B5021ED0-88F7-4C4F-9D67-80AC26FBED6B}"/>
    <cellStyle name="Normal 3 7 4 7" xfId="9308" xr:uid="{57C77788-A541-4928-BCF5-60F8997AF01B}"/>
    <cellStyle name="Normal 3 7 4 8" xfId="8594" xr:uid="{FA8CB9B8-A1CE-4275-A553-0BF0EB0333FB}"/>
    <cellStyle name="Normal 3 7 4 9" xfId="1405" xr:uid="{4EECDE46-4548-456E-8FA1-9D31302DD951}"/>
    <cellStyle name="Normal 3 7 5" xfId="1621" xr:uid="{E1085212-2CB8-447D-A658-38CBB436D276}"/>
    <cellStyle name="Normal 3 7 5 2" xfId="4532" xr:uid="{1D893CB9-D714-44E5-889E-FDE6A03BBAD7}"/>
    <cellStyle name="Normal 3 7 5 2 2" xfId="11807" xr:uid="{61A5A119-DE02-4421-9487-D01CD8C0DEB6}"/>
    <cellStyle name="Normal 3 7 5 3" xfId="12834" xr:uid="{58104E29-3535-4F4A-8972-CEE8A102BB68}"/>
    <cellStyle name="Normal 3 7 5 4" xfId="14568" xr:uid="{C2DB2D48-FC64-4FE8-ADE7-F84A7A21FE78}"/>
    <cellStyle name="Normal 3 7 5 5" xfId="9873" xr:uid="{C70F7864-2987-4F08-9B42-933C85F70581}"/>
    <cellStyle name="Normal 3 7 6" xfId="2304" xr:uid="{90398E3A-C499-4C8A-B4F4-FC615DD29D6F}"/>
    <cellStyle name="Normal 3 7 6 2" xfId="5209" xr:uid="{F0CCFE2C-D0CE-481D-9E17-A5C704EFD1EE}"/>
    <cellStyle name="Normal 3 7 6 3" xfId="11352" xr:uid="{2CED00C3-80D2-4CEB-853D-6A8CAA971331}"/>
    <cellStyle name="Normal 3 7 7" xfId="3807" xr:uid="{804A1031-283E-4E65-9F11-641C1C015D99}"/>
    <cellStyle name="Normal 3 7 7 2" xfId="12457" xr:uid="{540A9F3E-27AC-414B-95BC-9EE788594DD9}"/>
    <cellStyle name="Normal 3 7 8" xfId="6743" xr:uid="{8A7B8592-D6F0-4366-8977-3E4539CBB077}"/>
    <cellStyle name="Normal 3 7 8 2" xfId="13242" xr:uid="{C17CA229-59CA-43DD-9C9A-23ED2CE69AE4}"/>
    <cellStyle name="Normal 3 7 9" xfId="15358" xr:uid="{20CE0CC8-4A19-4C1A-A7CD-CACD20C49CA2}"/>
    <cellStyle name="Normal 3 8" xfId="121" xr:uid="{2498CC5F-5D6B-4F57-95BD-58CFBBCAE1C8}"/>
    <cellStyle name="Normal 3 8 10" xfId="8196" xr:uid="{1C894C79-76F3-4054-9914-5EE1FD35C172}"/>
    <cellStyle name="Normal 3 8 11" xfId="1209" xr:uid="{2C0BE02C-0DEF-4CD5-B446-3CDB886E4234}"/>
    <cellStyle name="Normal 3 8 2" xfId="444" xr:uid="{902F1816-727C-4C42-A95A-F6BA474B9C2C}"/>
    <cellStyle name="Normal 3 8 3" xfId="585" xr:uid="{5D60616A-4D0C-4DB8-8891-036F4B09D49B}"/>
    <cellStyle name="Normal 3 8 3 2" xfId="1796" xr:uid="{8208C6D2-7164-4ED4-90EF-ED32557A6900}"/>
    <cellStyle name="Normal 3 8 3 2 2" xfId="4706" xr:uid="{744FC11C-502F-4109-BF83-393ED28C1BC7}"/>
    <cellStyle name="Normal 3 8 3 2 2 2" xfId="11965" xr:uid="{46ACE116-937F-40AE-9C4E-FB5E4A8E0ACA}"/>
    <cellStyle name="Normal 3 8 3 2 3" xfId="12992" xr:uid="{F24F976D-D9F2-49B1-8C49-6C995BD4FBEF}"/>
    <cellStyle name="Normal 3 8 3 2 4" xfId="14729" xr:uid="{F99CA261-E83A-4DFF-9E9D-8D50042ED6D5}"/>
    <cellStyle name="Normal 3 8 3 2 5" xfId="10166" xr:uid="{F3FF6536-4C83-473A-8A82-7CB1DBA4F7C8}"/>
    <cellStyle name="Normal 3 8 3 3" xfId="2607" xr:uid="{BD369F84-C3CC-444C-9865-1F36C40B87C2}"/>
    <cellStyle name="Normal 3 8 3 3 2" xfId="5512" xr:uid="{3DF9BD55-83F0-452E-9914-6D65DE09E83B}"/>
    <cellStyle name="Normal 3 8 3 3 3" xfId="11558" xr:uid="{11B213F6-F435-4E3E-8E9B-5ABDF0DD7C1A}"/>
    <cellStyle name="Normal 3 8 3 4" xfId="4011" xr:uid="{97BDDA9F-7CAE-4A23-826A-309D65ED27A4}"/>
    <cellStyle name="Normal 3 8 3 4 2" xfId="12616" xr:uid="{10A63662-27F4-4E93-95C8-F1664C4CF179}"/>
    <cellStyle name="Normal 3 8 3 5" xfId="7074" xr:uid="{ABC8FDDA-9B82-455D-B535-0BFAD5FF12DE}"/>
    <cellStyle name="Normal 3 8 3 5 2" xfId="13611" xr:uid="{7F9FCD3E-A187-437D-B868-C623F2321B3C}"/>
    <cellStyle name="Normal 3 8 3 6" xfId="15517" xr:uid="{D324D709-BA51-4374-BECD-EE892A0F9969}"/>
    <cellStyle name="Normal 3 8 3 7" xfId="9309" xr:uid="{8F03AC1D-3C9C-4698-8433-B75172B6DFE8}"/>
    <cellStyle name="Normal 3 8 3 8" xfId="8595" xr:uid="{80B78652-1110-421F-8730-B4BC833B7657}"/>
    <cellStyle name="Normal 3 8 3 9" xfId="1406" xr:uid="{342E1000-B877-4AC2-9BFD-973B92E592FB}"/>
    <cellStyle name="Normal 3 8 4" xfId="1622" xr:uid="{C1A1B143-3B29-4366-96AB-D21D8F427B0B}"/>
    <cellStyle name="Normal 3 8 4 2" xfId="4533" xr:uid="{5022C89F-63C9-413D-867E-8DFE74DDDC4E}"/>
    <cellStyle name="Normal 3 8 4 2 2" xfId="11808" xr:uid="{9D1714BF-97F9-4632-9FC0-DA902BD1778B}"/>
    <cellStyle name="Normal 3 8 4 3" xfId="12835" xr:uid="{06696443-83BB-4E6B-814C-17894662ED3B}"/>
    <cellStyle name="Normal 3 8 4 4" xfId="14569" xr:uid="{DCB39659-EC92-4762-B2F3-ADA0B1E556D9}"/>
    <cellStyle name="Normal 3 8 4 5" xfId="9874" xr:uid="{ACA50492-16EE-42A2-A208-2DBE9C64E6D2}"/>
    <cellStyle name="Normal 3 8 5" xfId="2305" xr:uid="{E262E6E7-0A77-499B-B455-24998B76B3C3}"/>
    <cellStyle name="Normal 3 8 5 2" xfId="5210" xr:uid="{44FE0096-38F5-4040-85A4-3DBFC282A9B3}"/>
    <cellStyle name="Normal 3 8 5 3" xfId="11353" xr:uid="{8C0700EC-FD21-463E-BF9E-C2CCC8DB82A1}"/>
    <cellStyle name="Normal 3 8 6" xfId="3808" xr:uid="{254A1EA6-A7DE-4F04-BA6E-1922B4A80EF6}"/>
    <cellStyle name="Normal 3 8 6 2" xfId="12458" xr:uid="{F9D9083C-7864-4948-A090-AA477A6D1931}"/>
    <cellStyle name="Normal 3 8 7" xfId="6744" xr:uid="{D9507359-2610-4921-961F-40F48A4054F8}"/>
    <cellStyle name="Normal 3 8 7 2" xfId="13243" xr:uid="{2ABE6975-F970-473E-ABDE-BFEF1DEEA7B5}"/>
    <cellStyle name="Normal 3 8 8" xfId="15359" xr:uid="{67BC1844-2AB3-41C2-9817-F3F6D3EA8AF6}"/>
    <cellStyle name="Normal 3 8 9" xfId="9125" xr:uid="{31E3AC78-7E4F-4C21-BBEA-98845747A04E}"/>
    <cellStyle name="Normal 3 9" xfId="122" xr:uid="{AF4E31B3-DD72-42B7-B431-589D0CEA068C}"/>
    <cellStyle name="Normal 3 9 10" xfId="1210" xr:uid="{0D3F83C9-8D40-48F2-B0FD-6E0F7C82FDF2}"/>
    <cellStyle name="Normal 3 9 2" xfId="586" xr:uid="{79298ACD-BCC9-480E-BEEF-FC0545157887}"/>
    <cellStyle name="Normal 3 9 2 2" xfId="1797" xr:uid="{0E968625-BEBB-420D-9536-462AEAEE6EB8}"/>
    <cellStyle name="Normal 3 9 2 2 2" xfId="4707" xr:uid="{8E1873BC-8F7D-4320-AAC1-474A0E3A4300}"/>
    <cellStyle name="Normal 3 9 2 2 2 2" xfId="11966" xr:uid="{B6A6EB92-A423-4279-AB56-587B69A88975}"/>
    <cellStyle name="Normal 3 9 2 2 3" xfId="12993" xr:uid="{BB836DE0-04A3-47D0-ACD9-7EB25FF56E9C}"/>
    <cellStyle name="Normal 3 9 2 2 4" xfId="14730" xr:uid="{72A042C5-9E1E-43AF-9738-AE6C1256886A}"/>
    <cellStyle name="Normal 3 9 2 2 5" xfId="10167" xr:uid="{DE7E3448-2622-46EC-9B8B-F30C69CE237C}"/>
    <cellStyle name="Normal 3 9 2 3" xfId="2608" xr:uid="{16CB8FC6-645B-4105-A361-F058EAC4114E}"/>
    <cellStyle name="Normal 3 9 2 3 2" xfId="5513" xr:uid="{2731EF01-A984-41FC-9A7E-8632FB2331F8}"/>
    <cellStyle name="Normal 3 9 2 3 3" xfId="11559" xr:uid="{2A45256E-003D-47E8-A40F-0C9B822E9085}"/>
    <cellStyle name="Normal 3 9 2 4" xfId="4012" xr:uid="{928EA1BA-0DD0-4FDF-BDA6-C401D159CD70}"/>
    <cellStyle name="Normal 3 9 2 4 2" xfId="12617" xr:uid="{9754CA9F-3ECC-414F-8F7A-4DB646E1CF5D}"/>
    <cellStyle name="Normal 3 9 2 5" xfId="7075" xr:uid="{9A249238-2226-421B-8C1F-A4AFB417A301}"/>
    <cellStyle name="Normal 3 9 2 5 2" xfId="13612" xr:uid="{5CA92DB2-D93A-4031-9A59-E6DBBDB3FEC9}"/>
    <cellStyle name="Normal 3 9 2 6" xfId="15518" xr:uid="{522722C5-6073-45E0-8645-0948BF48A77C}"/>
    <cellStyle name="Normal 3 9 2 7" xfId="9310" xr:uid="{4A6F4011-CD01-44AC-93B3-0DBC8F708EBD}"/>
    <cellStyle name="Normal 3 9 2 8" xfId="8596" xr:uid="{7328CA57-3C4C-45FF-AED1-9E507A684E97}"/>
    <cellStyle name="Normal 3 9 2 9" xfId="1407" xr:uid="{499D7716-8420-4605-99FD-316329D68C4A}"/>
    <cellStyle name="Normal 3 9 3" xfId="1623" xr:uid="{4731DA27-C458-4A7E-8F68-4B457A36ADCE}"/>
    <cellStyle name="Normal 3 9 3 2" xfId="4534" xr:uid="{51375574-D173-4859-A50A-E7A3C25BC730}"/>
    <cellStyle name="Normal 3 9 3 2 2" xfId="11809" xr:uid="{75EA493F-03DD-4678-8208-08FA9A1BFE1A}"/>
    <cellStyle name="Normal 3 9 3 3" xfId="12836" xr:uid="{93304F3F-2300-4146-A627-E22B899F18F6}"/>
    <cellStyle name="Normal 3 9 3 4" xfId="14570" xr:uid="{F28E97F1-41E3-4203-BF27-E113D38997A8}"/>
    <cellStyle name="Normal 3 9 3 5" xfId="9875" xr:uid="{2C035765-D5D2-4FDE-9BEF-74BEDB516A20}"/>
    <cellStyle name="Normal 3 9 4" xfId="2306" xr:uid="{5C442043-B266-4BCD-9A22-49EF8F8552EF}"/>
    <cellStyle name="Normal 3 9 4 2" xfId="5211" xr:uid="{552F01E9-1092-487B-A711-75449A249D7D}"/>
    <cellStyle name="Normal 3 9 4 3" xfId="11354" xr:uid="{141013F5-8482-4B84-A498-034D8DBBA66C}"/>
    <cellStyle name="Normal 3 9 5" xfId="3809" xr:uid="{D07F65EC-4968-4B3A-BB9B-458B9F0AA186}"/>
    <cellStyle name="Normal 3 9 5 2" xfId="12459" xr:uid="{A6CB8D76-8424-4B01-9E1D-6C81AFA26377}"/>
    <cellStyle name="Normal 3 9 6" xfId="6745" xr:uid="{8DE2213B-15D6-49BE-9CBE-8D1B3664D4E3}"/>
    <cellStyle name="Normal 3 9 6 2" xfId="13244" xr:uid="{893543AF-0B90-4D1A-9F2D-4BC38F1FA043}"/>
    <cellStyle name="Normal 3 9 7" xfId="15360" xr:uid="{277F9E2F-F7FF-4F82-85A2-69AEB684976A}"/>
    <cellStyle name="Normal 3 9 8" xfId="9126" xr:uid="{185202AB-0036-4477-90B6-1FF6519D197A}"/>
    <cellStyle name="Normal 3 9 9" xfId="8197" xr:uid="{14B6F073-999F-43E3-9E0E-046EA963025D}"/>
    <cellStyle name="Normal 30" xfId="499" xr:uid="{47AA6E76-6049-4FD2-A865-B19D441C731E}"/>
    <cellStyle name="Normal 30 10" xfId="1344" xr:uid="{74E63905-D1FE-41AF-B77C-9F60F2DC39E2}"/>
    <cellStyle name="Normal 30 2" xfId="734" xr:uid="{94FC1E9B-9556-4874-8D69-DABD5ED100AC}"/>
    <cellStyle name="Normal 30 2 2" xfId="1932" xr:uid="{06D6201F-EA73-4059-912B-A58B20AC10DF}"/>
    <cellStyle name="Normal 30 2 2 2" xfId="4842" xr:uid="{18AB79DD-C6D5-4A65-9E51-A2297F73DC84}"/>
    <cellStyle name="Normal 30 2 2 2 2" xfId="12060" xr:uid="{0D925999-8D32-4EBC-91C7-868A8FA20BFA}"/>
    <cellStyle name="Normal 30 2 2 3" xfId="13087" xr:uid="{5B98C731-7C63-4741-A3C3-3839F0C83FBD}"/>
    <cellStyle name="Normal 30 2 2 4" xfId="14824" xr:uid="{C3825A81-3591-4A1F-A024-7044DB4805C9}"/>
    <cellStyle name="Normal 30 2 2 5" xfId="10309" xr:uid="{EBFD9C8D-4174-4662-BE3F-025B39285C49}"/>
    <cellStyle name="Normal 30 2 3" xfId="2726" xr:uid="{CA9CA0A2-2B27-4100-BF4E-CF0E58815A46}"/>
    <cellStyle name="Normal 30 2 3 2" xfId="5631" xr:uid="{7C801BF4-77EE-4A72-A355-E6A540ED270A}"/>
    <cellStyle name="Normal 30 2 3 3" xfId="11656" xr:uid="{0B063BEF-80F4-4217-9DDA-ACD3B2C7AE5A}"/>
    <cellStyle name="Normal 30 2 4" xfId="4156" xr:uid="{D666A3F6-90B8-4A06-A82B-5C157542834A}"/>
    <cellStyle name="Normal 30 2 4 2" xfId="12711" xr:uid="{0B7F6F18-A5F9-4F23-B406-D77E74D16700}"/>
    <cellStyle name="Normal 30 2 5" xfId="7194" xr:uid="{896029B4-A113-4F95-A611-CA06FF13275A}"/>
    <cellStyle name="Normal 30 2 5 2" xfId="13743" xr:uid="{30E7FC9A-E5F6-4472-A966-14478A63CC6B}"/>
    <cellStyle name="Normal 30 2 6" xfId="15612" xr:uid="{8BF188AE-D793-41F9-B2B9-037EB2AEE84A}"/>
    <cellStyle name="Normal 30 2 7" xfId="9449" xr:uid="{EAC4512B-F3C4-434F-9E3F-0F7E4631E9A4}"/>
    <cellStyle name="Normal 30 2 8" xfId="8736" xr:uid="{48209071-65C5-48F6-B16F-1F5FF7B283A1}"/>
    <cellStyle name="Normal 30 2 9" xfId="1505" xr:uid="{88FD9B66-6C4D-4F16-9D09-937723BD3938}"/>
    <cellStyle name="Normal 30 3" xfId="1722" xr:uid="{399E5CF9-32C0-4A24-8951-8406C700EB3F}"/>
    <cellStyle name="Normal 30 3 2" xfId="4632" xr:uid="{EEFB523E-C8C4-4769-AD79-298F807E7A27}"/>
    <cellStyle name="Normal 30 3 2 2" xfId="11903" xr:uid="{8F6BF670-C3DE-4645-9B90-A9864F983AEF}"/>
    <cellStyle name="Normal 30 3 3" xfId="12930" xr:uid="{FE03C089-3E54-4B30-9331-AEF97AF0A1B1}"/>
    <cellStyle name="Normal 30 3 4" xfId="14667" xr:uid="{E4E8BB47-676C-4134-AE36-05159F633F6D}"/>
    <cellStyle name="Normal 30 3 5" xfId="10083" xr:uid="{4B99C4B5-F560-4ED1-993B-67178B58D86F}"/>
    <cellStyle name="Normal 30 4" xfId="2536" xr:uid="{2BD2BAC9-7705-4FEB-B8FD-FFB03781244B}"/>
    <cellStyle name="Normal 30 4 2" xfId="5441" xr:uid="{3C0CD5C3-08AC-4D93-A9D3-869D6A08A26D}"/>
    <cellStyle name="Normal 30 4 3" xfId="11495" xr:uid="{3AF079C5-9FF1-4962-9389-2E5D9500906D}"/>
    <cellStyle name="Normal 30 5" xfId="3929" xr:uid="{C5DC228E-F913-4768-8FEF-C6AE19781D4F}"/>
    <cellStyle name="Normal 30 5 2" xfId="12554" xr:uid="{740DB707-47B6-48F3-84C9-6D46B6DCAF4A}"/>
    <cellStyle name="Normal 30 6" xfId="6994" xr:uid="{7546DC69-114F-487F-A23F-909735896D1B}"/>
    <cellStyle name="Normal 30 6 2" xfId="13534" xr:uid="{4BA7A3DF-84F9-499F-BCD9-53CD8279186C}"/>
    <cellStyle name="Normal 30 7" xfId="15455" xr:uid="{61BD5622-966D-4D85-ABFF-79CD1F183E7A}"/>
    <cellStyle name="Normal 30 8" xfId="9235" xr:uid="{523917C4-B567-4564-A925-D49DE232BF90}"/>
    <cellStyle name="Normal 30 9" xfId="8514" xr:uid="{5E2A6D25-15F5-47BF-BEC5-C9F80827C674}"/>
    <cellStyle name="Normal 31" xfId="515" xr:uid="{6E1188CA-D48C-4548-9863-2268FA69A963}"/>
    <cellStyle name="Normal 31 10" xfId="36999" xr:uid="{66608D26-DF89-459D-9158-122F2B45A5C8}"/>
    <cellStyle name="Normal 31 11" xfId="1349" xr:uid="{072B3007-7291-45A9-8C7C-3A515912C68A}"/>
    <cellStyle name="Normal 31 2" xfId="750" xr:uid="{6D6BE0D9-AD06-4238-9986-80F5C8CE0DA9}"/>
    <cellStyle name="Normal 31 2 2" xfId="1945" xr:uid="{976B77A6-2EC1-4B54-8198-FEDD559D6B99}"/>
    <cellStyle name="Normal 31 2 2 2" xfId="4855" xr:uid="{0E0F8527-F55E-4ED4-9FAE-935C34E34B90}"/>
    <cellStyle name="Normal 31 2 2 2 2" xfId="12065" xr:uid="{05A1903E-632C-4301-9B86-6942997E9353}"/>
    <cellStyle name="Normal 31 2 2 3" xfId="13092" xr:uid="{E170DDDC-22C4-40EA-9B17-4BC1441EB6DC}"/>
    <cellStyle name="Normal 31 2 2 4" xfId="14829" xr:uid="{1D695198-F354-49E4-8D42-8C82CF03D02C}"/>
    <cellStyle name="Normal 31 2 2 5" xfId="10322" xr:uid="{007F3D48-36BF-49C3-A4BC-7EEB960ACD19}"/>
    <cellStyle name="Normal 31 2 3" xfId="2736" xr:uid="{2E3305B1-447C-4C34-A5C9-5BA304CA3796}"/>
    <cellStyle name="Normal 31 2 3 2" xfId="5641" xr:uid="{9C8297AD-A460-475C-8A4D-34008AC71114}"/>
    <cellStyle name="Normal 31 2 3 3" xfId="11662" xr:uid="{FB2FCB47-430E-48BC-B729-C390DEB79321}"/>
    <cellStyle name="Normal 31 2 4" xfId="4172" xr:uid="{121E01F9-62CA-4BCD-A1C8-911AB8FBD30E}"/>
    <cellStyle name="Normal 31 2 4 2" xfId="12716" xr:uid="{4DA9C1B3-F6A3-4B3B-B1B7-D1A563CD3236}"/>
    <cellStyle name="Normal 31 2 5" xfId="7204" xr:uid="{37F64B93-197D-41F6-B423-1A8CA2B4490A}"/>
    <cellStyle name="Normal 31 2 5 2" xfId="13756" xr:uid="{4ECE30C0-F0C5-48E0-817A-DE203F22ED58}"/>
    <cellStyle name="Normal 31 2 6" xfId="15617" xr:uid="{F15BB331-BB58-4434-B413-AC2E44BFCF44}"/>
    <cellStyle name="Normal 31 2 7" xfId="9462" xr:uid="{9911C7EE-CE6B-454F-B445-5FE59F71CAE8}"/>
    <cellStyle name="Normal 31 2 8" xfId="8751" xr:uid="{45AD68FF-6D78-4D0F-8D55-346C9E27C846}"/>
    <cellStyle name="Normal 31 2 9" xfId="1510" xr:uid="{852948A4-F1E6-4F36-8B07-4F8A290186A2}"/>
    <cellStyle name="Normal 31 3" xfId="1727" xr:uid="{897742C8-6F58-4163-A503-47803D4396E5}"/>
    <cellStyle name="Normal 31 3 2" xfId="4637" xr:uid="{26454754-17C8-42BB-8489-00220EC2C53C}"/>
    <cellStyle name="Normal 31 3 2 2" xfId="11908" xr:uid="{AB3FC2CE-771B-41BA-9076-0244DB5876B1}"/>
    <cellStyle name="Normal 31 3 3" xfId="12935" xr:uid="{29B7191C-8D09-4871-AAD1-3ABA8D2188D9}"/>
    <cellStyle name="Normal 31 3 4" xfId="14672" xr:uid="{2FD5997C-3D43-4B12-B483-3032FFA35B86}"/>
    <cellStyle name="Normal 31 3 5" xfId="10097" xr:uid="{C705FA44-D985-43D9-A39F-8BBD30ADBFAE}"/>
    <cellStyle name="Normal 31 4" xfId="2544" xr:uid="{6B84A5B7-772B-4176-A8F5-3670BCE63CBB}"/>
    <cellStyle name="Normal 31 4 2" xfId="5449" xr:uid="{72EA2D5F-A97C-49FB-9804-8B27D5D4F86A}"/>
    <cellStyle name="Normal 31 4 3" xfId="11501" xr:uid="{B5294CE2-2850-4690-B1FA-E9D8D1403FAC}"/>
    <cellStyle name="Normal 31 5" xfId="3942" xr:uid="{20920700-E840-4734-B3F0-BF677CF47D29}"/>
    <cellStyle name="Normal 31 5 2" xfId="12559" xr:uid="{91477EB6-0CD0-49B1-BB0B-632FB770634A}"/>
    <cellStyle name="Normal 31 6" xfId="7010" xr:uid="{F31505A6-A09A-451D-B21F-314E14798B61}"/>
    <cellStyle name="Normal 31 6 2" xfId="13545" xr:uid="{B205D0D1-F277-4A89-A84D-E065AB64C5F6}"/>
    <cellStyle name="Normal 31 7" xfId="15460" xr:uid="{5DE634AE-531E-4CE6-AA2D-E9BDBA975BA8}"/>
    <cellStyle name="Normal 31 8" xfId="9240" xr:uid="{16BF7F08-2703-4F1C-A975-D6C11E7E1B69}"/>
    <cellStyle name="Normal 31 9" xfId="8527" xr:uid="{89AB6809-12A9-46BA-9C58-378442AEDB71}"/>
    <cellStyle name="Normal 32" xfId="496" xr:uid="{0C1DA4D5-F9A5-40BC-82B4-4C94FF47184A}"/>
    <cellStyle name="Normal 32 10" xfId="1342" xr:uid="{5B32122C-E8B7-4D29-AC3C-AC995647A4CE}"/>
    <cellStyle name="Normal 32 2" xfId="731" xr:uid="{3E64C855-8FAB-4771-94AC-AF2D23BA707B}"/>
    <cellStyle name="Normal 32 2 2" xfId="1929" xr:uid="{E718F8E2-E8A9-454E-B0CC-CCB8CAC514DF}"/>
    <cellStyle name="Normal 32 2 2 2" xfId="4839" xr:uid="{E6519321-64A6-4B2F-A6CC-F1E5F44FA8F9}"/>
    <cellStyle name="Normal 32 2 2 2 2" xfId="12058" xr:uid="{561A0726-7175-46C0-A07D-F16C96C44E86}"/>
    <cellStyle name="Normal 32 2 2 3" xfId="13085" xr:uid="{5617E4B7-43EA-448C-9AE0-C61784D64E20}"/>
    <cellStyle name="Normal 32 2 2 4" xfId="14822" xr:uid="{F0284409-73EE-4D42-B587-DB74FDD5C3F5}"/>
    <cellStyle name="Normal 32 2 2 5" xfId="10306" xr:uid="{17C91D18-6BF4-4615-877F-18FCE233378C}"/>
    <cellStyle name="Normal 32 2 3" xfId="2723" xr:uid="{3EE0B2BE-2BBD-4163-9182-BF827E7F1383}"/>
    <cellStyle name="Normal 32 2 3 2" xfId="5628" xr:uid="{CDC264B7-0674-45D1-936C-FE25D61A0E26}"/>
    <cellStyle name="Normal 32 2 3 3" xfId="11654" xr:uid="{CB412193-33C7-4675-A3D3-35A729E0C010}"/>
    <cellStyle name="Normal 32 2 4" xfId="4153" xr:uid="{CF3F78A0-7782-4EC5-8D23-CF9CC8ED118D}"/>
    <cellStyle name="Normal 32 2 4 2" xfId="12709" xr:uid="{6BA4F555-7F75-45D0-A026-DD99468AD659}"/>
    <cellStyle name="Normal 32 2 5" xfId="7191" xr:uid="{FA313B1B-B475-4C74-9A19-FDC571456E5B}"/>
    <cellStyle name="Normal 32 2 5 2" xfId="13740" xr:uid="{DA930621-0652-454A-9A16-4FE42F0CB4BD}"/>
    <cellStyle name="Normal 32 2 6" xfId="15610" xr:uid="{A3006A3F-E504-47ED-BCD7-4ACDE11D7A47}"/>
    <cellStyle name="Normal 32 2 7" xfId="9446" xr:uid="{A68EA941-37C3-4AE1-85DA-6711113C5067}"/>
    <cellStyle name="Normal 32 2 8" xfId="8733" xr:uid="{FE71CFAE-BAD4-4EEB-B0D7-9B8FB9F73ECF}"/>
    <cellStyle name="Normal 32 2 9" xfId="1503" xr:uid="{E105C781-98A5-4C01-8B66-629F617C8246}"/>
    <cellStyle name="Normal 32 3" xfId="1720" xr:uid="{A6E1A336-B9DA-48BA-88E9-540A66C95EA2}"/>
    <cellStyle name="Normal 32 3 2" xfId="4630" xr:uid="{D3A1D5B4-890B-42B6-8FC0-EDA65FB82123}"/>
    <cellStyle name="Normal 32 3 2 2" xfId="11901" xr:uid="{6C65C7CB-AD9C-4D3A-997B-26DD2850A606}"/>
    <cellStyle name="Normal 32 3 3" xfId="12928" xr:uid="{39634C30-F485-49E8-BC29-7F4943FDA7D0}"/>
    <cellStyle name="Normal 32 3 4" xfId="14665" xr:uid="{6472E102-477B-45C7-BA47-890E6524FFC4}"/>
    <cellStyle name="Normal 32 3 5" xfId="10080" xr:uid="{3F021962-B689-488D-B66E-8FA651ADF331}"/>
    <cellStyle name="Normal 32 4" xfId="2533" xr:uid="{3CE36A95-4D2D-4FED-ABE4-843C93286435}"/>
    <cellStyle name="Normal 32 4 2" xfId="5438" xr:uid="{2C498580-3442-4776-AF0F-FE7F9C8E524E}"/>
    <cellStyle name="Normal 32 4 3" xfId="11493" xr:uid="{0EDA96D3-219F-44F8-B736-B4146B1CC069}"/>
    <cellStyle name="Normal 32 5" xfId="3926" xr:uid="{AE6F6D14-D5A6-46BB-83C8-AD053EABE4D9}"/>
    <cellStyle name="Normal 32 5 2" xfId="12552" xr:uid="{551BC374-50BB-40AE-81F0-9F59970A9DC4}"/>
    <cellStyle name="Normal 32 6" xfId="6991" xr:uid="{016329C2-BA01-4EA7-9FEE-0BD4610F03AA}"/>
    <cellStyle name="Normal 32 6 2" xfId="13531" xr:uid="{DF7A132E-102D-4E02-A2FD-0100CD9836D1}"/>
    <cellStyle name="Normal 32 7" xfId="15453" xr:uid="{930C8C12-0BBE-4DBA-8F66-CC39E6F67B7B}"/>
    <cellStyle name="Normal 32 8" xfId="9233" xr:uid="{7181A095-A1A5-4641-9D1B-8ECE02CB5E6E}"/>
    <cellStyle name="Normal 32 9" xfId="8511" xr:uid="{034D0E09-8B9D-4F06-9230-B2515C87F18F}"/>
    <cellStyle name="Normal 33" xfId="500" xr:uid="{6C5ABF61-8A9D-4658-ABC1-F49913FD50F7}"/>
    <cellStyle name="Normal 33 10" xfId="1345" xr:uid="{E76D7017-7FB8-4155-855F-C11D5C072AB7}"/>
    <cellStyle name="Normal 33 2" xfId="735" xr:uid="{029D30D4-9763-4ACB-AABA-C3A0FE3C841E}"/>
    <cellStyle name="Normal 33 2 2" xfId="1933" xr:uid="{865CEF39-30CC-407D-957F-E3953A019F56}"/>
    <cellStyle name="Normal 33 2 2 2" xfId="4843" xr:uid="{F4F2EEC1-C356-4836-8323-0A77CFA6A6D8}"/>
    <cellStyle name="Normal 33 2 2 2 2" xfId="12061" xr:uid="{3AD54136-69F6-4E60-B5E3-8689707B2E17}"/>
    <cellStyle name="Normal 33 2 2 3" xfId="13088" xr:uid="{D73F01B2-53D7-422D-993A-A4B4578B8A61}"/>
    <cellStyle name="Normal 33 2 2 4" xfId="14825" xr:uid="{FB233DCB-81B2-467B-97F5-94434ED60E9F}"/>
    <cellStyle name="Normal 33 2 2 5" xfId="10310" xr:uid="{D0D9EC5E-4274-4EC8-9F8A-0C0A8EEB0FD6}"/>
    <cellStyle name="Normal 33 2 3" xfId="2727" xr:uid="{A8ECE870-C114-4194-801A-BE4A79C48F9F}"/>
    <cellStyle name="Normal 33 2 3 2" xfId="5632" xr:uid="{7E9DF9F9-0669-4651-988F-CA5D03782ECF}"/>
    <cellStyle name="Normal 33 2 3 3" xfId="11657" xr:uid="{9CE45314-9705-4398-94A7-1382C5709CF3}"/>
    <cellStyle name="Normal 33 2 4" xfId="4157" xr:uid="{2F8B72AB-2EF7-4C25-8F8D-8B8172E8CCD6}"/>
    <cellStyle name="Normal 33 2 4 2" xfId="12712" xr:uid="{2F753B2E-27A5-47B6-A945-DC08ECD0287E}"/>
    <cellStyle name="Normal 33 2 5" xfId="7195" xr:uid="{D6DD1FF5-7D0D-49CC-AB90-3613235A50BF}"/>
    <cellStyle name="Normal 33 2 5 2" xfId="13744" xr:uid="{C3787913-B15D-47BD-8290-F84FB775ADEE}"/>
    <cellStyle name="Normal 33 2 6" xfId="15613" xr:uid="{F444422A-EA27-46D9-8D38-8C9A346EAB7E}"/>
    <cellStyle name="Normal 33 2 7" xfId="9450" xr:uid="{10CE899C-A18E-4EB1-B7F6-DAD39E1A56DF}"/>
    <cellStyle name="Normal 33 2 8" xfId="8737" xr:uid="{6BA2358A-F175-4579-BE3A-2BBFCF5F8D99}"/>
    <cellStyle name="Normal 33 2 9" xfId="1506" xr:uid="{7888914E-41DF-4C3E-8576-7AE8D6C8DE9F}"/>
    <cellStyle name="Normal 33 3" xfId="1723" xr:uid="{C4F40B88-52CC-43F3-99B3-D6774C80343A}"/>
    <cellStyle name="Normal 33 3 2" xfId="4633" xr:uid="{32B73DA2-8CA7-4797-B010-D927F5FF0425}"/>
    <cellStyle name="Normal 33 3 2 2" xfId="11904" xr:uid="{417CAC2A-2BDF-4319-9CB4-C50378834C5C}"/>
    <cellStyle name="Normal 33 3 3" xfId="12931" xr:uid="{0AF5D3C5-DD4E-4F96-A409-4AF858C8CA88}"/>
    <cellStyle name="Normal 33 3 4" xfId="14668" xr:uid="{F15DF21E-C63B-4682-9C6F-948173FD7774}"/>
    <cellStyle name="Normal 33 3 5" xfId="10084" xr:uid="{A6BB8884-2281-453C-88F5-D7BB04534A36}"/>
    <cellStyle name="Normal 33 4" xfId="2537" xr:uid="{E20B1E3C-90CF-4CEF-80D0-C56F8981F73F}"/>
    <cellStyle name="Normal 33 4 2" xfId="5442" xr:uid="{01712A67-F9CB-415D-A9E4-56FC10752347}"/>
    <cellStyle name="Normal 33 4 3" xfId="11496" xr:uid="{A2945030-119A-4675-89C5-0D543F8E8E53}"/>
    <cellStyle name="Normal 33 5" xfId="3930" xr:uid="{D011131F-5601-4C05-A7EE-2A35ADD50409}"/>
    <cellStyle name="Normal 33 5 2" xfId="12555" xr:uid="{4C0A9D99-5244-42C0-8F36-0F4DC988B474}"/>
    <cellStyle name="Normal 33 6" xfId="6995" xr:uid="{6C9DE899-BC63-48DF-9E60-FD55FA5A4DCC}"/>
    <cellStyle name="Normal 33 6 2" xfId="13535" xr:uid="{64DD3809-9D08-4185-9390-05DD63F67544}"/>
    <cellStyle name="Normal 33 7" xfId="15456" xr:uid="{EF8C02EE-F031-47E4-B4AF-F840923015CB}"/>
    <cellStyle name="Normal 33 8" xfId="9236" xr:uid="{698FB40B-2CDC-4DD1-9F12-B89CD2C1ABFB}"/>
    <cellStyle name="Normal 33 9" xfId="8515" xr:uid="{F91AAE17-51F6-4917-B8C6-8FC823BF815E}"/>
    <cellStyle name="Normal 34" xfId="498" xr:uid="{6F691643-CC9A-4E4C-8903-0895AE579116}"/>
    <cellStyle name="Normal 34 10" xfId="1343" xr:uid="{28C2E123-6D26-4092-9690-A5A13AA12663}"/>
    <cellStyle name="Normal 34 2" xfId="733" xr:uid="{A1A2030E-0792-4542-8EBD-CB406CCDBB52}"/>
    <cellStyle name="Normal 34 2 2" xfId="1931" xr:uid="{AF085468-9E87-4399-9465-88869FAF6CC4}"/>
    <cellStyle name="Normal 34 2 2 2" xfId="4841" xr:uid="{5644F178-4551-44F7-B2D8-B46FC6AFEF8D}"/>
    <cellStyle name="Normal 34 2 2 2 2" xfId="12059" xr:uid="{BDF8C339-9439-4282-9A0A-F9379CB98BB5}"/>
    <cellStyle name="Normal 34 2 2 3" xfId="13086" xr:uid="{B36DCF30-3D63-450E-981A-93A3E8D5A333}"/>
    <cellStyle name="Normal 34 2 2 4" xfId="14823" xr:uid="{8638EEC7-F7B0-4E49-8ED7-26DC6014010E}"/>
    <cellStyle name="Normal 34 2 2 5" xfId="10308" xr:uid="{3C1C4CB8-106A-4DC6-AC12-67D688B05FA0}"/>
    <cellStyle name="Normal 34 2 3" xfId="2725" xr:uid="{968F995F-E1D2-4C36-A9BD-4DC78E3F6A4C}"/>
    <cellStyle name="Normal 34 2 3 2" xfId="5630" xr:uid="{B7FB0AB7-51DB-4C44-BF66-4D0535E40766}"/>
    <cellStyle name="Normal 34 2 3 3" xfId="11655" xr:uid="{22C4A567-DF30-471E-87B7-D3C72587C9D7}"/>
    <cellStyle name="Normal 34 2 4" xfId="4155" xr:uid="{D65310FA-0A07-466D-ADBF-17468E0C5B9C}"/>
    <cellStyle name="Normal 34 2 4 2" xfId="12710" xr:uid="{834F4E33-DCC7-4BCB-B3F4-7A258D187B0A}"/>
    <cellStyle name="Normal 34 2 5" xfId="7193" xr:uid="{9EF9BC28-57D1-41A3-AD5D-63D694EC00A0}"/>
    <cellStyle name="Normal 34 2 5 2" xfId="13742" xr:uid="{1A09D7FD-B342-468F-8A9F-14B4419FF44D}"/>
    <cellStyle name="Normal 34 2 6" xfId="15611" xr:uid="{FFC88363-867B-4D8F-BDA7-D7C21356FF7D}"/>
    <cellStyle name="Normal 34 2 7" xfId="9448" xr:uid="{DE9632D0-DF83-40DD-BE82-A4A8F7E6453C}"/>
    <cellStyle name="Normal 34 2 8" xfId="8735" xr:uid="{3D4AFCAF-1F89-424D-ADCE-635E1CF1349A}"/>
    <cellStyle name="Normal 34 2 9" xfId="1504" xr:uid="{9A5001E4-85BE-4EED-B6E4-2A6B046FAA06}"/>
    <cellStyle name="Normal 34 3" xfId="1721" xr:uid="{F1D69DC0-4819-45DF-A057-EC1FFE15CEF6}"/>
    <cellStyle name="Normal 34 3 2" xfId="4631" xr:uid="{DC0F273B-F749-49AC-9D8D-CC0E168E129E}"/>
    <cellStyle name="Normal 34 3 2 2" xfId="11902" xr:uid="{169AA31E-0392-4C04-BA87-BF3A2BB47760}"/>
    <cellStyle name="Normal 34 3 3" xfId="12929" xr:uid="{7E1A9501-E1E1-4861-ACBB-1741B7CD8898}"/>
    <cellStyle name="Normal 34 3 4" xfId="14666" xr:uid="{B51BCDE1-0C6C-40F8-A0FA-57E0D67097F6}"/>
    <cellStyle name="Normal 34 3 5" xfId="10082" xr:uid="{3BF9A703-4166-4EA2-8565-823D9A250656}"/>
    <cellStyle name="Normal 34 4" xfId="2535" xr:uid="{18C2096A-A616-4C4A-8C7F-6E1AEC1AE868}"/>
    <cellStyle name="Normal 34 4 2" xfId="5440" xr:uid="{E0209AAA-D237-40DB-A884-B1C57095A4C5}"/>
    <cellStyle name="Normal 34 4 3" xfId="11494" xr:uid="{98026DC1-11C5-419D-A5CA-6AFB6883699F}"/>
    <cellStyle name="Normal 34 5" xfId="3928" xr:uid="{F7263EC4-FC69-4A49-9B49-DF15F3B1255B}"/>
    <cellStyle name="Normal 34 5 2" xfId="12553" xr:uid="{29038FDF-FE1F-46B7-A9E6-78928F39170D}"/>
    <cellStyle name="Normal 34 6" xfId="6993" xr:uid="{005F368A-1142-45F7-8486-9D266B921090}"/>
    <cellStyle name="Normal 34 6 2" xfId="13533" xr:uid="{6D4BF864-4ABE-48AF-8C3C-80EFB53EF108}"/>
    <cellStyle name="Normal 34 7" xfId="15454" xr:uid="{77C9BF32-0D57-4ABB-8C6E-6DECD3ED817B}"/>
    <cellStyle name="Normal 34 8" xfId="9234" xr:uid="{12D973DC-336D-4908-9C52-40ACE1EF8724}"/>
    <cellStyle name="Normal 34 9" xfId="8513" xr:uid="{55E217AC-76C2-4924-A81E-E5EF56EDC47F}"/>
    <cellStyle name="Normal 35" xfId="516" xr:uid="{EF48E845-9839-451C-9519-60B9BB84B317}"/>
    <cellStyle name="Normal 35 10" xfId="1350" xr:uid="{45A09B55-E80B-4ADD-BA5D-C3CB9BDD52EF}"/>
    <cellStyle name="Normal 35 2" xfId="751" xr:uid="{CB24628C-4225-4361-A3B2-2B4DF8F104AE}"/>
    <cellStyle name="Normal 35 2 2" xfId="1946" xr:uid="{185C3197-5C7F-418C-B789-62C67FA2C5E3}"/>
    <cellStyle name="Normal 35 2 2 2" xfId="4856" xr:uid="{8FCCE385-ADA6-4A07-BB35-EF1A2D21FC9F}"/>
    <cellStyle name="Normal 35 2 2 2 2" xfId="12066" xr:uid="{8C871552-AF90-4A7D-A629-B1A51796F2F0}"/>
    <cellStyle name="Normal 35 2 2 3" xfId="13093" xr:uid="{28C28C76-5BD5-48AE-BA59-2C0EA51360ED}"/>
    <cellStyle name="Normal 35 2 2 4" xfId="14830" xr:uid="{B6BF5FC2-C843-459C-9AFA-FC94D78878FB}"/>
    <cellStyle name="Normal 35 2 2 5" xfId="10323" xr:uid="{5DD6DDBC-EFDE-4C0B-9C74-796F67D906E8}"/>
    <cellStyle name="Normal 35 2 3" xfId="2737" xr:uid="{C55D1F28-D6B8-4BAC-81BE-5F0D7FFDEE17}"/>
    <cellStyle name="Normal 35 2 3 2" xfId="5642" xr:uid="{65F415DF-78EE-4287-A251-F4B57EE829B0}"/>
    <cellStyle name="Normal 35 2 3 3" xfId="11663" xr:uid="{B6AEF429-9533-4BFF-BAC7-73CA52F9FA17}"/>
    <cellStyle name="Normal 35 2 4" xfId="4173" xr:uid="{76F2E104-FFBA-4586-A42A-9BCA463C2565}"/>
    <cellStyle name="Normal 35 2 4 2" xfId="12717" xr:uid="{A2E75A80-7580-4E37-A71E-58DCD08B82C8}"/>
    <cellStyle name="Normal 35 2 5" xfId="7205" xr:uid="{52198E11-2F75-47AB-A32A-A25CD60069C0}"/>
    <cellStyle name="Normal 35 2 5 2" xfId="13757" xr:uid="{88531074-22F7-429F-95BF-85738AB6C79F}"/>
    <cellStyle name="Normal 35 2 6" xfId="15618" xr:uid="{300A433E-72E5-4517-8E51-F5F8B521A51A}"/>
    <cellStyle name="Normal 35 2 7" xfId="9463" xr:uid="{9490F4C5-572D-4098-83B7-D9B124DDB2B9}"/>
    <cellStyle name="Normal 35 2 8" xfId="8752" xr:uid="{6963157D-25E2-4030-9AC2-F4E0DC252AA7}"/>
    <cellStyle name="Normal 35 2 9" xfId="1511" xr:uid="{E913B62F-A41D-4183-9516-83C99FB9575C}"/>
    <cellStyle name="Normal 35 3" xfId="1728" xr:uid="{5519449C-F66E-4E33-A578-CA79CE6AC1C9}"/>
    <cellStyle name="Normal 35 3 2" xfId="4638" xr:uid="{052BA2D7-5DEE-4864-92DB-0AF286C24BFC}"/>
    <cellStyle name="Normal 35 3 2 2" xfId="11909" xr:uid="{77FAABBB-F705-4B7A-ABFF-BD17D9F61486}"/>
    <cellStyle name="Normal 35 3 3" xfId="12936" xr:uid="{4C65DB88-E8E1-41A7-9388-ADB15A59E536}"/>
    <cellStyle name="Normal 35 3 4" xfId="14673" xr:uid="{541E025A-BB7B-4634-A932-76EB8C224426}"/>
    <cellStyle name="Normal 35 3 5" xfId="10098" xr:uid="{382819C8-7C61-4FE0-A4C0-037566CB127F}"/>
    <cellStyle name="Normal 35 4" xfId="2545" xr:uid="{0300C8CC-BCC3-41DC-9541-DDF2CF127644}"/>
    <cellStyle name="Normal 35 4 2" xfId="5450" xr:uid="{B9657B57-71DD-4776-AFAC-C3B938B5FAE8}"/>
    <cellStyle name="Normal 35 4 3" xfId="11502" xr:uid="{A800B4A3-B773-416C-A6D4-CE40920A82FB}"/>
    <cellStyle name="Normal 35 5" xfId="3943" xr:uid="{B4D756A7-C144-4115-B42B-4778FB90054C}"/>
    <cellStyle name="Normal 35 5 2" xfId="12560" xr:uid="{FD12C01A-BE50-4B2B-B639-F59775424763}"/>
    <cellStyle name="Normal 35 6" xfId="7011" xr:uid="{0B084C77-FE05-4C24-9782-3D331395216F}"/>
    <cellStyle name="Normal 35 6 2" xfId="13546" xr:uid="{784E4332-0866-4825-8DBB-C4AE786349C3}"/>
    <cellStyle name="Normal 35 7" xfId="15461" xr:uid="{60B50EBF-94B9-4A49-B5F7-40B3F42A233D}"/>
    <cellStyle name="Normal 35 8" xfId="9241" xr:uid="{8E534A7D-C0BD-4B6D-8319-B7538F437574}"/>
    <cellStyle name="Normal 35 9" xfId="8528" xr:uid="{AB811472-24E4-4B0D-A754-DC5EDCEB5303}"/>
    <cellStyle name="Normal 36" xfId="502" xr:uid="{253F035B-196C-42DD-9B33-E5C2D88FD853}"/>
    <cellStyle name="Normal 36 10" xfId="1346" xr:uid="{CB49FE44-FF1E-487D-9943-F3FE7A4A2A52}"/>
    <cellStyle name="Normal 36 2" xfId="737" xr:uid="{66DB9391-E06E-4018-83BC-D6295D443E88}"/>
    <cellStyle name="Normal 36 2 2" xfId="1935" xr:uid="{D2C45212-DD01-4712-A331-31C80232C113}"/>
    <cellStyle name="Normal 36 2 2 2" xfId="4845" xr:uid="{D99F3894-6B16-49A5-AE1A-23874975AE13}"/>
    <cellStyle name="Normal 36 2 2 2 2" xfId="12062" xr:uid="{BEF9F2C3-1E67-451E-9B75-ECD475A4D128}"/>
    <cellStyle name="Normal 36 2 2 3" xfId="13089" xr:uid="{12276553-255E-4431-96CA-9D427D3B13C8}"/>
    <cellStyle name="Normal 36 2 2 4" xfId="14826" xr:uid="{7B76F96A-63AC-45E3-B4B4-8E693DB6EE10}"/>
    <cellStyle name="Normal 36 2 2 5" xfId="10312" xr:uid="{60E717A5-1D82-47E4-BF0C-536EFF19DE9C}"/>
    <cellStyle name="Normal 36 2 3" xfId="2729" xr:uid="{FCDF56DF-F91E-448E-9802-DF1A35135C46}"/>
    <cellStyle name="Normal 36 2 3 2" xfId="5634" xr:uid="{859EA8B7-C1EB-4881-992B-6B7E01AF2A54}"/>
    <cellStyle name="Normal 36 2 3 3" xfId="11658" xr:uid="{2D8A52FE-3989-41AA-9C76-7CB2984272EA}"/>
    <cellStyle name="Normal 36 2 4" xfId="4159" xr:uid="{E579190C-6374-4D2D-B21A-CA375FF7B362}"/>
    <cellStyle name="Normal 36 2 4 2" xfId="12713" xr:uid="{082B9719-83D9-4814-A9BF-6D356B2BC5D1}"/>
    <cellStyle name="Normal 36 2 5" xfId="7197" xr:uid="{AD26F799-2681-43C4-A033-AD88281C363A}"/>
    <cellStyle name="Normal 36 2 5 2" xfId="13745" xr:uid="{631AE067-07DD-4838-A994-247719EE5EE1}"/>
    <cellStyle name="Normal 36 2 6" xfId="15614" xr:uid="{294472CD-A6E2-4FA5-B267-902BB56B8EFB}"/>
    <cellStyle name="Normal 36 2 7" xfId="9452" xr:uid="{2EE59773-5844-416E-B8A3-EB142BB21E29}"/>
    <cellStyle name="Normal 36 2 8" xfId="8739" xr:uid="{4ED09990-C51E-44DB-8B72-87CA69A679C6}"/>
    <cellStyle name="Normal 36 2 9" xfId="1507" xr:uid="{99A20E5D-06AB-4D25-B112-E2FA42F8063F}"/>
    <cellStyle name="Normal 36 3" xfId="1724" xr:uid="{476B9C15-FDA9-4327-978F-9BF220AD4DA4}"/>
    <cellStyle name="Normal 36 3 2" xfId="4634" xr:uid="{AD019715-CA8E-4D21-83C0-52CFCCD1EDCA}"/>
    <cellStyle name="Normal 36 3 2 2" xfId="11905" xr:uid="{5CAF1F06-D521-4812-86C5-4D656216E469}"/>
    <cellStyle name="Normal 36 3 3" xfId="12932" xr:uid="{5690EDC5-7CA3-485E-B379-0392E89D39B8}"/>
    <cellStyle name="Normal 36 3 4" xfId="14669" xr:uid="{449AFFAB-B3B3-4C6A-8FD7-6BE28A291E56}"/>
    <cellStyle name="Normal 36 3 5" xfId="10086" xr:uid="{9755370A-B42F-4F1D-8DAE-A487BA51F987}"/>
    <cellStyle name="Normal 36 4" xfId="2539" xr:uid="{ADF59DF7-444E-4DA9-AC90-46585730E3E8}"/>
    <cellStyle name="Normal 36 4 2" xfId="5444" xr:uid="{C8727E44-7056-414A-986A-5FF1943BE259}"/>
    <cellStyle name="Normal 36 4 3" xfId="11497" xr:uid="{E7FEBE67-0F32-46EC-A8D7-E9B219A4820E}"/>
    <cellStyle name="Normal 36 5" xfId="3932" xr:uid="{EC570491-7B8F-4874-847A-75211C8AE092}"/>
    <cellStyle name="Normal 36 5 2" xfId="12556" xr:uid="{B72B3026-E830-4099-A317-65E7202EF4BF}"/>
    <cellStyle name="Normal 36 6" xfId="6997" xr:uid="{AB1ECF4A-E340-4D42-8431-6A9D8663CB65}"/>
    <cellStyle name="Normal 36 6 2" xfId="13536" xr:uid="{07ABEFD0-4C49-40CF-831E-AA12C7264266}"/>
    <cellStyle name="Normal 36 7" xfId="15457" xr:uid="{B4722F9B-B9D4-4175-B277-EC93787F4524}"/>
    <cellStyle name="Normal 36 8" xfId="9237" xr:uid="{5E53C5F8-831F-4AA1-B56E-4FB6DD87A70D}"/>
    <cellStyle name="Normal 36 9" xfId="8516" xr:uid="{25AF0744-6AB6-447A-BDC7-FAFB79D86AB2}"/>
    <cellStyle name="Normal 37" xfId="503" xr:uid="{1B850628-7636-4B9D-A974-7C39E9DB0765}"/>
    <cellStyle name="Normal 37 10" xfId="1347" xr:uid="{B343359F-D1FF-4A4B-B7D4-5306B96449DC}"/>
    <cellStyle name="Normal 37 2" xfId="738" xr:uid="{DCDEA040-5342-4631-A446-418950A16A1C}"/>
    <cellStyle name="Normal 37 2 2" xfId="1936" xr:uid="{57E474B0-F628-4DF6-8710-E29A15409FD0}"/>
    <cellStyle name="Normal 37 2 2 2" xfId="4846" xr:uid="{385645AF-1003-4889-B800-A7D0F93F0EBA}"/>
    <cellStyle name="Normal 37 2 2 2 2" xfId="12063" xr:uid="{25A1C334-4916-4530-9741-E6CB2D32006A}"/>
    <cellStyle name="Normal 37 2 2 3" xfId="13090" xr:uid="{40CC35FE-1F2E-45AE-9AAC-E85D10A88DEA}"/>
    <cellStyle name="Normal 37 2 2 4" xfId="14827" xr:uid="{04B31FCF-81F4-4265-B422-499801989100}"/>
    <cellStyle name="Normal 37 2 2 5" xfId="10313" xr:uid="{BE4FC3FF-C998-4F35-931D-3108B09D11FA}"/>
    <cellStyle name="Normal 37 2 3" xfId="2730" xr:uid="{01123A3B-9009-43F6-BA15-DD2976F2D7F0}"/>
    <cellStyle name="Normal 37 2 3 2" xfId="5635" xr:uid="{1F4F4D9F-8383-49E4-A8AB-CDF2A579AFAA}"/>
    <cellStyle name="Normal 37 2 3 3" xfId="11659" xr:uid="{11D750E2-8E15-4CF2-92E4-9F567CE7F12B}"/>
    <cellStyle name="Normal 37 2 4" xfId="4160" xr:uid="{36A7D7C1-C673-4B78-AA9B-DDDFFCEB4982}"/>
    <cellStyle name="Normal 37 2 4 2" xfId="12714" xr:uid="{AB28C1D1-BB73-445A-9155-AF78B8F5D545}"/>
    <cellStyle name="Normal 37 2 5" xfId="7198" xr:uid="{379E2BDB-EF32-4603-8609-6688B775E88E}"/>
    <cellStyle name="Normal 37 2 5 2" xfId="13746" xr:uid="{58E15916-A282-4C96-B11C-A58827C440DF}"/>
    <cellStyle name="Normal 37 2 6" xfId="15615" xr:uid="{F2D0D1E3-1EB9-4BB1-87B0-2F16DBF2D32F}"/>
    <cellStyle name="Normal 37 2 7" xfId="9453" xr:uid="{1853695E-FFA5-4DC7-9861-BD0DFA777F6A}"/>
    <cellStyle name="Normal 37 2 8" xfId="8740" xr:uid="{980B38C8-84BE-443A-ADD2-66DA382A35B9}"/>
    <cellStyle name="Normal 37 2 9" xfId="1508" xr:uid="{A7204C58-D207-4DC0-8E91-221CEBAB8B01}"/>
    <cellStyle name="Normal 37 3" xfId="1725" xr:uid="{38BF5859-A641-4798-AA19-EC423F4B2EDB}"/>
    <cellStyle name="Normal 37 3 2" xfId="4635" xr:uid="{930AE0FF-7A7F-4240-8F15-5127BA8EA8A5}"/>
    <cellStyle name="Normal 37 3 2 2" xfId="11906" xr:uid="{90D56870-6E2F-4610-9686-A280E334F321}"/>
    <cellStyle name="Normal 37 3 3" xfId="12933" xr:uid="{6C56283A-2DA7-4C3D-BB9F-70648F67BEB7}"/>
    <cellStyle name="Normal 37 3 4" xfId="14670" xr:uid="{532FC10A-A33C-4167-8203-A7A931FD9B12}"/>
    <cellStyle name="Normal 37 3 5" xfId="10087" xr:uid="{387D86AB-043A-4AD1-80D8-1D83003DDEC4}"/>
    <cellStyle name="Normal 37 4" xfId="2540" xr:uid="{3D27C468-B8B2-42E7-B5B2-649D155BAA20}"/>
    <cellStyle name="Normal 37 4 2" xfId="5445" xr:uid="{EF6D7689-E3F3-4B24-8210-C69A61ADB676}"/>
    <cellStyle name="Normal 37 4 3" xfId="11498" xr:uid="{493911FF-EEBD-4517-BA71-03B375DDD7D6}"/>
    <cellStyle name="Normal 37 5" xfId="3933" xr:uid="{11F988AE-19F4-4E24-BD9F-D24603A7DFBE}"/>
    <cellStyle name="Normal 37 5 2" xfId="12557" xr:uid="{65C28BA2-2592-4011-8830-6EA426B4A0E0}"/>
    <cellStyle name="Normal 37 6" xfId="6998" xr:uid="{85362768-9FAC-4D31-935F-8B1B1100ECAC}"/>
    <cellStyle name="Normal 37 6 2" xfId="13537" xr:uid="{BB3B96D5-2EE5-4E09-814B-4F66B16957EB}"/>
    <cellStyle name="Normal 37 7" xfId="15458" xr:uid="{4D6C0742-E67A-4710-8763-A13EB986A390}"/>
    <cellStyle name="Normal 37 8" xfId="9238" xr:uid="{FCB77AB7-EE2E-45C2-A879-74772200B06C}"/>
    <cellStyle name="Normal 37 9" xfId="8517" xr:uid="{950AFF7F-8E77-46A2-8D2F-699944ECFA72}"/>
    <cellStyle name="Normal 38" xfId="518" xr:uid="{E1F0725A-A892-4DD0-A41B-AE6647E3F45C}"/>
    <cellStyle name="Normal 38 10" xfId="1352" xr:uid="{D9F02513-9B0B-4919-A44C-C50FDBDFF2BB}"/>
    <cellStyle name="Normal 38 2" xfId="753" xr:uid="{A5F13B67-71AE-4025-AC5E-D28B5483A8F0}"/>
    <cellStyle name="Normal 38 2 2" xfId="1948" xr:uid="{BD070A5C-925C-4BCE-B6CC-74EE8337CF8E}"/>
    <cellStyle name="Normal 38 2 2 2" xfId="4858" xr:uid="{F261E21C-20EC-4AC8-9172-BA9BA3C67A77}"/>
    <cellStyle name="Normal 38 2 2 2 2" xfId="12068" xr:uid="{5F85BBE1-AC7D-4034-B97E-4471F1ABE940}"/>
    <cellStyle name="Normal 38 2 2 3" xfId="13095" xr:uid="{448C4E6A-5457-4CCE-8FCD-D09A3A9E10AE}"/>
    <cellStyle name="Normal 38 2 2 4" xfId="14832" xr:uid="{A202E6AF-5FDD-4BBD-AC65-77653F5FE1DB}"/>
    <cellStyle name="Normal 38 2 2 5" xfId="10325" xr:uid="{DEE2EF89-6BDC-4D6D-BB69-70941557C8EA}"/>
    <cellStyle name="Normal 38 2 3" xfId="2739" xr:uid="{88555866-07B2-48C3-AE33-AAE810277718}"/>
    <cellStyle name="Normal 38 2 3 2" xfId="5644" xr:uid="{75CBE8BE-752D-46F7-99BB-A7DFAE3E64E7}"/>
    <cellStyle name="Normal 38 2 3 3" xfId="11665" xr:uid="{50163069-3C36-4B09-AFE8-3E4E57DBA99C}"/>
    <cellStyle name="Normal 38 2 4" xfId="4175" xr:uid="{1E419FE4-70D5-420C-8620-0F229EA53388}"/>
    <cellStyle name="Normal 38 2 4 2" xfId="12719" xr:uid="{40756DD9-4C1E-4078-B2C5-16CA1DCBB57C}"/>
    <cellStyle name="Normal 38 2 5" xfId="7207" xr:uid="{E30E506F-A023-4EED-B85C-CB8295C11D33}"/>
    <cellStyle name="Normal 38 2 5 2" xfId="13759" xr:uid="{A81BD668-5B8C-48B8-A539-D67F327E456D}"/>
    <cellStyle name="Normal 38 2 6" xfId="15620" xr:uid="{1D0D8D6E-58E1-4F2B-AB4E-7AE73CE1BD78}"/>
    <cellStyle name="Normal 38 2 7" xfId="9465" xr:uid="{C907B1B7-7AE8-4D7C-AA37-2878F57E7357}"/>
    <cellStyle name="Normal 38 2 8" xfId="8754" xr:uid="{A59BEECE-81A8-45D6-BB4C-09ECA55B0BB4}"/>
    <cellStyle name="Normal 38 2 9" xfId="1513" xr:uid="{9B703ADC-4A70-43BA-ADA2-FA64DDF25128}"/>
    <cellStyle name="Normal 38 3" xfId="1730" xr:uid="{58BF9739-89F1-472D-B29F-D5D285973897}"/>
    <cellStyle name="Normal 38 3 2" xfId="4640" xr:uid="{37B825E4-5E1F-40CF-816B-96A66589F22B}"/>
    <cellStyle name="Normal 38 3 2 2" xfId="11911" xr:uid="{8C79C622-7C73-46A5-9F1C-9176BBC95CFE}"/>
    <cellStyle name="Normal 38 3 3" xfId="12938" xr:uid="{C36E611E-DE7B-4A95-B8C5-BA44094EB635}"/>
    <cellStyle name="Normal 38 3 4" xfId="14675" xr:uid="{7040D4F0-96C4-4FA5-B6C0-F6196F447A38}"/>
    <cellStyle name="Normal 38 3 5" xfId="10100" xr:uid="{FE3A3F36-9C07-4206-BBC1-29740EF8A228}"/>
    <cellStyle name="Normal 38 4" xfId="2547" xr:uid="{FD9AF575-8013-4B6D-9C27-7D7731D47430}"/>
    <cellStyle name="Normal 38 4 2" xfId="5452" xr:uid="{D72B7D1B-0BB5-4ACA-BF39-BC6A749FC926}"/>
    <cellStyle name="Normal 38 4 3" xfId="11504" xr:uid="{E25F7AB7-3379-4606-A61A-084CD78D14D0}"/>
    <cellStyle name="Normal 38 5" xfId="3945" xr:uid="{3761F19D-05E0-4FAB-8D50-2741B42C7009}"/>
    <cellStyle name="Normal 38 5 2" xfId="12562" xr:uid="{E1CA62A1-6065-44DE-8288-3B941C159A0B}"/>
    <cellStyle name="Normal 38 6" xfId="7013" xr:uid="{53ED0D74-03A8-4D86-B7EC-D152E850D9B9}"/>
    <cellStyle name="Normal 38 6 2" xfId="13548" xr:uid="{D95152FD-D414-4A4A-9F12-CA5A4C17BA3E}"/>
    <cellStyle name="Normal 38 7" xfId="15463" xr:uid="{B1AD1FD3-9F70-414B-9090-D98DA816D43E}"/>
    <cellStyle name="Normal 38 8" xfId="9243" xr:uid="{AD3132B1-F289-4B12-A061-1D45FA3E3000}"/>
    <cellStyle name="Normal 38 9" xfId="8530" xr:uid="{D4D39602-2137-43DC-893C-11776C78758D}"/>
    <cellStyle name="Normal 39" xfId="520" xr:uid="{06E5BA11-BAFF-4019-A36A-41317D1DBA66}"/>
    <cellStyle name="Normal 39 10" xfId="36887" xr:uid="{C4DF9AE7-FB15-4D88-A610-050572207E28}"/>
    <cellStyle name="Normal 39 11" xfId="1354" xr:uid="{93927411-0259-445E-8573-1E4956491162}"/>
    <cellStyle name="Normal 39 2" xfId="755" xr:uid="{F57E80A2-5CC2-4946-838F-E51A54792BF4}"/>
    <cellStyle name="Normal 39 2 2" xfId="1950" xr:uid="{62BA24F8-5767-473F-B571-CCC87BED312D}"/>
    <cellStyle name="Normal 39 2 2 2" xfId="4860" xr:uid="{A53FC85F-ED3A-44BF-BC7F-D137E9A1443A}"/>
    <cellStyle name="Normal 39 2 2 2 2" xfId="12070" xr:uid="{BDA2EB9B-2759-4D04-ABA5-797F3C483EB6}"/>
    <cellStyle name="Normal 39 2 2 3" xfId="13097" xr:uid="{E00F3615-BB6A-48B2-81BC-8FCA52FBBC48}"/>
    <cellStyle name="Normal 39 2 2 4" xfId="14834" xr:uid="{E375D6C3-5B09-4746-AFF8-14E42C234334}"/>
    <cellStyle name="Normal 39 2 2 5" xfId="10327" xr:uid="{1B1B8268-2C3B-4F46-8314-6CC6E9A99149}"/>
    <cellStyle name="Normal 39 2 3" xfId="2741" xr:uid="{34D3A591-69F1-4FD8-8BFE-D6E149331002}"/>
    <cellStyle name="Normal 39 2 3 2" xfId="5646" xr:uid="{CCEE8C1F-797E-4114-A87E-014A97E62223}"/>
    <cellStyle name="Normal 39 2 3 3" xfId="11667" xr:uid="{6F0DB926-CB2A-4A55-BF46-80348C44EAA7}"/>
    <cellStyle name="Normal 39 2 4" xfId="4177" xr:uid="{28CA82AF-EF51-43B1-B8FE-F9AAF07DBFB3}"/>
    <cellStyle name="Normal 39 2 4 2" xfId="12721" xr:uid="{75D41F88-6BAE-4091-B700-8F70A7EA14C8}"/>
    <cellStyle name="Normal 39 2 5" xfId="7209" xr:uid="{A5A377B9-A856-4832-80DE-B02E7B5F7CDD}"/>
    <cellStyle name="Normal 39 2 5 2" xfId="13761" xr:uid="{47104A29-9A62-4211-BBB7-A298EB243BEC}"/>
    <cellStyle name="Normal 39 2 6" xfId="15622" xr:uid="{1C7C7C72-633C-4A0C-B504-2B016142F187}"/>
    <cellStyle name="Normal 39 2 7" xfId="9467" xr:uid="{9281328A-38AD-408C-93A8-B12176BBD51B}"/>
    <cellStyle name="Normal 39 2 8" xfId="8756" xr:uid="{5A474AFE-CA4C-4D6F-8E4D-DAFA4E7CDD10}"/>
    <cellStyle name="Normal 39 2 9" xfId="1515" xr:uid="{FC1B11F3-449E-4737-A086-368206A41D22}"/>
    <cellStyle name="Normal 39 3" xfId="1732" xr:uid="{8441F3F1-59EE-4576-BB36-3AB3BA2764D0}"/>
    <cellStyle name="Normal 39 3 2" xfId="4642" xr:uid="{1C540EC9-EC6B-43EB-836D-4D3D798B7FDA}"/>
    <cellStyle name="Normal 39 3 2 2" xfId="11913" xr:uid="{08197527-DA3D-4C49-937A-D5D509AE4781}"/>
    <cellStyle name="Normal 39 3 3" xfId="12940" xr:uid="{DDC018AE-2BA7-4F25-9B14-3B8863517715}"/>
    <cellStyle name="Normal 39 3 4" xfId="14677" xr:uid="{A71E90EC-62DC-4B8F-BD75-AC77B9BD041E}"/>
    <cellStyle name="Normal 39 3 5" xfId="10102" xr:uid="{3256299D-04AE-48B4-A562-0B3D0D28E34C}"/>
    <cellStyle name="Normal 39 4" xfId="2549" xr:uid="{D631C9F0-F60B-471A-96CC-2210B617AC8E}"/>
    <cellStyle name="Normal 39 4 2" xfId="5454" xr:uid="{9373E551-F0E7-46D6-B57E-E4F313E1066B}"/>
    <cellStyle name="Normal 39 4 3" xfId="11506" xr:uid="{EF09D5B0-7A2D-4285-B811-4CC716E9741A}"/>
    <cellStyle name="Normal 39 5" xfId="3947" xr:uid="{3EAAECE1-74FD-4D11-AD8E-E81056F28129}"/>
    <cellStyle name="Normal 39 5 2" xfId="12564" xr:uid="{5D53A9C7-2877-43A9-8C6F-0BA88DF705D0}"/>
    <cellStyle name="Normal 39 6" xfId="7015" xr:uid="{A003E4F4-3715-4924-97C8-01F582A44FF6}"/>
    <cellStyle name="Normal 39 6 2" xfId="13550" xr:uid="{A2A07CA0-C44E-4002-AC35-39875DD94921}"/>
    <cellStyle name="Normal 39 7" xfId="15465" xr:uid="{FC039FA9-22C8-476B-A074-EFDF69B18B1F}"/>
    <cellStyle name="Normal 39 8" xfId="9245" xr:uid="{82A4D925-31E7-4348-B6E9-762AD22963A2}"/>
    <cellStyle name="Normal 39 9" xfId="8532" xr:uid="{38D3EA44-6E49-4CE9-8FA2-29D7969D50AA}"/>
    <cellStyle name="Normal 4" xfId="21" xr:uid="{00000000-0005-0000-0000-000015000000}"/>
    <cellStyle name="Normal 4 10" xfId="36796" xr:uid="{ED3F570B-DB54-4ED5-AA2C-6D824CEC3E46}"/>
    <cellStyle name="Normal 4 11" xfId="36902" xr:uid="{59921C78-C6C2-46DD-B40A-879E6CFE6D52}"/>
    <cellStyle name="Normal 4 12" xfId="36923" xr:uid="{4C1CC6AD-F80B-42DB-B971-178A17E649D8}"/>
    <cellStyle name="Normal 4 13" xfId="36963" xr:uid="{A43C9AAB-25C0-47E2-8E08-E657AC0A10E2}"/>
    <cellStyle name="Normal 4 14" xfId="40" xr:uid="{AA60BDA8-712B-4285-ADC9-DABCEB07FFFC}"/>
    <cellStyle name="Normal 4 15" xfId="37061" xr:uid="{47B0FDC5-6B7A-4A75-8146-43B874718FA0}"/>
    <cellStyle name="Normal 4 16" xfId="37" xr:uid="{0ACFE475-005D-40FC-8034-114709622CF7}"/>
    <cellStyle name="Normal 4 2" xfId="47" xr:uid="{0E5FE6DC-8F91-403A-A7F6-17E121AB0943}"/>
    <cellStyle name="Normal 4 2 2" xfId="57" xr:uid="{47DCCF37-D067-467A-977A-281982AB0102}"/>
    <cellStyle name="Normal 4 2 2 2" xfId="1142" xr:uid="{63C30EE7-1646-46C6-996E-20EC20DC7CF7}"/>
    <cellStyle name="Normal 4 2 2 2 2" xfId="10690" xr:uid="{1B9B9BCB-1A6E-4023-A777-6B77502F180B}"/>
    <cellStyle name="Normal 4 2 2 2 2 2" xfId="12147" xr:uid="{D23D9FAA-EF60-4994-B5E3-05A0E1C87381}"/>
    <cellStyle name="Normal 4 2 2 2 2 3" xfId="13173" xr:uid="{4640211D-CD5A-46CE-990F-67F6FB0170F9}"/>
    <cellStyle name="Normal 4 2 2 2 2 4" xfId="14911" xr:uid="{41B815B5-1854-4620-B412-2B4D14989211}"/>
    <cellStyle name="Normal 4 2 2 2 3" xfId="11771" xr:uid="{0177257B-48B0-44A9-ABBA-AFFC876D753A}"/>
    <cellStyle name="Normal 4 2 2 2 4" xfId="12798" xr:uid="{4506471A-EA53-4441-A128-CC2703828F13}"/>
    <cellStyle name="Normal 4 2 2 2 5" xfId="14049" xr:uid="{9E12E610-0B40-4AF6-9230-C86555CEF6F4}"/>
    <cellStyle name="Normal 4 2 2 2 6" xfId="15699" xr:uid="{F7E99262-4B5B-4429-8CF4-438C3F972F7F}"/>
    <cellStyle name="Normal 4 2 2 2 7" xfId="9815" xr:uid="{0278E49F-DE94-4818-B008-8DD2B49E75E0}"/>
    <cellStyle name="Normal 4 2 2 2 8" xfId="9067" xr:uid="{CFA29E4E-0D61-4C8E-A7D7-9FDDD1CF2E51}"/>
    <cellStyle name="Normal 4 2 2 2 9" xfId="7437" xr:uid="{5A0BC4B4-3EB5-41E3-90E0-F04BCA4AB4FA}"/>
    <cellStyle name="Normal 4 2 2 3" xfId="364" xr:uid="{2272394F-E5DD-4E62-A794-F057D5AFA8C0}"/>
    <cellStyle name="Normal 4 2 3" xfId="332" xr:uid="{504AB931-8281-4660-A6DE-66BBA569D4F4}"/>
    <cellStyle name="Normal 4 2 4" xfId="266" xr:uid="{034C1F32-459C-4F08-B791-9CA4B772D230}"/>
    <cellStyle name="Normal 4 2 4 10" xfId="1280" xr:uid="{4BF0BC0A-882B-4000-A62B-1319D6E7FFA8}"/>
    <cellStyle name="Normal 4 2 4 2" xfId="659" xr:uid="{F8B81573-3589-44DB-8C41-F6638A982568}"/>
    <cellStyle name="Normal 4 2 4 2 2" xfId="1866" xr:uid="{4DDFB9BB-3DAB-436B-A1BA-10D89200C397}"/>
    <cellStyle name="Normal 4 2 4 2 2 2" xfId="4776" xr:uid="{8D91EF2D-1D7D-44AD-BDF7-02C1B820CCD6}"/>
    <cellStyle name="Normal 4 2 4 2 2 2 2" xfId="12018" xr:uid="{2ED072DD-0E8D-4B58-83C4-4866CB03FC11}"/>
    <cellStyle name="Normal 4 2 4 2 2 3" xfId="13045" xr:uid="{C04C0968-DC63-47B5-A854-001E61474437}"/>
    <cellStyle name="Normal 4 2 4 2 2 4" xfId="14782" xr:uid="{EE0D0214-9F0F-4C9C-9F6C-164B64AAA199}"/>
    <cellStyle name="Normal 4 2 4 2 2 5" xfId="10239" xr:uid="{D13CFEB8-B1AB-4E64-A5DB-671C67F2F3A3}"/>
    <cellStyle name="Normal 4 2 4 2 3" xfId="2670" xr:uid="{6B494DA5-B413-4496-B78F-0648012405AE}"/>
    <cellStyle name="Normal 4 2 4 2 3 2" xfId="5575" xr:uid="{F2B1B993-7B1C-42AB-986A-24279143E040}"/>
    <cellStyle name="Normal 4 2 4 2 3 3" xfId="11613" xr:uid="{11ED2383-C767-467D-8F2E-E4E69EBF4552}"/>
    <cellStyle name="Normal 4 2 4 2 4" xfId="4084" xr:uid="{0C4B3114-FFC4-4C0B-9766-C2F3C53F896D}"/>
    <cellStyle name="Normal 4 2 4 2 4 2" xfId="12669" xr:uid="{952F9AF2-BDA6-44BE-9313-5397464DA877}"/>
    <cellStyle name="Normal 4 2 4 2 5" xfId="7139" xr:uid="{233F0971-5A49-489D-AF91-1173339FB4FE}"/>
    <cellStyle name="Normal 4 2 4 2 5 2" xfId="13678" xr:uid="{249E27BD-DBB7-4FB6-801B-4FEF0F63F8DB}"/>
    <cellStyle name="Normal 4 2 4 2 6" xfId="15570" xr:uid="{A1BB788F-4C3D-43FB-BC37-8C05CE7C53BB}"/>
    <cellStyle name="Normal 4 2 4 2 7" xfId="9381" xr:uid="{BC9E0789-2412-4795-AC4C-05B37F2CB0A1}"/>
    <cellStyle name="Normal 4 2 4 2 8" xfId="8668" xr:uid="{7C00CE7C-A39D-4BE6-9053-4D63510B7D3D}"/>
    <cellStyle name="Normal 4 2 4 2 9" xfId="1461" xr:uid="{831BFF31-D125-4AFF-9D1D-1957A1F546D8}"/>
    <cellStyle name="Normal 4 2 4 3" xfId="1676" xr:uid="{880E981A-31E9-44CB-B0DE-88EA1D53881A}"/>
    <cellStyle name="Normal 4 2 4 3 2" xfId="4587" xr:uid="{FDD4B9FD-E543-4325-9909-399D78C176B2}"/>
    <cellStyle name="Normal 4 2 4 3 2 2" xfId="11861" xr:uid="{2DA43D4F-ECA1-4CE2-9A21-DBB38F0BC8FA}"/>
    <cellStyle name="Normal 4 2 4 3 3" xfId="12888" xr:uid="{1ED3DC27-1FCF-4929-B880-45540C40FFED}"/>
    <cellStyle name="Normal 4 2 4 3 4" xfId="14622" xr:uid="{FFE8229D-9CDE-4AAD-BA65-748E6DDE3B4E}"/>
    <cellStyle name="Normal 4 2 4 3 5" xfId="9967" xr:uid="{F03497AA-4A35-4E06-9198-E083F9F3BBAD}"/>
    <cellStyle name="Normal 4 2 4 4" xfId="2398" xr:uid="{43009EB0-31CC-41A8-88A8-9848F27E0A7A}"/>
    <cellStyle name="Normal 4 2 4 4 2" xfId="5303" xr:uid="{E11056A9-7551-4BD1-A675-0A84FE9CA42B}"/>
    <cellStyle name="Normal 4 2 4 4 3" xfId="11418" xr:uid="{9505FBA2-4AB3-4C6B-8C55-E1C184FBAE14}"/>
    <cellStyle name="Normal 4 2 4 5" xfId="3868" xr:uid="{AC99B07F-0C35-4D29-B2E4-1B37FBB53E2C}"/>
    <cellStyle name="Normal 4 2 4 5 2" xfId="12511" xr:uid="{113D7869-1978-4CFC-95B0-4FB13F30A19E}"/>
    <cellStyle name="Normal 4 2 4 6" xfId="6841" xr:uid="{DE265CC7-7143-49C4-9B41-2DB75A2A6FB4}"/>
    <cellStyle name="Normal 4 2 4 6 2" xfId="13356" xr:uid="{1162E637-8632-4044-9E45-C35D62802F9A}"/>
    <cellStyle name="Normal 4 2 4 7" xfId="15412" xr:uid="{D1A20F35-CE5B-4A6B-B199-B4D2C8B91954}"/>
    <cellStyle name="Normal 4 2 4 8" xfId="9182" xr:uid="{D1B81834-B257-4462-A618-23A312E89C67}"/>
    <cellStyle name="Normal 4 2 4 9" xfId="8323" xr:uid="{A343169C-6640-45AB-9025-483CDDF7914A}"/>
    <cellStyle name="Normal 4 2 5" xfId="1124" xr:uid="{42F3FB85-33F8-473D-A51E-9BA4A01BF915}"/>
    <cellStyle name="Normal 4 2 5 2" xfId="10676" xr:uid="{88CA3837-DFA8-42B7-B1B6-7A48801F5C84}"/>
    <cellStyle name="Normal 4 2 5 2 2" xfId="12134" xr:uid="{B263CC6E-D1D6-4FA7-AE91-51B0F125713D}"/>
    <cellStyle name="Normal 4 2 5 2 3" xfId="13160" xr:uid="{59670251-6ECA-4F2C-AAD0-924E3C8E99B6}"/>
    <cellStyle name="Normal 4 2 5 2 4" xfId="14898" xr:uid="{18959E70-1CD5-4D4A-B622-F4E75E9EC744}"/>
    <cellStyle name="Normal 4 2 5 3" xfId="11757" xr:uid="{343481BA-0C4C-4E95-8908-96A519943BD5}"/>
    <cellStyle name="Normal 4 2 5 4" xfId="12785" xr:uid="{81B7B446-2732-466D-B722-BF1CA53B17EC}"/>
    <cellStyle name="Normal 4 2 5 5" xfId="14031" xr:uid="{D4C4962D-92D3-4F00-8A5C-AE22DF69428F}"/>
    <cellStyle name="Normal 4 2 5 6" xfId="15686" xr:uid="{EAB3C391-C46D-4BB5-8236-B2325F6DDE3D}"/>
    <cellStyle name="Normal 4 2 5 7" xfId="9802" xr:uid="{436ADC29-2077-4B09-B1F4-4DF933F7B001}"/>
    <cellStyle name="Normal 4 2 5 8" xfId="9051" xr:uid="{11F15574-FFAC-4F16-BAAD-74C20978574B}"/>
    <cellStyle name="Normal 4 2 5 9" xfId="7421" xr:uid="{2CB40951-E1C1-46B1-B636-E35466674D00}"/>
    <cellStyle name="Normal 4 2 6" xfId="99" xr:uid="{AD152667-B594-4649-8026-E6262BC55707}"/>
    <cellStyle name="Normal 4 2 6 2" xfId="9855" xr:uid="{4243DDC5-C4F6-418F-A69A-EFD1E6B034A3}"/>
    <cellStyle name="Normal 4 2 6 3" xfId="7955" xr:uid="{E49B9DB0-AD99-4A1E-80A3-203FAD204AE9}"/>
    <cellStyle name="Normal 4 2 7" xfId="9107" xr:uid="{3C387249-7FE4-4B86-A7A8-89432D65E5DB}"/>
    <cellStyle name="Normal 4 2 8" xfId="36822" xr:uid="{50BC9050-0EAD-419D-9236-7D36F600F784}"/>
    <cellStyle name="Normal 4 2 9" xfId="36856" xr:uid="{21ED4104-F65A-4CF8-8AFC-A0266EF527E6}"/>
    <cellStyle name="Normal 4 3" xfId="50" xr:uid="{D9523359-2FFD-4240-AE25-24415A2CA308}"/>
    <cellStyle name="Normal 4 3 2" xfId="387" xr:uid="{8EAE85B1-841E-49D2-B32B-476498E969EA}"/>
    <cellStyle name="Normal 4 3 2 10" xfId="1321" xr:uid="{49CF86A3-C7D2-490A-B99B-EE27BB345A40}"/>
    <cellStyle name="Normal 4 3 2 2" xfId="696" xr:uid="{9195F1F4-907C-4092-B3D0-6678CA1AEE72}"/>
    <cellStyle name="Normal 4 3 2 2 2" xfId="1901" xr:uid="{5EC86BC5-0BEC-467D-B600-0D591C26424A}"/>
    <cellStyle name="Normal 4 3 2 2 2 2" xfId="4811" xr:uid="{E241B342-089B-4C46-8161-7F57BCED3A5E}"/>
    <cellStyle name="Normal 4 3 2 2 2 2 2" xfId="12037" xr:uid="{CE89BCCB-83D2-44F5-8592-80C0143FDF3B}"/>
    <cellStyle name="Normal 4 3 2 2 2 3" xfId="13064" xr:uid="{60B7476D-8D3A-463C-AA40-ECC7DC2EB748}"/>
    <cellStyle name="Normal 4 3 2 2 2 4" xfId="14801" xr:uid="{6DB53762-FEAC-40EF-B21D-A88943671854}"/>
    <cellStyle name="Normal 4 3 2 2 2 5" xfId="10275" xr:uid="{6C9F7787-E929-4F14-B981-C15566A40C3D}"/>
    <cellStyle name="Normal 4 3 2 2 3" xfId="2696" xr:uid="{294AE464-0350-4FB7-9F3C-6E6158C73F97}"/>
    <cellStyle name="Normal 4 3 2 2 3 2" xfId="5601" xr:uid="{5C6F11D8-78F7-4C20-85A0-6C585E9404C5}"/>
    <cellStyle name="Normal 4 3 2 2 3 3" xfId="11633" xr:uid="{1CE073F7-3DD2-42B1-A892-26359A19D4CA}"/>
    <cellStyle name="Normal 4 3 2 2 4" xfId="4120" xr:uid="{10E61287-69C8-418A-8506-9DBD82A9D627}"/>
    <cellStyle name="Normal 4 3 2 2 4 2" xfId="12688" xr:uid="{7031A1C6-5016-4440-9F0A-98D0B7906BFB}"/>
    <cellStyle name="Normal 4 3 2 2 5" xfId="7163" xr:uid="{4147DC2B-E47A-46FD-AA96-EAF5F1536842}"/>
    <cellStyle name="Normal 4 3 2 2 5 2" xfId="13709" xr:uid="{869F1523-5520-4097-A66D-88D309DCB51B}"/>
    <cellStyle name="Normal 4 3 2 2 6" xfId="15589" xr:uid="{A65203FC-102D-4CCB-86D8-46E260ED0A3D}"/>
    <cellStyle name="Normal 4 3 2 2 7" xfId="9417" xr:uid="{DCC6542E-80E4-403B-8E99-23C1279E66E2}"/>
    <cellStyle name="Normal 4 3 2 2 8" xfId="8700" xr:uid="{D32A863A-6A06-4D70-8275-B66775CBF86E}"/>
    <cellStyle name="Normal 4 3 2 2 9" xfId="1481" xr:uid="{E17DF660-FB56-4B9C-B7BD-D356A27B1697}"/>
    <cellStyle name="Normal 4 3 2 3" xfId="1698" xr:uid="{07B66C1A-CFDA-4792-AE73-C1CF1D54FCDF}"/>
    <cellStyle name="Normal 4 3 2 3 2" xfId="4609" xr:uid="{5FC39EC8-643A-468E-9D4E-C1324542C724}"/>
    <cellStyle name="Normal 4 3 2 3 2 2" xfId="11880" xr:uid="{0B6A5AB8-69A3-4C67-BDC9-50CAB8D2BE3E}"/>
    <cellStyle name="Normal 4 3 2 3 3" xfId="12907" xr:uid="{2752E5DF-C978-425C-A28A-DC49DC8CA40E}"/>
    <cellStyle name="Normal 4 3 2 3 4" xfId="14644" xr:uid="{F3FD2823-6A4B-49FC-A189-D5CC982F7D47}"/>
    <cellStyle name="Normal 4 3 2 3 5" xfId="10025" xr:uid="{37C6E5C2-F288-4C71-A51C-666F769A084F}"/>
    <cellStyle name="Normal 4 3 2 4" xfId="2470" xr:uid="{1B8E32A0-A3C5-488A-A3E2-0E2A899AABA5}"/>
    <cellStyle name="Normal 4 3 2 4 2" xfId="5375" xr:uid="{62508E24-7978-466A-8FE5-9FE295ABBB41}"/>
    <cellStyle name="Normal 4 3 2 4 3" xfId="11459" xr:uid="{035D0B04-747A-4F08-BB26-559BDB7607BE}"/>
    <cellStyle name="Normal 4 3 2 5" xfId="3897" xr:uid="{8C4860CC-5611-4424-83C2-303B47B3FA0A}"/>
    <cellStyle name="Normal 4 3 2 5 2" xfId="12531" xr:uid="{8E1BDE41-7352-4486-8A87-7EF3538D6548}"/>
    <cellStyle name="Normal 4 3 2 6" xfId="6918" xr:uid="{C09A5D8A-7038-4AC5-912A-2BD6F66E991B}"/>
    <cellStyle name="Normal 4 3 2 6 2" xfId="13445" xr:uid="{E177C068-A6D6-4083-8191-AB3C138BAC70}"/>
    <cellStyle name="Normal 4 3 2 7" xfId="15432" xr:uid="{9A4A1C46-C1F0-4217-B775-E052048A138E}"/>
    <cellStyle name="Normal 4 3 2 8" xfId="9211" xr:uid="{6149C6DE-B85B-41F7-88A5-7B9874C5F3AF}"/>
    <cellStyle name="Normal 4 3 2 9" xfId="8421" xr:uid="{41B34331-C208-49FB-8C97-B1BE94CF243B}"/>
    <cellStyle name="Normal 4 3 3" xfId="1130" xr:uid="{A8117B75-9C20-45E5-B78A-72250D88496C}"/>
    <cellStyle name="Normal 4 3 4" xfId="1172" xr:uid="{381DBF08-8EEF-437A-B3C1-CBE3517EBEFC}"/>
    <cellStyle name="Normal 4 3 5" xfId="267" xr:uid="{47EA57B4-1809-4AAE-BF98-5C36576DF256}"/>
    <cellStyle name="Normal 4 3 5 2" xfId="36881" xr:uid="{FB142F02-20CC-4826-BE1A-35073AE99149}"/>
    <cellStyle name="Normal 4 3 6" xfId="36958" xr:uid="{DF8A750C-AB99-4EE2-BC7E-1D56A47B5334}"/>
    <cellStyle name="Normal 4 4" xfId="404" xr:uid="{2B22D8E1-04E5-4429-B00D-1FFBC1D7A092}"/>
    <cellStyle name="Normal 4 4 10" xfId="1331" xr:uid="{E6A0CFE7-D332-4D3B-AEDC-2549FDB013FE}"/>
    <cellStyle name="Normal 4 4 2" xfId="706" xr:uid="{BCBBB909-ADAE-44AB-AA3B-6D3193F9E1B2}"/>
    <cellStyle name="Normal 4 4 2 2" xfId="1911" xr:uid="{FAF7ED76-C745-44E0-9870-90CAC16A0FA8}"/>
    <cellStyle name="Normal 4 4 2 2 2" xfId="4821" xr:uid="{1F239103-7FC5-4DD0-8CB0-D3567B20E317}"/>
    <cellStyle name="Normal 4 4 2 2 2 2" xfId="12047" xr:uid="{4376EBF7-691C-4677-9A2F-A0E1F1A450DC}"/>
    <cellStyle name="Normal 4 4 2 2 3" xfId="13074" xr:uid="{32EBCF16-5BA6-424A-8531-222EF810F26D}"/>
    <cellStyle name="Normal 4 4 2 2 4" xfId="14811" xr:uid="{179EDA85-798B-4BD4-8728-7266C911E77F}"/>
    <cellStyle name="Normal 4 4 2 2 5" xfId="10285" xr:uid="{113336C2-2915-40A2-9860-D2D41F81E19F}"/>
    <cellStyle name="Normal 4 4 2 3" xfId="2706" xr:uid="{413E4547-BEB7-4B64-BE42-537E43BC5EAB}"/>
    <cellStyle name="Normal 4 4 2 3 2" xfId="5611" xr:uid="{5EC9ABAE-9334-4AAE-BEBA-11520C27CC70}"/>
    <cellStyle name="Normal 4 4 2 3 3" xfId="11643" xr:uid="{D70A8770-1740-4128-8BC1-A48848036C96}"/>
    <cellStyle name="Normal 4 4 2 4" xfId="4130" xr:uid="{262E87FB-ABE9-41CA-9A08-811A732C4D32}"/>
    <cellStyle name="Normal 4 4 2 4 2" xfId="12698" xr:uid="{16ABAC35-FF00-45B0-B126-59EB77C76E2B}"/>
    <cellStyle name="Normal 4 4 2 5" xfId="7173" xr:uid="{89BE63FC-A928-4183-AA07-B32CF1351C0A}"/>
    <cellStyle name="Normal 4 4 2 5 2" xfId="13719" xr:uid="{A9DF88CE-6748-4A1E-A4ED-F29C66758F3A}"/>
    <cellStyle name="Normal 4 4 2 6" xfId="15599" xr:uid="{73A14E71-8F2C-42D2-9FC1-357C8B6FAD13}"/>
    <cellStyle name="Normal 4 4 2 7" xfId="9427" xr:uid="{CF0F44CD-783C-48C2-BA6C-7A97F5168941}"/>
    <cellStyle name="Normal 4 4 2 8" xfId="8710" xr:uid="{89ABD386-6E06-4F62-8B0C-323101E6E3FA}"/>
    <cellStyle name="Normal 4 4 2 9" xfId="1491" xr:uid="{BA42358D-0CF8-477F-BC0F-18491FF5910B}"/>
    <cellStyle name="Normal 4 4 3" xfId="1708" xr:uid="{9E349AA1-B64A-4798-9EA8-9F7DC08F8050}"/>
    <cellStyle name="Normal 4 4 3 2" xfId="4619" xr:uid="{689393AC-0A41-417F-9D56-577A3F507C20}"/>
    <cellStyle name="Normal 4 4 3 2 2" xfId="11890" xr:uid="{F24D55ED-604F-47C9-90D0-311D5823A743}"/>
    <cellStyle name="Normal 4 4 3 3" xfId="12917" xr:uid="{92BAE530-879D-4230-BA4D-CE0EFE6B559A}"/>
    <cellStyle name="Normal 4 4 3 4" xfId="14654" xr:uid="{B5EA3B97-C6F7-4FF4-B478-E9A5B8E77648}"/>
    <cellStyle name="Normal 4 4 3 5" xfId="10037" xr:uid="{06B01154-77A9-4EF6-BDD3-2F022E8BF3C9}"/>
    <cellStyle name="Normal 4 4 4" xfId="2484" xr:uid="{AF2F3A31-9839-4277-B737-B3C32B61F119}"/>
    <cellStyle name="Normal 4 4 4 2" xfId="5389" xr:uid="{F0157DE9-D5F9-40DC-9BDC-7336FB303766}"/>
    <cellStyle name="Normal 4 4 4 3" xfId="11470" xr:uid="{05BED349-B191-4FC2-832C-DC64C719F322}"/>
    <cellStyle name="Normal 4 4 5" xfId="3908" xr:uid="{0A05D5D5-455D-47CC-93F1-06C02F797A88}"/>
    <cellStyle name="Normal 4 4 5 2" xfId="12541" xr:uid="{E7888A43-FDC4-4BE4-B24A-77AC7716051E}"/>
    <cellStyle name="Normal 4 4 6" xfId="6931" xr:uid="{0FA11400-8255-4BCE-B596-F71383D80701}"/>
    <cellStyle name="Normal 4 4 6 2" xfId="13460" xr:uid="{143E76A9-F063-40EF-98BA-3BF9DC8FD5BD}"/>
    <cellStyle name="Normal 4 4 7" xfId="15442" xr:uid="{AE81A808-62CA-4D5B-B7C4-7535E1FEE722}"/>
    <cellStyle name="Normal 4 4 8" xfId="9221" xr:uid="{94CC4F73-8621-4DE5-BA67-01FAF1C3EFE4}"/>
    <cellStyle name="Normal 4 4 9" xfId="8438" xr:uid="{B25D2E70-033B-4BEA-BC19-2DB4419A70D1}"/>
    <cellStyle name="Normal 4 5" xfId="183" xr:uid="{CC3B1E59-1EE0-4975-A20E-7769A1F2F892}"/>
    <cellStyle name="Normal 4 5 10" xfId="36994" xr:uid="{9E5933E1-5C86-4879-AA44-D3F852BF42F1}"/>
    <cellStyle name="Normal 4 5 11" xfId="1241" xr:uid="{DEC8C9D2-7FFA-4216-87CD-2A3F25643458}"/>
    <cellStyle name="Normal 4 5 2" xfId="623" xr:uid="{F281594F-F65E-49A1-B82B-924B19F73253}"/>
    <cellStyle name="Normal 4 5 2 2" xfId="1833" xr:uid="{4FB025D8-0FC3-45AF-A1C6-A588DBD53662}"/>
    <cellStyle name="Normal 4 5 2 2 2" xfId="4743" xr:uid="{F65AB103-D209-4381-B32F-07AECA028F22}"/>
    <cellStyle name="Normal 4 5 2 2 2 2" xfId="11997" xr:uid="{37B11AB0-EF2D-4582-BAF7-1C0683CE7E85}"/>
    <cellStyle name="Normal 4 5 2 2 3" xfId="13024" xr:uid="{4461E8A2-03F0-4C73-96D8-F2E66EEC7EA3}"/>
    <cellStyle name="Normal 4 5 2 2 4" xfId="14761" xr:uid="{131C4E4C-7FF1-4BDB-A42A-C037FE635D76}"/>
    <cellStyle name="Normal 4 5 2 2 5" xfId="10204" xr:uid="{808E2D4C-0BEE-45A9-94EC-771A4F53BE97}"/>
    <cellStyle name="Normal 4 5 2 3" xfId="2643" xr:uid="{411AF73B-6AE4-40C2-8A9A-665281B12AD6}"/>
    <cellStyle name="Normal 4 5 2 3 2" xfId="5548" xr:uid="{471D2B1C-A9CA-47F9-9872-DAF8D0596553}"/>
    <cellStyle name="Normal 4 5 2 3 3" xfId="11590" xr:uid="{7E3E4C31-C58C-41A8-801A-052513589926}"/>
    <cellStyle name="Normal 4 5 2 4" xfId="4049" xr:uid="{B58CDF9D-9196-43AD-9C4E-164C3298FBBC}"/>
    <cellStyle name="Normal 4 5 2 4 2" xfId="12648" xr:uid="{EA5D1061-B4EF-4A6B-AA24-8FA6714B0416}"/>
    <cellStyle name="Normal 4 5 2 5" xfId="7110" xr:uid="{F90D7B2E-0F06-420C-8F05-0C9E8BB8A11A}"/>
    <cellStyle name="Normal 4 5 2 5 2" xfId="13647" xr:uid="{8267DF4E-2791-4FF4-B4CB-524EFA2A71B9}"/>
    <cellStyle name="Normal 4 5 2 6" xfId="15549" xr:uid="{73309180-2FD1-492B-8869-E51DA5CF6787}"/>
    <cellStyle name="Normal 4 5 2 7" xfId="9347" xr:uid="{55A4A19D-850F-49BE-828D-3CB03D8CC597}"/>
    <cellStyle name="Normal 4 5 2 8" xfId="8632" xr:uid="{51B2D9BA-86B6-46AD-A33B-6A0C628412FF}"/>
    <cellStyle name="Normal 4 5 2 9" xfId="1439" xr:uid="{1684476B-7423-4707-B8DD-41A886468ECF}"/>
    <cellStyle name="Normal 4 5 3" xfId="1654" xr:uid="{8F16E2A5-A5A5-4801-B1F3-36706FD4CA0B}"/>
    <cellStyle name="Normal 4 5 3 2" xfId="4565" xr:uid="{48F109C6-A395-4649-914A-D57A77C4DEA7}"/>
    <cellStyle name="Normal 4 5 3 2 2" xfId="11840" xr:uid="{A443560E-A309-45EC-8E50-4A1C62F80AEB}"/>
    <cellStyle name="Normal 4 5 3 3" xfId="12867" xr:uid="{5D8D3F8F-D5EB-419E-B96B-FAA542D1FD34}"/>
    <cellStyle name="Normal 4 5 3 4" xfId="14601" xr:uid="{626CB236-2061-4FE8-9D4C-825709E7D764}"/>
    <cellStyle name="Normal 4 5 3 5" xfId="9920" xr:uid="{79671B26-07BE-4C76-B1EC-E14FA58E3BDC}"/>
    <cellStyle name="Normal 4 5 4" xfId="2350" xr:uid="{0A62AB33-288F-4BE5-A70D-02EE68AF3FE7}"/>
    <cellStyle name="Normal 4 5 4 2" xfId="5255" xr:uid="{E63A1A9C-A922-4F6F-A6B4-19FC1C640BFA}"/>
    <cellStyle name="Normal 4 5 4 3" xfId="11390" xr:uid="{0E7BC453-D5B2-4777-AB5B-BD87999A20A2}"/>
    <cellStyle name="Normal 4 5 5" xfId="3840" xr:uid="{E0387ED0-4955-4E5D-9487-E7BAACD7CD34}"/>
    <cellStyle name="Normal 4 5 5 2" xfId="12490" xr:uid="{269AE6CF-2F00-426A-B189-2B6FF28CF089}"/>
    <cellStyle name="Normal 4 5 6" xfId="6792" xr:uid="{A0CDC7A4-8C37-4494-9F3D-2CD439EDDB9F}"/>
    <cellStyle name="Normal 4 5 6 2" xfId="13293" xr:uid="{E31D93C5-CA2B-4A98-8DEE-E7239A546681}"/>
    <cellStyle name="Normal 4 5 7" xfId="15391" xr:uid="{DA69EF64-7A0D-4DDD-8FC9-C52D9A5251E9}"/>
    <cellStyle name="Normal 4 5 8" xfId="9157" xr:uid="{9AED46F0-24E6-4220-833E-B12086D5B623}"/>
    <cellStyle name="Normal 4 5 9" xfId="8256" xr:uid="{6B8378DA-472C-4947-A17C-798681DFDBF8}"/>
    <cellStyle name="Normal 4 6" xfId="1108" xr:uid="{4676F8A3-4CD4-4B89-A937-082B3FE31DFB}"/>
    <cellStyle name="Normal 4 6 2" xfId="6607" xr:uid="{3B7B8DAF-314D-462E-9468-6C455EEF5A5B}"/>
    <cellStyle name="Normal 4 6 3" xfId="7409" xr:uid="{237F0707-590C-4A65-A780-88B0C4D83CD3}"/>
    <cellStyle name="Normal 4 6 4" xfId="3715" xr:uid="{67F7FC0C-B5DC-4198-A382-C501FC89F122}"/>
    <cellStyle name="Normal 4 7" xfId="83" xr:uid="{E6747A22-D0E7-4052-A7F4-BEFBD0C3DAB6}"/>
    <cellStyle name="Normal 4 7 2" xfId="3760" xr:uid="{B131B34F-5C2C-4EA6-85B0-5D4D18DCAD82}"/>
    <cellStyle name="Normal 4 8" xfId="36775" xr:uid="{EA8BCADC-856C-452B-BE51-98304B891F1F}"/>
    <cellStyle name="Normal 4 9" xfId="36841" xr:uid="{7D5080E8-EE00-4DCC-815D-662953897E7E}"/>
    <cellStyle name="Normal 40" xfId="517" xr:uid="{E1A7C6E6-6C4C-4A8A-8529-F31C649DFCF9}"/>
    <cellStyle name="Normal 40 10" xfId="1351" xr:uid="{A66358E8-8D39-4996-95AB-3DE709CA347B}"/>
    <cellStyle name="Normal 40 2" xfId="752" xr:uid="{F28F0979-8F64-420F-ABA4-A1F5FF1C2A6D}"/>
    <cellStyle name="Normal 40 2 2" xfId="1947" xr:uid="{61CD6F35-660A-4F82-9B76-455DD7297A7B}"/>
    <cellStyle name="Normal 40 2 2 2" xfId="4857" xr:uid="{149AFD0E-55DB-4370-B50A-FE3AD8C718B7}"/>
    <cellStyle name="Normal 40 2 2 2 2" xfId="12067" xr:uid="{B69A5656-2F81-40D5-A99B-82E312835DC2}"/>
    <cellStyle name="Normal 40 2 2 3" xfId="13094" xr:uid="{46C684C5-955D-4048-87EE-87FEE887D4E9}"/>
    <cellStyle name="Normal 40 2 2 4" xfId="14831" xr:uid="{A2C39161-2BEF-426B-BB21-6925B3648DB5}"/>
    <cellStyle name="Normal 40 2 2 5" xfId="10324" xr:uid="{DACB0F7D-C0B6-4CAA-A94E-410E79CDA94B}"/>
    <cellStyle name="Normal 40 2 3" xfId="2738" xr:uid="{F9DCD353-238A-4A5A-8D07-9F2BBD62C42B}"/>
    <cellStyle name="Normal 40 2 3 2" xfId="5643" xr:uid="{15B4B0FD-E180-47A3-A1D8-1E1EF1015318}"/>
    <cellStyle name="Normal 40 2 3 3" xfId="11664" xr:uid="{0C7CB3A3-88C8-47C2-9516-DFF5820229CF}"/>
    <cellStyle name="Normal 40 2 4" xfId="4174" xr:uid="{24D37968-DE61-41F5-99DA-F4C8C85C169E}"/>
    <cellStyle name="Normal 40 2 4 2" xfId="12718" xr:uid="{29023901-EC63-48A6-AFFA-E47F1A01D279}"/>
    <cellStyle name="Normal 40 2 5" xfId="7206" xr:uid="{22F5D85B-EA75-44DE-B8DE-296EC47D3ED8}"/>
    <cellStyle name="Normal 40 2 5 2" xfId="13758" xr:uid="{3480F9B6-2513-44A0-B0A7-AB21E196FA04}"/>
    <cellStyle name="Normal 40 2 6" xfId="15619" xr:uid="{137DFA59-F41C-4652-A675-19F8D1592C89}"/>
    <cellStyle name="Normal 40 2 7" xfId="9464" xr:uid="{52B24EB8-E8E7-44A9-A958-009C6AC5AB4B}"/>
    <cellStyle name="Normal 40 2 8" xfId="8753" xr:uid="{A3437140-7E5E-4303-A5CB-3FB1E540B5AD}"/>
    <cellStyle name="Normal 40 2 9" xfId="1512" xr:uid="{BD875F26-BFCF-4E51-B4E1-AB74BDEE3B8B}"/>
    <cellStyle name="Normal 40 3" xfId="1729" xr:uid="{F2B5AE5F-D284-4035-ADC9-64FD6236338D}"/>
    <cellStyle name="Normal 40 3 2" xfId="4639" xr:uid="{8BEDDE3C-9C23-4388-9104-30E515015415}"/>
    <cellStyle name="Normal 40 3 2 2" xfId="11910" xr:uid="{33938C59-ABD1-4B5F-A9D9-6CDB66B9492A}"/>
    <cellStyle name="Normal 40 3 3" xfId="12937" xr:uid="{10E836B7-3E43-42CB-A381-43CB3412539D}"/>
    <cellStyle name="Normal 40 3 4" xfId="14674" xr:uid="{33CBFA54-225D-421F-B8CA-EB4A984BB6BE}"/>
    <cellStyle name="Normal 40 3 5" xfId="10099" xr:uid="{0BFD09EF-A393-4BAE-A469-982D77359E55}"/>
    <cellStyle name="Normal 40 4" xfId="2546" xr:uid="{5BCCDC62-2E9C-4118-AA38-37A466B34575}"/>
    <cellStyle name="Normal 40 4 2" xfId="5451" xr:uid="{E757A0BF-07A6-4829-A8E0-7D481CF6531C}"/>
    <cellStyle name="Normal 40 4 3" xfId="11503" xr:uid="{8A756CC3-D852-47E4-9C2E-65E425261C2F}"/>
    <cellStyle name="Normal 40 5" xfId="3944" xr:uid="{34D63B03-86E1-4B3D-9F8F-BE777BFB95BA}"/>
    <cellStyle name="Normal 40 5 2" xfId="12561" xr:uid="{1A0C6C08-0FEE-4A56-A816-6C8DA6F2A11B}"/>
    <cellStyle name="Normal 40 6" xfId="7012" xr:uid="{3E19AC6E-72E7-4427-84B0-4A9252027F20}"/>
    <cellStyle name="Normal 40 6 2" xfId="13547" xr:uid="{6300FF62-FC15-409E-BD92-3C9B9DEA0FB6}"/>
    <cellStyle name="Normal 40 7" xfId="15462" xr:uid="{62361109-F82B-43AF-A6DC-1660A415369B}"/>
    <cellStyle name="Normal 40 8" xfId="9242" xr:uid="{B069BDDA-835A-4A44-83B5-D15C350B542D}"/>
    <cellStyle name="Normal 40 9" xfId="8529" xr:uid="{F29756DC-AEBE-4296-B84E-D54B97F770F1}"/>
    <cellStyle name="Normal 41" xfId="519" xr:uid="{7A047ADF-4E81-4433-9980-B6D420657EA0}"/>
    <cellStyle name="Normal 41 10" xfId="1353" xr:uid="{F36C5B65-CD81-469F-86A1-C0CA4A3F5162}"/>
    <cellStyle name="Normal 41 2" xfId="754" xr:uid="{C82E6815-1203-413F-8661-CA66830CF05B}"/>
    <cellStyle name="Normal 41 2 2" xfId="1949" xr:uid="{B892EBC3-012B-41AF-8EBF-8734FFF001D5}"/>
    <cellStyle name="Normal 41 2 2 2" xfId="4859" xr:uid="{2BA2FCF7-4F45-4CF3-8834-AA1A7989B206}"/>
    <cellStyle name="Normal 41 2 2 2 2" xfId="12069" xr:uid="{4A8A93A2-E6FD-48B6-805D-E6E236F92E67}"/>
    <cellStyle name="Normal 41 2 2 3" xfId="13096" xr:uid="{3256AD14-97FE-489A-9E56-C3DDEBB65E6B}"/>
    <cellStyle name="Normal 41 2 2 4" xfId="14833" xr:uid="{3939817F-7531-4DB7-850F-0C03272DC1F2}"/>
    <cellStyle name="Normal 41 2 2 5" xfId="10326" xr:uid="{159A7296-8649-42DA-9653-752CCF712609}"/>
    <cellStyle name="Normal 41 2 3" xfId="2740" xr:uid="{4FCD6BB8-92C7-4644-A3F2-91B78AE44357}"/>
    <cellStyle name="Normal 41 2 3 2" xfId="5645" xr:uid="{6A0E9D32-15A4-4508-BEF3-A58B15EFD72D}"/>
    <cellStyle name="Normal 41 2 3 3" xfId="11666" xr:uid="{98F0E8B8-459A-4AD4-983F-DDF731C7B7A6}"/>
    <cellStyle name="Normal 41 2 4" xfId="4176" xr:uid="{F29C9BFF-6E69-419B-ACF4-FD1BCEE55901}"/>
    <cellStyle name="Normal 41 2 4 2" xfId="12720" xr:uid="{BE9DC00E-DE46-4D98-BCEA-C4D19E5D9BA6}"/>
    <cellStyle name="Normal 41 2 5" xfId="7208" xr:uid="{BF212400-8801-4D9F-9E9E-C50F8AEB84E0}"/>
    <cellStyle name="Normal 41 2 5 2" xfId="13760" xr:uid="{2CF7530C-030E-4C76-86B6-9B4F2F420074}"/>
    <cellStyle name="Normal 41 2 6" xfId="15621" xr:uid="{5AA5CD32-FCE3-4841-9F5B-893B15538BA8}"/>
    <cellStyle name="Normal 41 2 7" xfId="9466" xr:uid="{68619A4A-6FCC-4431-8E7E-29465B315618}"/>
    <cellStyle name="Normal 41 2 8" xfId="8755" xr:uid="{E4788463-4FC2-4AAF-B334-18A798C10DBB}"/>
    <cellStyle name="Normal 41 2 9" xfId="1514" xr:uid="{689D8554-A5CD-4895-93C6-64A1164E253B}"/>
    <cellStyle name="Normal 41 3" xfId="1731" xr:uid="{8D640981-ABB4-4BE8-A467-BCB3F6EAFB57}"/>
    <cellStyle name="Normal 41 3 2" xfId="4641" xr:uid="{A68518BC-6BE2-4E20-9DB9-F2657BD24999}"/>
    <cellStyle name="Normal 41 3 2 2" xfId="11912" xr:uid="{2E3724C8-A28F-4394-9831-3E1644563901}"/>
    <cellStyle name="Normal 41 3 3" xfId="12939" xr:uid="{1C6FED96-B88F-4B97-BE98-9748730F3E0C}"/>
    <cellStyle name="Normal 41 3 4" xfId="14676" xr:uid="{6D8DC5FD-121A-43E1-8978-4A46FDA73F9E}"/>
    <cellStyle name="Normal 41 3 5" xfId="10101" xr:uid="{915100C7-6B0B-4E1E-A565-45D3CBB67E93}"/>
    <cellStyle name="Normal 41 4" xfId="2548" xr:uid="{46367265-DACF-4FD8-9AA1-FB7219E126D3}"/>
    <cellStyle name="Normal 41 4 2" xfId="5453" xr:uid="{FFD24B33-153E-49EF-9C1D-2C0DD5B70004}"/>
    <cellStyle name="Normal 41 4 3" xfId="11505" xr:uid="{D3F7A49F-6FF9-49AB-92BC-BCD5069FF5CD}"/>
    <cellStyle name="Normal 41 5" xfId="3946" xr:uid="{E59D323B-920A-4CB8-8816-97EB8D898A78}"/>
    <cellStyle name="Normal 41 5 2" xfId="12563" xr:uid="{60054AE0-980A-46B1-923D-D398BA9B5395}"/>
    <cellStyle name="Normal 41 6" xfId="7014" xr:uid="{61007D53-BE44-4765-9494-B28BE7909319}"/>
    <cellStyle name="Normal 41 6 2" xfId="13549" xr:uid="{7A87C882-E073-4F34-918D-9B9EB4C3392D}"/>
    <cellStyle name="Normal 41 7" xfId="15464" xr:uid="{87528608-F5B7-4333-93B5-8B9A5F464CC3}"/>
    <cellStyle name="Normal 41 8" xfId="9244" xr:uid="{50C5DDC6-C35D-45EB-A3F1-97F6E3C5E4D8}"/>
    <cellStyle name="Normal 41 9" xfId="8531" xr:uid="{89524484-83F9-4A44-BFCB-841B003D2BC0}"/>
    <cellStyle name="Normal 42" xfId="534" xr:uid="{5F80B0F7-AD44-443B-A8F6-D99FB45E0678}"/>
    <cellStyle name="Normal 42 10" xfId="1368" xr:uid="{EBC8C46F-C00A-4C13-8840-EC4C3664AF41}"/>
    <cellStyle name="Normal 42 2" xfId="770" xr:uid="{E5F4AC80-022D-46C2-B42C-D4478E7CBBAB}"/>
    <cellStyle name="Normal 42 2 2" xfId="1965" xr:uid="{C51D05B0-2356-407E-9BCD-C6645A98E254}"/>
    <cellStyle name="Normal 42 2 2 2" xfId="4875" xr:uid="{4B0587D3-DDB2-4E65-B31E-9022A249EECC}"/>
    <cellStyle name="Normal 42 2 2 2 2" xfId="12084" xr:uid="{DC7CCBF5-70BA-4E79-81FD-E2B43145B2EA}"/>
    <cellStyle name="Normal 42 2 2 3" xfId="13111" xr:uid="{CF470983-8A9D-4EDE-8E70-50F7D2C5C623}"/>
    <cellStyle name="Normal 42 2 2 4" xfId="14848" xr:uid="{9CADEA83-86BD-4757-9FDD-EE11ED3DFF5B}"/>
    <cellStyle name="Normal 42 2 2 5" xfId="10342" xr:uid="{83888B04-2560-4288-B9EE-BB2E2FB99F93}"/>
    <cellStyle name="Normal 42 2 3" xfId="2756" xr:uid="{32367B53-154E-4591-976F-6BF27BAB5006}"/>
    <cellStyle name="Normal 42 2 3 2" xfId="5661" xr:uid="{A7D0F8CC-1493-469E-A5E3-A9B8CE5C5C42}"/>
    <cellStyle name="Normal 42 2 3 3" xfId="11681" xr:uid="{FDEB4358-2808-4662-859E-474405B92149}"/>
    <cellStyle name="Normal 42 2 4" xfId="4192" xr:uid="{728F733F-5573-48D5-8892-92959896A045}"/>
    <cellStyle name="Normal 42 2 4 2" xfId="12735" xr:uid="{BFD93101-58C8-48EA-95DA-EA7E5C6455DA}"/>
    <cellStyle name="Normal 42 2 5" xfId="7224" xr:uid="{D3BA8ED7-6DE1-439A-89AE-877DBEE5B5F7}"/>
    <cellStyle name="Normal 42 2 5 2" xfId="13775" xr:uid="{48FE3C14-75AD-461B-B006-2DFF56CE6551}"/>
    <cellStyle name="Normal 42 2 6" xfId="15636" xr:uid="{942FB8DF-87EF-4E60-B691-BDD3E5D5F0E9}"/>
    <cellStyle name="Normal 42 2 7" xfId="9482" xr:uid="{18AF5B75-796A-45CB-97E8-827E3F8D81A9}"/>
    <cellStyle name="Normal 42 2 8" xfId="8771" xr:uid="{4DC19D93-8BCA-4A68-B5BE-2BB61E2C23AD}"/>
    <cellStyle name="Normal 42 2 9" xfId="1529" xr:uid="{5E023E9F-DE32-4E07-AE2B-6F8B9E8DCA09}"/>
    <cellStyle name="Normal 42 3" xfId="1746" xr:uid="{72800E55-ABF6-4946-AEBA-8E2AB1A3B1A7}"/>
    <cellStyle name="Normal 42 3 2" xfId="4656" xr:uid="{3C572369-B41D-4807-A69A-DA319DCE71B6}"/>
    <cellStyle name="Normal 42 3 2 2" xfId="11927" xr:uid="{5CD78044-4348-4223-B6EB-1EAAD01EE1A0}"/>
    <cellStyle name="Normal 42 3 3" xfId="12954" xr:uid="{818EAF71-6A45-4072-A7B8-64E7147452FC}"/>
    <cellStyle name="Normal 42 3 4" xfId="14691" xr:uid="{51D17343-91AB-45F1-9DE8-C820D87AA7BE}"/>
    <cellStyle name="Normal 42 3 5" xfId="10116" xr:uid="{EC367E2A-73D3-4C4A-BAC5-F6220A3716B3}"/>
    <cellStyle name="Normal 42 4" xfId="2563" xr:uid="{92DFCCB7-F4E3-46BF-BF93-07D644B0EC18}"/>
    <cellStyle name="Normal 42 4 2" xfId="5468" xr:uid="{AF317CDA-6399-4341-BED9-A70A728FA7DD}"/>
    <cellStyle name="Normal 42 4 3" xfId="11520" xr:uid="{285C8DBA-34F8-4C72-B47B-804795425371}"/>
    <cellStyle name="Normal 42 5" xfId="3961" xr:uid="{0CA72562-2A0B-4A91-9531-BC1CB847856D}"/>
    <cellStyle name="Normal 42 5 2" xfId="12578" xr:uid="{61C331CC-130F-4C64-9387-902754EB8A2F}"/>
    <cellStyle name="Normal 42 6" xfId="7029" xr:uid="{21872D58-AFC0-462C-8F6E-623A56036164}"/>
    <cellStyle name="Normal 42 6 2" xfId="13564" xr:uid="{CC5EE6A9-1CF7-4054-B90F-9A8BD87DB7EE}"/>
    <cellStyle name="Normal 42 7" xfId="15479" xr:uid="{1059770A-E05D-4FC1-BCAD-72E92EDB1658}"/>
    <cellStyle name="Normal 42 8" xfId="9259" xr:uid="{360EEFFF-2B85-4719-BC16-FABFB569D820}"/>
    <cellStyle name="Normal 42 9" xfId="8546" xr:uid="{BAC02A1B-1725-460F-9EB8-CCC54C764979}"/>
    <cellStyle name="Normal 43" xfId="535" xr:uid="{30F039F1-F10F-43FD-9FD9-A479B96662B3}"/>
    <cellStyle name="Normal 43 10" xfId="1369" xr:uid="{9A683BFC-A089-464E-9433-C5DBA031B145}"/>
    <cellStyle name="Normal 43 2" xfId="771" xr:uid="{963735CB-2663-40C3-B7AB-E859851949E1}"/>
    <cellStyle name="Normal 43 2 2" xfId="1966" xr:uid="{A6CE4499-CDBF-41F6-9DBE-775C242B57E9}"/>
    <cellStyle name="Normal 43 2 2 2" xfId="4876" xr:uid="{9FBFE2B3-C2D0-40B9-8C9E-880BAB199631}"/>
    <cellStyle name="Normal 43 2 2 2 2" xfId="12085" xr:uid="{ED9C8128-C0BD-4366-8B19-777EED38DEEF}"/>
    <cellStyle name="Normal 43 2 2 3" xfId="13112" xr:uid="{25C0FE6C-0F67-41BE-A4A2-3AB43CC34599}"/>
    <cellStyle name="Normal 43 2 2 4" xfId="14849" xr:uid="{1812ACE2-7F60-4A48-8647-7BBF38D82A27}"/>
    <cellStyle name="Normal 43 2 2 5" xfId="10343" xr:uid="{BF8BCB94-0C1F-4F51-90AF-AB8EF0F26469}"/>
    <cellStyle name="Normal 43 2 3" xfId="2757" xr:uid="{7D7FD456-988D-4954-858D-DF618956AF6C}"/>
    <cellStyle name="Normal 43 2 3 2" xfId="5662" xr:uid="{2E71524D-DE04-4B7C-959D-98D54DC60A31}"/>
    <cellStyle name="Normal 43 2 3 3" xfId="11682" xr:uid="{30AD6361-8ECA-457E-98B1-637B8326ADD4}"/>
    <cellStyle name="Normal 43 2 4" xfId="4193" xr:uid="{EB765F00-27E6-47A8-B980-8CF0EB6AB222}"/>
    <cellStyle name="Normal 43 2 4 2" xfId="12736" xr:uid="{A93195ED-E037-48E5-9F74-D4ABAE4616C4}"/>
    <cellStyle name="Normal 43 2 5" xfId="7225" xr:uid="{E0EE1E90-268B-445A-96C2-C2191A14B6D2}"/>
    <cellStyle name="Normal 43 2 5 2" xfId="13776" xr:uid="{0BCB41CB-88A5-4A14-A570-19C313D5E0F3}"/>
    <cellStyle name="Normal 43 2 6" xfId="15637" xr:uid="{932EC40A-4D13-402A-9ACE-99D08264981E}"/>
    <cellStyle name="Normal 43 2 7" xfId="9483" xr:uid="{098A0A40-B702-44E5-B45D-371631437E96}"/>
    <cellStyle name="Normal 43 2 8" xfId="8772" xr:uid="{2A42CE67-5B7B-4E6A-9881-A63340865742}"/>
    <cellStyle name="Normal 43 2 9" xfId="1530" xr:uid="{1D0AB67B-379D-46FF-AAEC-BA1E6BC7DFA3}"/>
    <cellStyle name="Normal 43 3" xfId="1747" xr:uid="{D1009967-8657-4547-92D8-6FC30418D051}"/>
    <cellStyle name="Normal 43 3 2" xfId="4657" xr:uid="{017569C2-A6B6-4392-899C-C7FD8C7DE6D2}"/>
    <cellStyle name="Normal 43 3 2 2" xfId="11928" xr:uid="{F9CF88D4-CF1C-4B94-B5EA-FB74D4184D2F}"/>
    <cellStyle name="Normal 43 3 3" xfId="12955" xr:uid="{57B06A8A-0C1E-4FD6-AEC9-D5F1551062E9}"/>
    <cellStyle name="Normal 43 3 4" xfId="14692" xr:uid="{988023B4-2703-4540-B38C-11494BC2BD07}"/>
    <cellStyle name="Normal 43 3 5" xfId="10117" xr:uid="{0E26BCBE-7940-4BC0-AB76-044EFCDA999A}"/>
    <cellStyle name="Normal 43 4" xfId="2564" xr:uid="{72EE0554-67F8-441F-BC0B-6BD72734514C}"/>
    <cellStyle name="Normal 43 4 2" xfId="5469" xr:uid="{320C7E1B-AD09-43A5-A686-3500E94F15C2}"/>
    <cellStyle name="Normal 43 4 3" xfId="11521" xr:uid="{4BAD34A7-0EF1-4C22-A256-95ECF0DED0EF}"/>
    <cellStyle name="Normal 43 5" xfId="3962" xr:uid="{711487ED-DEF7-4F41-8E98-C9D671B3DC57}"/>
    <cellStyle name="Normal 43 5 2" xfId="12579" xr:uid="{E2646CD2-5A38-46DB-8F91-6997351B8486}"/>
    <cellStyle name="Normal 43 6" xfId="7030" xr:uid="{CF93EAD9-E68D-4B9F-957D-2A188E410075}"/>
    <cellStyle name="Normal 43 6 2" xfId="13565" xr:uid="{D2578593-4C12-485B-AA98-8726DCA8B908}"/>
    <cellStyle name="Normal 43 7" xfId="15480" xr:uid="{12DE87DA-BD28-406E-9007-BFA84FC4AFAD}"/>
    <cellStyle name="Normal 43 8" xfId="9260" xr:uid="{4D7B0A88-09FC-4171-A2F5-F2452F0941A3}"/>
    <cellStyle name="Normal 43 9" xfId="8547" xr:uid="{01404F8F-78AA-4FD0-A43B-47886A2C8450}"/>
    <cellStyle name="Normal 44" xfId="537" xr:uid="{D093CD87-90C4-4533-B467-A0FACE81D52E}"/>
    <cellStyle name="Normal 45" xfId="681" xr:uid="{59879913-3877-4938-A30B-C63DC7469FC2}"/>
    <cellStyle name="Normal 46" xfId="624" xr:uid="{135B003F-2792-4598-87B2-783DFFAB0C42}"/>
    <cellStyle name="Normal 47" xfId="714" xr:uid="{FDC4757D-3F61-4572-9F5E-95AABD5360C5}"/>
    <cellStyle name="Normal 48" xfId="1054" xr:uid="{67922890-C793-456B-B03B-50EC8360BF11}"/>
    <cellStyle name="Normal 49" xfId="1068" xr:uid="{A6834220-AE27-4F2D-8FD6-EA32A4E00141}"/>
    <cellStyle name="Normal 5" xfId="22" xr:uid="{00000000-0005-0000-0000-000016000000}"/>
    <cellStyle name="Normal 5 2" xfId="269" xr:uid="{374801BC-F88C-495E-B52C-2F0DED138424}"/>
    <cellStyle name="Normal 5 2 10" xfId="15414" xr:uid="{95677D12-F321-4519-9F05-34EF85CDE29D}"/>
    <cellStyle name="Normal 5 2 11" xfId="9184" xr:uid="{2FD45B04-8D20-40B1-B9DD-2FA82A3A2F0D}"/>
    <cellStyle name="Normal 5 2 12" xfId="8325" xr:uid="{061EF6F9-F450-4E6D-83F6-889B94452A0F}"/>
    <cellStyle name="Normal 5 2 13" xfId="37017" xr:uid="{B7C4BBF4-6666-431D-A801-9D998B60C480}"/>
    <cellStyle name="Normal 5 2 14" xfId="1282" xr:uid="{507FB810-6AA3-4C4A-BA65-CEF10E710169}"/>
    <cellStyle name="Normal 5 2 2" xfId="396" xr:uid="{F26A3F89-3019-4C94-B931-889C60A8A6A9}"/>
    <cellStyle name="Normal 5 2 2 2" xfId="441" xr:uid="{A2310372-52F9-4B37-874F-41233F1BDCCF}"/>
    <cellStyle name="Normal 5 2 2 2 2" xfId="36976" xr:uid="{D4D90962-19C1-4A4D-8755-EDBF574B11A2}"/>
    <cellStyle name="Normal 5 2 2 3" xfId="477" xr:uid="{06D10FB2-116A-46AF-9002-4F3A56BA54A7}"/>
    <cellStyle name="Normal 5 2 2 3 2" xfId="37000" xr:uid="{4976CB39-37AC-4624-9549-0671D081A0C6}"/>
    <cellStyle name="Normal 5 2 2 4" xfId="36980" xr:uid="{B8F4118E-5A58-4BE7-8DFA-8C2FE48EB8BF}"/>
    <cellStyle name="Normal 5 2 2 5" xfId="37007" xr:uid="{8424765D-D3E1-440B-A00C-2215AE30085D}"/>
    <cellStyle name="Normal 5 2 2 6" xfId="37006" xr:uid="{C5A5B51B-1FAF-4707-9071-237429C5FF18}"/>
    <cellStyle name="Normal 5 2 3" xfId="365" xr:uid="{DA724FE3-F878-49F8-8FD2-77BEA8751DD6}"/>
    <cellStyle name="Normal 5 2 4" xfId="662" xr:uid="{5D005422-71BA-4AAC-A7C2-8FD3DDB35EA1}"/>
    <cellStyle name="Normal 5 2 4 2" xfId="1869" xr:uid="{5BC4E5CA-3B60-47BC-833B-7CDC4529FB09}"/>
    <cellStyle name="Normal 5 2 4 2 2" xfId="4779" xr:uid="{4FC077E5-3AEF-451A-BEB7-B581FAD24A6A}"/>
    <cellStyle name="Normal 5 2 4 2 2 2" xfId="12020" xr:uid="{3373C485-54DF-4E63-8203-D6795F696C0A}"/>
    <cellStyle name="Normal 5 2 4 2 3" xfId="13047" xr:uid="{7D99371B-35F8-4F2F-B594-B743D75000C4}"/>
    <cellStyle name="Normal 5 2 4 2 4" xfId="14784" xr:uid="{F25CEE6D-1BB6-4811-8FED-5AF71879679D}"/>
    <cellStyle name="Normal 5 2 4 2 5" xfId="10242" xr:uid="{5080A469-B4BD-46FA-8294-8879E397D27A}"/>
    <cellStyle name="Normal 5 2 4 3" xfId="2672" xr:uid="{7D50ACCB-BB9A-4A02-A828-8C09AA5BE751}"/>
    <cellStyle name="Normal 5 2 4 3 2" xfId="5577" xr:uid="{9B0EFD94-82A1-4F57-B47F-64F297A74283}"/>
    <cellStyle name="Normal 5 2 4 3 3" xfId="11615" xr:uid="{717B89C5-5C91-4564-BA44-FC5C4ACE68A3}"/>
    <cellStyle name="Normal 5 2 4 4" xfId="4087" xr:uid="{FC08B9C2-C85F-4BF0-97C1-C45C1B09443D}"/>
    <cellStyle name="Normal 5 2 4 4 2" xfId="12671" xr:uid="{AA50FC15-9F0F-4A4C-9EDD-4DED49D99120}"/>
    <cellStyle name="Normal 5 2 4 5" xfId="7141" xr:uid="{3D927A6D-E558-4FAF-AA69-BD82BB920DD1}"/>
    <cellStyle name="Normal 5 2 4 5 2" xfId="13681" xr:uid="{BAD86522-C4F0-4813-9CE1-97D8F54BB411}"/>
    <cellStyle name="Normal 5 2 4 6" xfId="15572" xr:uid="{8DBD40E2-4E20-4233-BCB3-AEB23ED5CBF4}"/>
    <cellStyle name="Normal 5 2 4 7" xfId="9384" xr:uid="{03A787BC-4BF2-48DE-BF74-AF27FCAE681E}"/>
    <cellStyle name="Normal 5 2 4 8" xfId="8670" xr:uid="{03F47B31-8A2A-4814-B315-B41B9EFA44DA}"/>
    <cellStyle name="Normal 5 2 4 9" xfId="1463" xr:uid="{91C85DE2-2848-4FCD-B553-AC6A055647FC}"/>
    <cellStyle name="Normal 5 2 5" xfId="1153" xr:uid="{90A50C8C-BA60-4488-B9E3-EF9997D81A1C}"/>
    <cellStyle name="Normal 5 2 5 2" xfId="4589" xr:uid="{3D99D493-79B2-4A58-921E-9D674928E0DC}"/>
    <cellStyle name="Normal 5 2 5 2 2" xfId="12157" xr:uid="{6599E174-14AD-4089-80B4-40E4520A6970}"/>
    <cellStyle name="Normal 5 2 5 2 3" xfId="13183" xr:uid="{CD616394-6A75-4E71-A590-02E8BEA4560C}"/>
    <cellStyle name="Normal 5 2 5 2 4" xfId="14921" xr:uid="{0DB630D8-E8FD-4A65-925E-C411E5BC827D}"/>
    <cellStyle name="Normal 5 2 5 2 5" xfId="10702" xr:uid="{E3C09F0D-C278-494C-9266-DFE0D4B10DD5}"/>
    <cellStyle name="Normal 5 2 5 3" xfId="7447" xr:uid="{F1A74B0B-BAE5-4EB1-AF0C-DCA72CAAD12F}"/>
    <cellStyle name="Normal 5 2 5 3 2" xfId="11781" xr:uid="{DCE31AB4-C6E9-44A9-A9B2-D50E6E7F7E29}"/>
    <cellStyle name="Normal 5 2 5 4" xfId="12808" xr:uid="{8C0D17FD-4823-4928-BAE9-5F9B9A117DC8}"/>
    <cellStyle name="Normal 5 2 5 5" xfId="14060" xr:uid="{D0439DBC-672A-47F9-9AC7-1D6E34A1683D}"/>
    <cellStyle name="Normal 5 2 5 6" xfId="15709" xr:uid="{F8F7CD07-9F4D-4F1C-BFB6-CB48B4EF01A6}"/>
    <cellStyle name="Normal 5 2 5 7" xfId="9827" xr:uid="{49B55A13-FC04-4568-B8EE-3571026EF45A}"/>
    <cellStyle name="Normal 5 2 5 8" xfId="9079" xr:uid="{618CAAE2-8B68-4520-B539-D759FEE5755C}"/>
    <cellStyle name="Normal 5 2 5 9" xfId="1678" xr:uid="{577B72F0-0FA4-476C-B095-3D8388072705}"/>
    <cellStyle name="Normal 5 2 6" xfId="2400" xr:uid="{E04C0A12-3AC4-4698-A3D7-C9B3B8FE2E8D}"/>
    <cellStyle name="Normal 5 2 6 2" xfId="5305" xr:uid="{8BBE5CE0-0D36-42AC-BC63-242552DBE5D9}"/>
    <cellStyle name="Normal 5 2 6 2 2" xfId="11863" xr:uid="{B2A78349-0E93-48ED-836C-900476B10796}"/>
    <cellStyle name="Normal 5 2 6 3" xfId="12890" xr:uid="{E4560FDC-4E76-4B4C-96FB-65620A45F54F}"/>
    <cellStyle name="Normal 5 2 6 4" xfId="14624" xr:uid="{B79A5484-0E46-4D16-8C95-940AEBEB0BD7}"/>
    <cellStyle name="Normal 5 2 6 5" xfId="9969" xr:uid="{D8326A18-6291-429E-9CA6-EAB04D110D4E}"/>
    <cellStyle name="Normal 5 2 7" xfId="3870" xr:uid="{FCBF2F72-9FBF-4CF8-B57E-9E860E3C9977}"/>
    <cellStyle name="Normal 5 2 7 2" xfId="11421" xr:uid="{FA67D5C4-ABA8-4E3B-B895-D19A39235F3F}"/>
    <cellStyle name="Normal 5 2 8" xfId="6844" xr:uid="{C2B1AE08-3DDC-46C6-8A17-0A14AA35B09F}"/>
    <cellStyle name="Normal 5 2 8 2" xfId="12513" xr:uid="{44DAD92C-DB5E-4C6E-973B-C4BAB5D3DDD9}"/>
    <cellStyle name="Normal 5 2 9" xfId="13359" xr:uid="{B2C8DBC0-C0B4-4A84-9CA6-374C9C1C0B5C}"/>
    <cellStyle name="Normal 5 3" xfId="270" xr:uid="{FD61A4B3-35EF-4CF0-99D4-1B03A2765805}"/>
    <cellStyle name="Normal 5 3 2" xfId="393" xr:uid="{5DC66B9A-2AEF-4FE5-AD50-6DFB68EF79F3}"/>
    <cellStyle name="Normal 5 3 2 2" xfId="438" xr:uid="{6DF91A35-C619-4BBC-8A99-0AC1DD7ACA98}"/>
    <cellStyle name="Normal 5 3 2 3" xfId="474" xr:uid="{A61014A6-6915-4068-A8AE-4C71EB87B288}"/>
    <cellStyle name="Normal 5 3 3" xfId="1155" xr:uid="{4381D19D-015C-420E-9715-26020990871C}"/>
    <cellStyle name="Normal 5 3 3 2" xfId="10704" xr:uid="{A3B02911-75DD-4420-B7A3-779587D9955A}"/>
    <cellStyle name="Normal 5 3 3 2 2" xfId="12159" xr:uid="{E7C5D0DC-F52F-4A39-B43D-EA923494792D}"/>
    <cellStyle name="Normal 5 3 3 2 3" xfId="13185" xr:uid="{0A57D31D-B1B3-4236-9F60-DB351A504B18}"/>
    <cellStyle name="Normal 5 3 3 2 4" xfId="14923" xr:uid="{D23E9EAA-8CE1-4582-8E3C-3559F49E46A2}"/>
    <cellStyle name="Normal 5 3 3 3" xfId="11783" xr:uid="{D3B42F17-C195-4E38-9F44-AF04352F98AC}"/>
    <cellStyle name="Normal 5 3 3 4" xfId="12810" xr:uid="{95A35E85-81DF-422F-A7EE-BD10B6AB47CE}"/>
    <cellStyle name="Normal 5 3 3 5" xfId="14062" xr:uid="{CC9200C6-28BD-47C1-B87D-E2BA04D2F19E}"/>
    <cellStyle name="Normal 5 3 3 6" xfId="15711" xr:uid="{A024F549-C376-4AE3-A564-4B9363795152}"/>
    <cellStyle name="Normal 5 3 3 7" xfId="9829" xr:uid="{A6B8D8A1-14FD-4C38-9552-124260C4FE6B}"/>
    <cellStyle name="Normal 5 3 3 8" xfId="9081" xr:uid="{F52A0629-7DD4-4C48-A9E4-AD0B6824E5B5}"/>
    <cellStyle name="Normal 5 3 3 9" xfId="7449" xr:uid="{AEA34095-EC0A-4169-9013-C9F761B43F13}"/>
    <cellStyle name="Normal 5 3 4" xfId="36888" xr:uid="{D5EF37E3-BC5E-450C-996E-F3382D3C1D40}"/>
    <cellStyle name="Normal 5 4" xfId="268" xr:uid="{BBD7254C-3BF9-4900-943E-99B29CC6A91D}"/>
    <cellStyle name="Normal 5 4 10" xfId="36886" xr:uid="{3F1E88B9-91CA-4ED7-BC1C-D8167F201F02}"/>
    <cellStyle name="Normal 5 4 11" xfId="1281" xr:uid="{EDE6397B-57D6-4A8B-ADAD-D2B0BCE519CE}"/>
    <cellStyle name="Normal 5 4 2" xfId="661" xr:uid="{D306947C-B044-44CA-9BED-18D8EA05B7F1}"/>
    <cellStyle name="Normal 5 4 2 2" xfId="1868" xr:uid="{1DB8647B-ECA7-4192-AC57-0C455DB83C06}"/>
    <cellStyle name="Normal 5 4 2 2 2" xfId="4778" xr:uid="{E9ECE1BD-70A9-431C-AE87-45907B0BDBE0}"/>
    <cellStyle name="Normal 5 4 2 2 2 2" xfId="12019" xr:uid="{5BE4B5EE-0491-4643-BFA7-DF1E6EAF98C8}"/>
    <cellStyle name="Normal 5 4 2 2 3" xfId="13046" xr:uid="{585B2307-8990-4CBF-92DF-2AC68E0068A1}"/>
    <cellStyle name="Normal 5 4 2 2 4" xfId="14783" xr:uid="{8F11DA14-7C47-412A-BBDF-F6B06A64929D}"/>
    <cellStyle name="Normal 5 4 2 2 5" xfId="10241" xr:uid="{2AADB9B4-777A-40D3-BF13-8EA0631B885B}"/>
    <cellStyle name="Normal 5 4 2 3" xfId="2671" xr:uid="{028DB091-751B-4AA9-B3D2-E30E5147EBAB}"/>
    <cellStyle name="Normal 5 4 2 3 2" xfId="5576" xr:uid="{ABCDCEEC-B8B1-4A91-BEF2-E4A6A5021155}"/>
    <cellStyle name="Normal 5 4 2 3 3" xfId="11614" xr:uid="{430F1B6D-D973-45EE-A498-2D8335ED2943}"/>
    <cellStyle name="Normal 5 4 2 4" xfId="4086" xr:uid="{CC0FCDC0-540C-416A-A80D-B515169465BA}"/>
    <cellStyle name="Normal 5 4 2 4 2" xfId="12670" xr:uid="{68881101-A4CC-4382-82C6-7B676D67E3C1}"/>
    <cellStyle name="Normal 5 4 2 5" xfId="7140" xr:uid="{9A19AF38-A891-4823-A422-B3A75971189A}"/>
    <cellStyle name="Normal 5 4 2 5 2" xfId="13680" xr:uid="{66ADC41F-3E55-4A0B-8752-B8112B54819D}"/>
    <cellStyle name="Normal 5 4 2 6" xfId="15571" xr:uid="{1DF808F6-99A9-4EB6-A096-38F559CC8179}"/>
    <cellStyle name="Normal 5 4 2 7" xfId="9383" xr:uid="{C4B4C9A1-BB89-4181-AEA7-A044A983176D}"/>
    <cellStyle name="Normal 5 4 2 8" xfId="8669" xr:uid="{D2C1AA34-44C4-4660-93C1-F0EB0FE4F90E}"/>
    <cellStyle name="Normal 5 4 2 9" xfId="1462" xr:uid="{41980C36-73C3-4600-9C97-59741D259D1F}"/>
    <cellStyle name="Normal 5 4 3" xfId="1677" xr:uid="{70EB7155-DD87-41C6-9C79-A678A4822B3C}"/>
    <cellStyle name="Normal 5 4 3 2" xfId="4588" xr:uid="{D37D3829-903F-4563-BE30-AE9EE90545A7}"/>
    <cellStyle name="Normal 5 4 3 2 2" xfId="11862" xr:uid="{F0CD8B15-C7A9-4AD7-B2E1-B2BDC21DF426}"/>
    <cellStyle name="Normal 5 4 3 3" xfId="12889" xr:uid="{A05F5699-DCD1-4BAA-B466-D8084FEC7ADE}"/>
    <cellStyle name="Normal 5 4 3 4" xfId="14623" xr:uid="{FEF524E8-C361-47AE-8BE1-ECB955042665}"/>
    <cellStyle name="Normal 5 4 3 5" xfId="9968" xr:uid="{01D79CB8-A2F5-4D32-B2B0-7414D613477E}"/>
    <cellStyle name="Normal 5 4 4" xfId="2399" xr:uid="{971A6E55-5566-4820-81D1-B345EC9A6225}"/>
    <cellStyle name="Normal 5 4 4 2" xfId="5304" xr:uid="{59D9D384-B78F-4B6A-9BE2-E96622E163AB}"/>
    <cellStyle name="Normal 5 4 4 3" xfId="11420" xr:uid="{BD9AB25B-0BEE-424B-AEC1-67ED260A6531}"/>
    <cellStyle name="Normal 5 4 5" xfId="3869" xr:uid="{2328E284-74B7-407D-8B3F-BB7D6495C912}"/>
    <cellStyle name="Normal 5 4 5 2" xfId="12512" xr:uid="{0E09FCAE-11FC-4944-B1AC-E1C8BC6279BD}"/>
    <cellStyle name="Normal 5 4 6" xfId="6843" xr:uid="{09D7A450-2E1F-4FE4-9E28-B75F5A3BC8C1}"/>
    <cellStyle name="Normal 5 4 6 2" xfId="13358" xr:uid="{7670979E-540A-4C8F-8821-6F8944155DC3}"/>
    <cellStyle name="Normal 5 4 7" xfId="15413" xr:uid="{C793EE50-4AEB-44EA-8B64-4F0337317695}"/>
    <cellStyle name="Normal 5 4 8" xfId="9183" xr:uid="{2B4F668B-625B-4139-B3D6-F1918276F716}"/>
    <cellStyle name="Normal 5 4 9" xfId="8324" xr:uid="{FCF82990-0C06-4592-9E22-856412C06CD3}"/>
    <cellStyle name="Normal 5 5" xfId="1125" xr:uid="{DC5F7F46-CA7D-4CDF-BF08-3E3CB0177D91}"/>
    <cellStyle name="Normal 5 5 2" xfId="7422" xr:uid="{9559CE4E-6F3D-4DC0-AAC2-D04DB8A89040}"/>
    <cellStyle name="Normal 5 5 3" xfId="1597" xr:uid="{819FE099-7C78-440D-8525-5E550E4A3A19}"/>
    <cellStyle name="Normal 5 6" xfId="73" xr:uid="{071A4CBA-105A-4B95-9D1E-8B73007388FF}"/>
    <cellStyle name="Normal 5 6 2" xfId="3700" xr:uid="{6D6C1E00-0EAE-4CEF-A7FF-5DED69F3A43A}"/>
    <cellStyle name="Normal 5 7" xfId="3743" xr:uid="{5A00EE98-6222-4E3A-B626-7CECC514AEB2}"/>
    <cellStyle name="Normal 5 8" xfId="36778" xr:uid="{EC2B5B4F-DD93-4D22-B003-D42A2CB97833}"/>
    <cellStyle name="Normal 5 9" xfId="36975" xr:uid="{90C96823-26FB-4168-AD6E-A0C4DA576D1A}"/>
    <cellStyle name="Normal 50" xfId="1082" xr:uid="{E0782863-F87C-43B1-8F21-E0176A3A0361}"/>
    <cellStyle name="Normal 50 2" xfId="2244" xr:uid="{B9C7B0F6-08FC-4F0C-ABE6-45DB05FAA0D8}"/>
    <cellStyle name="Normal 50 2 2" xfId="5154" xr:uid="{176CCE05-6349-4CED-BAC2-06B2DB053A29}"/>
    <cellStyle name="Normal 50 2 2 2" xfId="12113" xr:uid="{188E09CF-82F9-4B3B-B58E-5834D73EBFDF}"/>
    <cellStyle name="Normal 50 2 3" xfId="13140" xr:uid="{0A77A8FB-2E92-4A90-87D8-774FE10D1EF0}"/>
    <cellStyle name="Normal 50 2 4" xfId="14877" xr:uid="{760DFE6E-D161-4F59-95A8-58F76CC58BF8}"/>
    <cellStyle name="Normal 50 2 5" xfId="10646" xr:uid="{5462DEBE-2E27-4D41-BDB7-F09519DB1D45}"/>
    <cellStyle name="Normal 50 3" xfId="2912" xr:uid="{FB36E0B0-1F57-46B5-BBC5-A925BE788CD2}"/>
    <cellStyle name="Normal 50 3 2" xfId="5815" xr:uid="{D3CC0063-AE2C-4FFC-A1BF-E4F9E3E9B2ED}"/>
    <cellStyle name="Normal 50 3 3" xfId="11734" xr:uid="{1D8CA0F3-F7A6-4E33-9365-CAEF76C3EC0A}"/>
    <cellStyle name="Normal 50 4" xfId="4491" xr:uid="{29F690D8-73FF-493F-942A-2019A581D7B8}"/>
    <cellStyle name="Normal 50 4 2" xfId="12764" xr:uid="{4154B48A-335F-441A-8749-2DE2E8D38BD9}"/>
    <cellStyle name="Normal 50 5" xfId="7389" xr:uid="{3D176795-6A0D-4923-9CFA-FC8F62912249}"/>
    <cellStyle name="Normal 50 5 2" xfId="13999" xr:uid="{5A3E9A5E-9219-443F-B8D3-7786989E7AE6}"/>
    <cellStyle name="Normal 50 6" xfId="15665" xr:uid="{DD43EBF0-AA43-407E-8FED-E50F75C29F51}"/>
    <cellStyle name="Normal 50 7" xfId="9781" xr:uid="{30E5A837-D287-4E20-BED1-DD9A4F6DAE3E}"/>
    <cellStyle name="Normal 50 8" xfId="9010" xr:uid="{A0A26F5D-8F18-4FB3-A2BE-819F7FB2D9AC}"/>
    <cellStyle name="Normal 50 9" xfId="1578" xr:uid="{BA13264D-928B-4883-9609-BF4B22942D15}"/>
    <cellStyle name="Normal 51" xfId="1086" xr:uid="{9417E015-481A-4ED8-A8A8-C15F64991D97}"/>
    <cellStyle name="Normal 52" xfId="1089" xr:uid="{A5074693-D932-41D6-B43D-178F46F70D0F}"/>
    <cellStyle name="Normal 52 2" xfId="2246" xr:uid="{500776E4-6320-426B-ABDE-88BDC5A7C5B2}"/>
    <cellStyle name="Normal 52 2 2" xfId="5156" xr:uid="{2A0F310D-3F4A-4224-8186-D7B5B214A8F8}"/>
    <cellStyle name="Normal 52 2 2 2" xfId="12115" xr:uid="{B92342D9-375B-4C8C-AFBC-EF7F40683772}"/>
    <cellStyle name="Normal 52 2 3" xfId="13142" xr:uid="{733A5C45-D7A7-406D-9E48-82C94ED2F4E3}"/>
    <cellStyle name="Normal 52 2 4" xfId="14879" xr:uid="{E140FE45-D47B-4A19-B929-2B82EF2E15BA}"/>
    <cellStyle name="Normal 52 2 5" xfId="10650" xr:uid="{1B1CFF65-76EE-42F8-BFA9-B5EA6FE2F29F}"/>
    <cellStyle name="Normal 52 3" xfId="2917" xr:uid="{106DB0AE-FC78-486B-8B70-EA9C64733ED7}"/>
    <cellStyle name="Normal 52 3 2" xfId="5820" xr:uid="{1B966C35-C71E-45FF-B46B-DCCE9CAD21A0}"/>
    <cellStyle name="Normal 52 3 3" xfId="11737" xr:uid="{2C797C89-58D1-490E-8A39-F4AD21DB2846}"/>
    <cellStyle name="Normal 52 4" xfId="4494" xr:uid="{4A0ED242-7C5F-43E3-91BC-AF2A27CACCEE}"/>
    <cellStyle name="Normal 52 4 2" xfId="12766" xr:uid="{558BD064-5D13-4F02-87D3-7D89DAB04BE1}"/>
    <cellStyle name="Normal 52 5" xfId="7392" xr:uid="{5B182D63-CA45-4CB9-B915-0BAFDDCDDDEE}"/>
    <cellStyle name="Normal 52 5 2" xfId="14004" xr:uid="{5CFAE69A-6179-401C-B015-67BF2B692CAD}"/>
    <cellStyle name="Normal 52 6" xfId="15667" xr:uid="{42543868-B9FC-48C3-9A3D-91F865B45E53}"/>
    <cellStyle name="Normal 52 7" xfId="9783" xr:uid="{1E97A1CC-89A1-4ADA-BBCA-F09B8CBE912D}"/>
    <cellStyle name="Normal 52 8" xfId="9017" xr:uid="{25EDC37E-6858-4A7D-87E1-7D4DF231FF51}"/>
    <cellStyle name="Normal 52 9" xfId="1580" xr:uid="{A2F3F68C-5ECB-4485-887C-B02B317FC943}"/>
    <cellStyle name="Normal 53" xfId="1091" xr:uid="{F3F4FA19-D89B-4ED5-8FF0-B583B4899BBE}"/>
    <cellStyle name="Normal 53 2" xfId="2248" xr:uid="{B1E07EB6-C595-4373-8FD0-8C15A694B801}"/>
    <cellStyle name="Normal 53 2 2" xfId="5158" xr:uid="{2C4F00C7-1941-4DCD-9703-57E16AB71DB6}"/>
    <cellStyle name="Normal 53 2 2 2" xfId="12117" xr:uid="{0540C7A9-166E-489F-80D6-6407C9E2779C}"/>
    <cellStyle name="Normal 53 2 3" xfId="13144" xr:uid="{44871A33-10E0-4CCA-8CE9-17B5A5825AD6}"/>
    <cellStyle name="Normal 53 2 4" xfId="14881" xr:uid="{5D9FF27F-026C-41D9-889B-ECACA1E0CE94}"/>
    <cellStyle name="Normal 53 2 5" xfId="10652" xr:uid="{63A6AA8F-53E4-492A-9346-E99E521E4EA6}"/>
    <cellStyle name="Normal 53 3" xfId="2919" xr:uid="{C15F9F24-CFD1-4BC1-855D-374F084ACCCC}"/>
    <cellStyle name="Normal 53 3 2" xfId="5822" xr:uid="{BF0540FF-C09A-4652-8A79-95C70F039A5D}"/>
    <cellStyle name="Normal 53 3 3" xfId="11739" xr:uid="{D0DE5589-5793-45D3-864E-4DB9241F9B93}"/>
    <cellStyle name="Normal 53 4" xfId="4496" xr:uid="{02727D74-0290-4FAB-9D6D-385CF5B02EB7}"/>
    <cellStyle name="Normal 53 4 2" xfId="12768" xr:uid="{566819B2-17CD-4221-89FB-09414AABE2E8}"/>
    <cellStyle name="Normal 53 5" xfId="7394" xr:uid="{F2ED8316-0661-49ED-B50F-08ECA97DDB7A}"/>
    <cellStyle name="Normal 53 5 2" xfId="14006" xr:uid="{1E56A722-9789-463C-8B7F-A9D946DD69D2}"/>
    <cellStyle name="Normal 53 6" xfId="15669" xr:uid="{47109DA1-9F41-47D6-B206-649856432BFE}"/>
    <cellStyle name="Normal 53 7" xfId="9785" xr:uid="{6711C918-92AA-45B2-B4E9-DE6FBCF77337}"/>
    <cellStyle name="Normal 53 8" xfId="9019" xr:uid="{F591F245-3485-4512-96D0-4F800F428BB0}"/>
    <cellStyle name="Normal 53 9" xfId="1582" xr:uid="{7DCF9038-870A-4BEC-9992-6DC39A6CA03F}"/>
    <cellStyle name="Normal 54" xfId="1097" xr:uid="{AF4E51BF-9D12-4F64-A3DB-F8F8C4904792}"/>
    <cellStyle name="Normal 54 2" xfId="2251" xr:uid="{A140B6A2-4833-41FD-98AB-EBEC764FB36F}"/>
    <cellStyle name="Normal 54 2 2" xfId="5161" xr:uid="{FFA75DDC-116B-4AA8-9492-EE74087602FF}"/>
    <cellStyle name="Normal 54 2 2 2" xfId="12120" xr:uid="{B41866FE-8E1F-431A-B0FE-A561CFD9A4B0}"/>
    <cellStyle name="Normal 54 2 3" xfId="13147" xr:uid="{4165FE55-10EA-4803-BC10-44B1C7EA8118}"/>
    <cellStyle name="Normal 54 2 4" xfId="14884" xr:uid="{851AD3C4-1355-4A9A-9CC7-52EF34FACBDA}"/>
    <cellStyle name="Normal 54 2 5" xfId="10657" xr:uid="{AB28F674-D943-450B-8E2B-0F213FEE6D49}"/>
    <cellStyle name="Normal 54 3" xfId="2923" xr:uid="{B0EF7294-09A5-4920-8279-21FB4365A929}"/>
    <cellStyle name="Normal 54 3 2" xfId="5826" xr:uid="{241D0E16-A29A-468A-8A7F-F649B4B9AC7F}"/>
    <cellStyle name="Normal 54 3 3" xfId="11742" xr:uid="{E0F238C7-8D1C-44C8-A8D6-1F3277731EBF}"/>
    <cellStyle name="Normal 54 4" xfId="4499" xr:uid="{140CFBB3-3AD3-4C37-A77A-7D6C6B01D119}"/>
    <cellStyle name="Normal 54 4 2" xfId="12771" xr:uid="{31FC3E04-5019-4ECB-8DD4-03B688BA6801}"/>
    <cellStyle name="Normal 54 5" xfId="7399" xr:uid="{4C8A348C-27B6-45EC-8606-BB99B5420129}"/>
    <cellStyle name="Normal 54 5 2" xfId="14009" xr:uid="{F0E05415-C283-4221-8615-75C4216C0D45}"/>
    <cellStyle name="Normal 54 6" xfId="15672" xr:uid="{1554D61B-5547-4079-BC7D-279712F030D5}"/>
    <cellStyle name="Normal 54 7" xfId="9788" xr:uid="{09476C04-5D16-4B06-BB1F-89FFCDB4ABDF}"/>
    <cellStyle name="Normal 54 8" xfId="9025" xr:uid="{81649249-C5AE-4F9B-A571-AF50D277F45A}"/>
    <cellStyle name="Normal 54 9" xfId="1585" xr:uid="{57052744-24EA-4261-A718-E920A6415B33}"/>
    <cellStyle name="Normal 55" xfId="1099" xr:uid="{5AFE9B74-170E-43F9-93DC-17FC4342818A}"/>
    <cellStyle name="Normal 55 2" xfId="2253" xr:uid="{037D977B-9EFC-49E5-B735-9776559FAE7F}"/>
    <cellStyle name="Normal 55 2 2" xfId="5163" xr:uid="{9DEF9446-28D4-4AB2-B8E2-FF92F7778481}"/>
    <cellStyle name="Normal 55 2 2 2" xfId="12122" xr:uid="{67A0E6AB-9098-4133-9382-2A5D76A41CCB}"/>
    <cellStyle name="Normal 55 2 3" xfId="13149" xr:uid="{C0DF0687-E814-471E-A3B7-4C90CC483482}"/>
    <cellStyle name="Normal 55 2 4" xfId="14886" xr:uid="{F47BDA77-7492-467C-9BEB-459691ACF010}"/>
    <cellStyle name="Normal 55 2 5" xfId="10659" xr:uid="{05B0D1BA-A63E-45E7-9B24-A6A54C241914}"/>
    <cellStyle name="Normal 55 3" xfId="2925" xr:uid="{4C8A0C3C-2769-4532-8AAD-2A6734A48456}"/>
    <cellStyle name="Normal 55 3 2" xfId="5828" xr:uid="{BE55EBB4-9090-4696-A387-CC9850229DF1}"/>
    <cellStyle name="Normal 55 3 3" xfId="11744" xr:uid="{73F98E1E-297B-42B9-B848-D1B5DE04B0AA}"/>
    <cellStyle name="Normal 55 4" xfId="4501" xr:uid="{2C4AA142-A27B-49DC-A9CA-F49610AE7995}"/>
    <cellStyle name="Normal 55 4 2" xfId="12773" xr:uid="{8C3B59DA-FA15-4117-9D5B-DE1D1A24A08E}"/>
    <cellStyle name="Normal 55 5" xfId="7401" xr:uid="{42B1DB03-C69B-42ED-ABAA-C3C520078A33}"/>
    <cellStyle name="Normal 55 5 2" xfId="14011" xr:uid="{667E4BF8-3B09-4F07-B403-1EEEF0726310}"/>
    <cellStyle name="Normal 55 6" xfId="15674" xr:uid="{FE3256F8-FF14-42FA-A4C7-DFB79718213E}"/>
    <cellStyle name="Normal 55 7" xfId="9790" xr:uid="{6017E673-EA87-4953-A93C-0AFE64391408}"/>
    <cellStyle name="Normal 55 8" xfId="9027" xr:uid="{32207520-8910-4244-8B23-F3E55CDE2308}"/>
    <cellStyle name="Normal 55 9" xfId="1587" xr:uid="{CF1DD0F6-A3B4-4EE8-9D08-7E61C1B516DC}"/>
    <cellStyle name="Normal 56" xfId="1103" xr:uid="{DA8DDB90-D0BA-446D-9ADD-850950ACFB05}"/>
    <cellStyle name="Normal 56 2" xfId="2257" xr:uid="{2523EDD9-8C8A-45C3-B112-88670E47772D}"/>
    <cellStyle name="Normal 56 2 2" xfId="5167" xr:uid="{D7FC4D75-94BF-4741-ACCE-8E4659691EB7}"/>
    <cellStyle name="Normal 56 2 2 2" xfId="12126" xr:uid="{FA732CF5-72B3-41A8-AE10-3C6E40111C55}"/>
    <cellStyle name="Normal 56 2 3" xfId="13153" xr:uid="{52CE35C1-AAC1-4D52-A507-61F15332EEF8}"/>
    <cellStyle name="Normal 56 2 4" xfId="14890" xr:uid="{531AB1C7-0742-4152-82E0-857649A4F6B3}"/>
    <cellStyle name="Normal 56 2 5" xfId="10663" xr:uid="{45BCB5FC-AC50-411A-82D3-EF492576BE67}"/>
    <cellStyle name="Normal 56 3" xfId="2929" xr:uid="{5E18B352-01BF-41DF-8747-4C5EA5BCF2D8}"/>
    <cellStyle name="Normal 56 3 2" xfId="5832" xr:uid="{05A5F157-74FA-40E2-985A-A32E05F52E7E}"/>
    <cellStyle name="Normal 56 3 3" xfId="11748" xr:uid="{A15BD24B-0971-4F5F-96AA-93345270AEDD}"/>
    <cellStyle name="Normal 56 4" xfId="4505" xr:uid="{D39F350D-7847-4D0B-BFE9-6E48137CA482}"/>
    <cellStyle name="Normal 56 4 2" xfId="12777" xr:uid="{6138AB3A-EF8C-4CA2-84A0-B3A4BFA0EA13}"/>
    <cellStyle name="Normal 56 5" xfId="7405" xr:uid="{79EDFE88-2516-44C0-A052-F3A10D82AB9F}"/>
    <cellStyle name="Normal 56 5 2" xfId="14015" xr:uid="{72BEF405-6708-4126-ABE7-D2CA622DE0D7}"/>
    <cellStyle name="Normal 56 6" xfId="15678" xr:uid="{9BA8BBF5-571A-40F4-86DF-568556BB19B6}"/>
    <cellStyle name="Normal 56 7" xfId="9794" xr:uid="{0B4B79E8-05EF-4EF1-9FC1-B5BC8643B793}"/>
    <cellStyle name="Normal 56 8" xfId="9031" xr:uid="{96FD6E4F-FF6C-41C7-9FAC-84B3D86F0D75}"/>
    <cellStyle name="Normal 56 9" xfId="1591" xr:uid="{8818A515-3446-410B-9FAD-2311D9C9F1B1}"/>
    <cellStyle name="Normal 57" xfId="1104" xr:uid="{F9E57041-8AC0-4F21-9F73-61165055FC76}"/>
    <cellStyle name="Normal 58" xfId="1107" xr:uid="{E4237CA4-1214-42B9-A311-897350101160}"/>
    <cellStyle name="Normal 58 2" xfId="3706" xr:uid="{CF4BC6D7-7A0F-4BF7-BA31-A09F9EC751AC}"/>
    <cellStyle name="Normal 58 3" xfId="7408" xr:uid="{D92C7538-6F93-461A-AE08-1FA633E9A07A}"/>
    <cellStyle name="Normal 58 4" xfId="1592" xr:uid="{88CB015C-FB30-42EB-862A-C866BD899E98}"/>
    <cellStyle name="Normal 59" xfId="1161" xr:uid="{B0ABA538-F7EC-4923-91B3-C4CEE53E2A6C}"/>
    <cellStyle name="Normal 6" xfId="23" xr:uid="{00000000-0005-0000-0000-000017000000}"/>
    <cellStyle name="Normal 6 10" xfId="84" xr:uid="{FC1C038B-5BDE-42DB-926F-645A9D7DCD06}"/>
    <cellStyle name="Normal 6 10 2" xfId="36803" xr:uid="{59DB1449-46E3-4767-9F67-84B280112BDB}"/>
    <cellStyle name="Normal 6 11" xfId="36842" xr:uid="{8747AA97-0FE8-4BAF-85D6-B3931EEBA9AD}"/>
    <cellStyle name="Normal 6 12" xfId="48" xr:uid="{76A8622E-10E8-47D1-950E-88A8152D88C1}"/>
    <cellStyle name="Normal 6 13" xfId="37062" xr:uid="{76411435-0EAF-40C2-97EB-20ABC60B1E87}"/>
    <cellStyle name="Normal 6 14" xfId="38" xr:uid="{7E411452-50CC-43B1-B6B3-519C48057760}"/>
    <cellStyle name="Normal 6 2" xfId="58" xr:uid="{9E74293A-C5F3-4121-9BFB-9D86AD0309F1}"/>
    <cellStyle name="Normal 6 2 2" xfId="273" xr:uid="{806AB40C-28B8-41FF-877F-57608310F5C3}"/>
    <cellStyle name="Normal 6 2 2 2" xfId="429" xr:uid="{2C4E1492-1828-4BE0-8D03-BE3CA356CD4E}"/>
    <cellStyle name="Normal 6 2 2 3" xfId="465" xr:uid="{BD6A8CC0-2AB3-4557-A14F-7237E54CE0FF}"/>
    <cellStyle name="Normal 6 2 3" xfId="367" xr:uid="{7EA24840-9602-4281-96B8-F4F17622E9A2}"/>
    <cellStyle name="Normal 6 2 4" xfId="428" xr:uid="{D7EB3435-DF14-4DBF-898E-7DA2E68B2D23}"/>
    <cellStyle name="Normal 6 2 5" xfId="464" xr:uid="{084C9DCA-E21E-4A53-BEED-7200EF23EFD4}"/>
    <cellStyle name="Normal 6 2 6" xfId="272" xr:uid="{CAAB50AF-DFC3-4E01-AE3B-EC4BD2248FD3}"/>
    <cellStyle name="Normal 6 2 7" xfId="1143" xr:uid="{1E2866B7-41A3-4209-BEFA-4141EE9558A5}"/>
    <cellStyle name="Normal 6 2 7 2" xfId="10691" xr:uid="{28B9C113-6067-492D-90E6-48326C18EFFC}"/>
    <cellStyle name="Normal 6 2 7 2 2" xfId="12148" xr:uid="{428F6AA4-7BC6-4D9B-A876-946633C8C536}"/>
    <cellStyle name="Normal 6 2 7 2 3" xfId="13174" xr:uid="{BBA71297-AB81-4F98-9626-061CC98113D0}"/>
    <cellStyle name="Normal 6 2 7 2 4" xfId="14912" xr:uid="{A3BEDA0E-1CE8-4A05-8182-B923BED0C0C2}"/>
    <cellStyle name="Normal 6 2 7 3" xfId="11772" xr:uid="{DE062168-C77C-4D7F-BEA4-D9CBE7FD8506}"/>
    <cellStyle name="Normal 6 2 7 4" xfId="12799" xr:uid="{86491C1E-4546-489C-96FC-4D55F6E4D898}"/>
    <cellStyle name="Normal 6 2 7 5" xfId="14050" xr:uid="{E9896BCB-7020-47C7-8407-219C0073D100}"/>
    <cellStyle name="Normal 6 2 7 6" xfId="15700" xr:uid="{8FE49783-A7B8-4A67-8BDF-A8E501A7870D}"/>
    <cellStyle name="Normal 6 2 7 7" xfId="9816" xr:uid="{3C0029A1-9389-4203-85F4-EF7153CB7D75}"/>
    <cellStyle name="Normal 6 2 7 8" xfId="9068" xr:uid="{FF84B5E1-DC5C-4701-8226-AE7F8C0101A4}"/>
    <cellStyle name="Normal 6 2 7 9" xfId="7438" xr:uid="{F53F5AE3-81EE-458B-8BCC-4A875730207A}"/>
    <cellStyle name="Normal 6 2 8" xfId="100" xr:uid="{B94A73EB-D824-45AC-B49F-1296E70DB778}"/>
    <cellStyle name="Normal 6 2 8 2" xfId="36992" xr:uid="{A49716E2-5D81-445F-8C1B-2C7E118FDC38}"/>
    <cellStyle name="Normal 6 3" xfId="274" xr:uid="{DC7C719D-F55A-4CD6-9B5B-EC7FD54F17D7}"/>
    <cellStyle name="Normal 6 3 2" xfId="386" xr:uid="{C567BCE7-569B-4199-8B43-BA9077672A92}"/>
    <cellStyle name="Normal 6 3 2 10" xfId="1320" xr:uid="{E0D5C977-0800-49E9-BBAF-F80394F59E6D}"/>
    <cellStyle name="Normal 6 3 2 2" xfId="695" xr:uid="{83232CAF-44B9-4391-8ED2-2625915B77F3}"/>
    <cellStyle name="Normal 6 3 2 2 2" xfId="1900" xr:uid="{4BF68174-9E2C-47E5-9114-03E47A2EF4F1}"/>
    <cellStyle name="Normal 6 3 2 2 2 2" xfId="4810" xr:uid="{CC863B10-F6F3-4F3C-B8E9-F113D6C76A4B}"/>
    <cellStyle name="Normal 6 3 2 2 2 2 2" xfId="12036" xr:uid="{4962DE31-976A-47D7-99FE-DD18A632F21D}"/>
    <cellStyle name="Normal 6 3 2 2 2 3" xfId="13063" xr:uid="{1BB56033-2229-423A-8D80-71BFB8636E90}"/>
    <cellStyle name="Normal 6 3 2 2 2 4" xfId="14800" xr:uid="{AF162CC9-7A4D-4E48-92A6-94AA803FD5AD}"/>
    <cellStyle name="Normal 6 3 2 2 2 5" xfId="10274" xr:uid="{F0B1C05A-BC8D-4CD1-B3CF-ACE2A8F02B76}"/>
    <cellStyle name="Normal 6 3 2 2 3" xfId="2695" xr:uid="{1246CABA-0B44-4CA9-B491-ADE93EBB1E51}"/>
    <cellStyle name="Normal 6 3 2 2 3 2" xfId="5600" xr:uid="{3CA19CCA-AFEB-4FF6-BA6A-F1EE2128D816}"/>
    <cellStyle name="Normal 6 3 2 2 3 3" xfId="11632" xr:uid="{BCF05193-CB34-4D06-9EB8-35E3DDD159FB}"/>
    <cellStyle name="Normal 6 3 2 2 4" xfId="4119" xr:uid="{1B2DB46D-B3E1-48F9-9491-3C257EA58756}"/>
    <cellStyle name="Normal 6 3 2 2 4 2" xfId="12687" xr:uid="{4E7D5AA1-A437-4FC1-9058-EEACE320FD73}"/>
    <cellStyle name="Normal 6 3 2 2 5" xfId="7162" xr:uid="{9E75F4B0-F696-4C2A-A71E-AFCB8BBBE3CC}"/>
    <cellStyle name="Normal 6 3 2 2 5 2" xfId="13708" xr:uid="{2A7BD976-14C1-42DD-B28B-BA0F05B18DB2}"/>
    <cellStyle name="Normal 6 3 2 2 6" xfId="15588" xr:uid="{E264DC58-3557-499D-806C-9A55866A6925}"/>
    <cellStyle name="Normal 6 3 2 2 7" xfId="9416" xr:uid="{4FEF46C7-0BE6-4E33-B287-CF148008D030}"/>
    <cellStyle name="Normal 6 3 2 2 8" xfId="8699" xr:uid="{CA977315-C62A-4E8D-B70E-A1AB07ACB22B}"/>
    <cellStyle name="Normal 6 3 2 2 9" xfId="1480" xr:uid="{1994FF93-4FE9-445A-A7C6-716A51862D00}"/>
    <cellStyle name="Normal 6 3 2 3" xfId="1697" xr:uid="{08118363-30A5-4CCC-859B-5D47BF619BA2}"/>
    <cellStyle name="Normal 6 3 2 3 2" xfId="4608" xr:uid="{00266858-62E2-496B-9A4C-4FDE9D26E794}"/>
    <cellStyle name="Normal 6 3 2 3 2 2" xfId="11879" xr:uid="{17605E6C-9C4D-4E7A-9EA4-CEC31EFEABD5}"/>
    <cellStyle name="Normal 6 3 2 3 3" xfId="12906" xr:uid="{FE401064-E6D4-4C40-950E-BC0677A304D5}"/>
    <cellStyle name="Normal 6 3 2 3 4" xfId="14643" xr:uid="{C5085BC5-2A1E-4367-84B8-9FC86C5AAADD}"/>
    <cellStyle name="Normal 6 3 2 3 5" xfId="10024" xr:uid="{9E3813E7-E3BA-4935-AFC9-F458B0A69B50}"/>
    <cellStyle name="Normal 6 3 2 4" xfId="2469" xr:uid="{A3A4D851-308B-4DFB-A8CE-7E9349D8DAAE}"/>
    <cellStyle name="Normal 6 3 2 4 2" xfId="5374" xr:uid="{97353846-5766-4007-B167-067B0D1C50D0}"/>
    <cellStyle name="Normal 6 3 2 4 3" xfId="11458" xr:uid="{C1902152-E7BA-4940-98FD-492B0CD71943}"/>
    <cellStyle name="Normal 6 3 2 5" xfId="3896" xr:uid="{E6FB669D-2A28-48B8-8FD4-4FC6FBDA9BB2}"/>
    <cellStyle name="Normal 6 3 2 5 2" xfId="12530" xr:uid="{0B10E066-AFA8-4978-BBE2-035E47DA3256}"/>
    <cellStyle name="Normal 6 3 2 6" xfId="6917" xr:uid="{41970D27-0996-48E0-B13E-8EF8341B48A4}"/>
    <cellStyle name="Normal 6 3 2 6 2" xfId="13444" xr:uid="{AB0AA065-4E29-4768-A000-D9A5ABC25752}"/>
    <cellStyle name="Normal 6 3 2 7" xfId="15431" xr:uid="{A213614B-63AF-49A6-AA75-F27CCA45AED5}"/>
    <cellStyle name="Normal 6 3 2 8" xfId="9210" xr:uid="{68AE9257-7A41-47B6-9B64-5CCDE9527D2E}"/>
    <cellStyle name="Normal 6 3 2 9" xfId="8420" xr:uid="{75808949-4207-4517-A90A-F22F084ACB11}"/>
    <cellStyle name="Normal 6 3 3" xfId="430" xr:uid="{33F248C2-C984-4591-985D-4E03DFEA73C9}"/>
    <cellStyle name="Normal 6 3 4" xfId="466" xr:uid="{54232CFD-11E8-4589-9A0D-8DF80F1C1AE4}"/>
    <cellStyle name="Normal 6 3 5" xfId="36879" xr:uid="{956FCAC1-DEB0-4BA5-BA42-349E2C4C810D}"/>
    <cellStyle name="Normal 6 4" xfId="275" xr:uid="{A41E4762-EB94-4C19-AD9F-10A9122D7BE4}"/>
    <cellStyle name="Normal 6 4 2" xfId="401" xr:uid="{990566D4-EB09-4384-BC1F-35A72910F948}"/>
    <cellStyle name="Normal 6 4 2 10" xfId="1328" xr:uid="{B1660D23-2796-4132-B695-A2C60191A0CC}"/>
    <cellStyle name="Normal 6 4 2 2" xfId="703" xr:uid="{D3E13088-3494-4C55-AF20-68FC970A5BB6}"/>
    <cellStyle name="Normal 6 4 2 2 2" xfId="1908" xr:uid="{4300FAE2-89DB-451A-B545-BD944AB2519C}"/>
    <cellStyle name="Normal 6 4 2 2 2 2" xfId="4818" xr:uid="{216A9326-136E-4662-9F9F-6789C9D39201}"/>
    <cellStyle name="Normal 6 4 2 2 2 2 2" xfId="12044" xr:uid="{7DD5E58A-04E4-495F-A427-B58036601FAE}"/>
    <cellStyle name="Normal 6 4 2 2 2 3" xfId="13071" xr:uid="{1E3B5A7B-D8AC-47E5-A79B-3F7E73284293}"/>
    <cellStyle name="Normal 6 4 2 2 2 4" xfId="14808" xr:uid="{84B1CC58-C61E-4855-B7B0-ABBD470613E0}"/>
    <cellStyle name="Normal 6 4 2 2 2 5" xfId="10282" xr:uid="{E9D49CC0-A96A-4FD4-BCBB-06EE8E2C5EC1}"/>
    <cellStyle name="Normal 6 4 2 2 3" xfId="2703" xr:uid="{7C4D10C4-C19B-400D-AD34-EA97D48B1FDF}"/>
    <cellStyle name="Normal 6 4 2 2 3 2" xfId="5608" xr:uid="{37DC2F92-6A26-43CA-BCD5-BF0D6BF2B720}"/>
    <cellStyle name="Normal 6 4 2 2 3 3" xfId="11640" xr:uid="{EAC3A6C4-B033-4F21-8911-8A4C6F03C096}"/>
    <cellStyle name="Normal 6 4 2 2 4" xfId="4127" xr:uid="{E52AD8AA-D405-4535-B2A9-2F49875DF84F}"/>
    <cellStyle name="Normal 6 4 2 2 4 2" xfId="12695" xr:uid="{BBBEA573-F796-454E-95BE-C877648B0532}"/>
    <cellStyle name="Normal 6 4 2 2 5" xfId="7170" xr:uid="{13841784-B86F-4562-B987-60D7F921248A}"/>
    <cellStyle name="Normal 6 4 2 2 5 2" xfId="13716" xr:uid="{FB9222D0-64DF-43C3-A232-3BCA38A116A1}"/>
    <cellStyle name="Normal 6 4 2 2 6" xfId="15596" xr:uid="{8B1C5F3C-95E6-4660-ACFD-05DF80D72C9B}"/>
    <cellStyle name="Normal 6 4 2 2 7" xfId="9424" xr:uid="{818D3A33-1396-47E1-BFEB-165711DC4DD0}"/>
    <cellStyle name="Normal 6 4 2 2 8" xfId="8707" xr:uid="{A8C96727-F845-43D7-9330-1AAFE3CCAF44}"/>
    <cellStyle name="Normal 6 4 2 2 9" xfId="1488" xr:uid="{F6FEFE5A-1B43-44B1-BE47-4915DF46FDB5}"/>
    <cellStyle name="Normal 6 4 2 3" xfId="1705" xr:uid="{B1777667-0942-4688-87F3-5BE81773FDED}"/>
    <cellStyle name="Normal 6 4 2 3 2" xfId="4616" xr:uid="{B065171E-E206-40B4-92D0-34BAFB62E132}"/>
    <cellStyle name="Normal 6 4 2 3 2 2" xfId="11887" xr:uid="{CFA20E46-9AF7-4286-98FF-22BE9B9B58DC}"/>
    <cellStyle name="Normal 6 4 2 3 3" xfId="12914" xr:uid="{DA598E8C-092D-4B6B-A6EC-1707D9F46365}"/>
    <cellStyle name="Normal 6 4 2 3 4" xfId="14651" xr:uid="{24906B4F-05CB-4579-B463-34F7F526E075}"/>
    <cellStyle name="Normal 6 4 2 3 5" xfId="10034" xr:uid="{7E14A31F-128D-4BBA-AE21-FE54D9E66AA7}"/>
    <cellStyle name="Normal 6 4 2 4" xfId="2481" xr:uid="{C1A59D59-AF4B-433D-93EB-6B161253EDBD}"/>
    <cellStyle name="Normal 6 4 2 4 2" xfId="5386" xr:uid="{D9D90D3C-8762-46F3-AFBC-AD7467127FBB}"/>
    <cellStyle name="Normal 6 4 2 4 3" xfId="11467" xr:uid="{0C58F0AA-CE1D-4307-9789-8CE8DCC3EABA}"/>
    <cellStyle name="Normal 6 4 2 5" xfId="3905" xr:uid="{2DD14084-B300-4D12-A474-8CCDF1FD2A91}"/>
    <cellStyle name="Normal 6 4 2 5 2" xfId="12538" xr:uid="{098881ED-17A2-4762-82C1-A9B8F06D51F7}"/>
    <cellStyle name="Normal 6 4 2 6" xfId="6928" xr:uid="{B8D154FB-6A24-4E67-9B84-D0F39BBED61D}"/>
    <cellStyle name="Normal 6 4 2 6 2" xfId="13457" xr:uid="{A2B3CF7E-74BF-4720-AD29-E1CA8305B62F}"/>
    <cellStyle name="Normal 6 4 2 7" xfId="15439" xr:uid="{AA767AAC-75BE-4F14-98BB-C0553562C6FA}"/>
    <cellStyle name="Normal 6 4 2 8" xfId="9218" xr:uid="{A3572308-1FA6-44F8-888D-85BAC46F3DE8}"/>
    <cellStyle name="Normal 6 4 2 9" xfId="8435" xr:uid="{A9A0C8A7-D553-47E4-9AE6-1C3E16A4E16C}"/>
    <cellStyle name="Normal 6 5" xfId="366" xr:uid="{332610A7-BAB2-48B5-BDB2-9EB31DCABBCD}"/>
    <cellStyle name="Normal 6 6" xfId="427" xr:uid="{A572789B-800C-40BC-9FA2-636255934EF3}"/>
    <cellStyle name="Normal 6 7" xfId="463" xr:uid="{FE388DC8-8104-44A9-BC64-60482433A1FD}"/>
    <cellStyle name="Normal 6 8" xfId="271" xr:uid="{1A7D3858-B291-46BE-B5FA-67E9243D300C}"/>
    <cellStyle name="Normal 6 9" xfId="1126" xr:uid="{339C62EF-E2E3-4B8B-A7A6-B13B48497891}"/>
    <cellStyle name="Normal 6 9 2" xfId="10677" xr:uid="{2980F82C-411B-4EF3-81D9-5A4E5F2F1651}"/>
    <cellStyle name="Normal 6 9 2 2" xfId="12135" xr:uid="{DD32BC5B-0635-4596-917B-607EAACEB433}"/>
    <cellStyle name="Normal 6 9 2 3" xfId="13161" xr:uid="{37BB11F4-86A5-47B5-A1E8-B12E3F804F2B}"/>
    <cellStyle name="Normal 6 9 2 4" xfId="14899" xr:uid="{665982BF-C063-465E-973E-19C271232724}"/>
    <cellStyle name="Normal 6 9 3" xfId="11758" xr:uid="{F9DD108A-D109-44B1-A00A-92BFFF96A3D7}"/>
    <cellStyle name="Normal 6 9 4" xfId="12786" xr:uid="{53FF50A0-05C6-44E0-A21C-F9F0F4B58314}"/>
    <cellStyle name="Normal 6 9 5" xfId="14033" xr:uid="{C5B52FB0-987F-4515-811D-072C7F57244C}"/>
    <cellStyle name="Normal 6 9 6" xfId="15687" xr:uid="{A990A494-FB89-44E0-8848-843159C39602}"/>
    <cellStyle name="Normal 6 9 7" xfId="9803" xr:uid="{3F761FFF-3F05-471E-BD59-B4FB532C0F65}"/>
    <cellStyle name="Normal 6 9 8" xfId="9053" xr:uid="{2B44F125-8579-48EB-807F-E85069FE27E4}"/>
    <cellStyle name="Normal 6 9 9" xfId="7423" xr:uid="{4A0060DD-DD8B-41C4-A046-A3C864F5FECB}"/>
    <cellStyle name="Normal 60" xfId="1179" xr:uid="{D4931A9C-E34B-42E0-8F18-AFBFAC386E03}"/>
    <cellStyle name="Normal 60 2" xfId="1181" xr:uid="{102336CC-A0FB-4D8D-B971-0EE388C4DBEF}"/>
    <cellStyle name="Normal 60 3" xfId="1718" xr:uid="{8136A4FB-57CD-4E87-8C27-75F12C9E43D9}"/>
    <cellStyle name="Normal 61" xfId="2260" xr:uid="{368FFDF8-EA35-467C-850C-DC6A8F7D8B19}"/>
    <cellStyle name="Normal 62" xfId="2263" xr:uid="{E7EFA4FE-223A-4786-904D-60E2588C78B5}"/>
    <cellStyle name="Normal 63" xfId="2761" xr:uid="{814F981E-4FFB-4392-A6D7-42526229CC33}"/>
    <cellStyle name="Normal 64" xfId="2944" xr:uid="{4C5038A6-7943-4745-8FFC-C3ACF57F0C30}"/>
    <cellStyle name="Normal 65" xfId="2800" xr:uid="{FBE4CB73-97F8-415B-BB12-6BED9E331212}"/>
    <cellStyle name="Normal 66" xfId="3016" xr:uid="{AE0C50C0-8254-4EED-9170-2B2694716471}"/>
    <cellStyle name="Normal 67" xfId="2863" xr:uid="{DE0EF23C-CECA-439A-B7A9-CD37D3B623D3}"/>
    <cellStyle name="Normal 68" xfId="3705" xr:uid="{A7B8217A-99B8-4C59-8736-1CC1B3285D68}"/>
    <cellStyle name="Normal 68 2" xfId="14306" xr:uid="{6302D23E-182E-40DF-9363-91B941A4CD53}"/>
    <cellStyle name="Normal 69" xfId="1165" xr:uid="{813DE3C8-D33B-4CF2-8671-A5E6359E5F60}"/>
    <cellStyle name="Normal 69 2" xfId="6602" xr:uid="{60E613E6-05E3-47A4-97C6-308211AA2D7B}"/>
    <cellStyle name="Normal 69 3" xfId="14255" xr:uid="{0EF8241B-70A4-48F7-9C59-BEE6C4ED830B}"/>
    <cellStyle name="Normal 69 4" xfId="3710" xr:uid="{0EF69954-30C8-4861-9EF8-FD780446A324}"/>
    <cellStyle name="Normal 7" xfId="24" xr:uid="{00000000-0005-0000-0000-000018000000}"/>
    <cellStyle name="Normal 7 10" xfId="6703" xr:uid="{1B0E261D-CA82-4C83-BC01-E5B6C7D661B1}"/>
    <cellStyle name="Normal 7 10 2" xfId="12436" xr:uid="{48442B48-2825-4047-8F5B-FD7F33F5872B}"/>
    <cellStyle name="Normal 7 11" xfId="13194" xr:uid="{1CF62A31-A7C2-4718-94F1-C325BA219CFC}"/>
    <cellStyle name="Normal 7 12" xfId="15337" xr:uid="{16D6D699-341A-4D25-A27F-8FED89140026}"/>
    <cellStyle name="Normal 7 13" xfId="9091" xr:uid="{7B83E079-76BD-4400-B340-D74CEFB55895}"/>
    <cellStyle name="Normal 7 14" xfId="8148" xr:uid="{20DB6B58-760A-42C7-8ABE-6F83072C8214}"/>
    <cellStyle name="Normal 7 15" xfId="36874" xr:uid="{0083720D-BC58-47CC-AB2E-9156E9D0B14F}"/>
    <cellStyle name="Normal 7 16" xfId="37026" xr:uid="{C0867575-8EB2-4065-BB2D-EB265F44CD17}"/>
    <cellStyle name="Normal 7 17" xfId="37031" xr:uid="{3EDC0C4C-EE58-46A3-9701-ED3C8BC1B1A4}"/>
    <cellStyle name="Normal 7 18" xfId="1186" xr:uid="{19A41A75-9C0C-4741-A81D-03A28F870555}"/>
    <cellStyle name="Normal 7 2" xfId="88" xr:uid="{859C5D1A-C6CB-4E14-B3A8-24F2C0ABAE2C}"/>
    <cellStyle name="Normal 7 2 10" xfId="15340" xr:uid="{8BBEC568-D009-4544-88D0-FD472FCFB8AA}"/>
    <cellStyle name="Normal 7 2 11" xfId="9100" xr:uid="{346ADBED-E6CC-4F74-8775-6E34572DBC0D}"/>
    <cellStyle name="Normal 7 2 12" xfId="8165" xr:uid="{4BE7DC6E-6B00-4BDA-B85F-2C4EFF123224}"/>
    <cellStyle name="Normal 7 2 13" xfId="1189" xr:uid="{58185FC9-8144-4DBC-B23D-BA7EF0D4A966}"/>
    <cellStyle name="Normal 7 2 2" xfId="395" xr:uid="{ABAB1CC2-D4A5-4C17-8B0E-2A6B486DAB67}"/>
    <cellStyle name="Normal 7 2 2 2" xfId="440" xr:uid="{AE0E061A-E005-47CE-88CF-34088EF5C8EE}"/>
    <cellStyle name="Normal 7 2 2 3" xfId="476" xr:uid="{FE168D7B-CEDE-4BA1-BF57-53B7EF9E2F05}"/>
    <cellStyle name="Normal 7 2 2 4" xfId="36996" xr:uid="{596F4EF1-9664-4B81-81B6-9103D18065E6}"/>
    <cellStyle name="Normal 7 2 3" xfId="333" xr:uid="{3861703C-7425-40AD-BD83-3936518EE7A3}"/>
    <cellStyle name="Normal 7 2 3 2" xfId="10000" xr:uid="{64D4B80C-6572-4C02-ACD7-55FA4B1F0E60}"/>
    <cellStyle name="Normal 7 2 3 3" xfId="9200" xr:uid="{8A2D2DB5-3859-4972-9625-C441842DBC7D}"/>
    <cellStyle name="Normal 7 2 4" xfId="277" xr:uid="{F6EBA920-FC28-4216-9FA2-82808381541F}"/>
    <cellStyle name="Normal 7 2 4 10" xfId="1284" xr:uid="{24AADC8C-1023-456A-9048-C79E6FEA6C08}"/>
    <cellStyle name="Normal 7 2 4 2" xfId="664" xr:uid="{C18FFAF3-DDD3-4E4D-96B6-86904E23C758}"/>
    <cellStyle name="Normal 7 2 4 2 2" xfId="1871" xr:uid="{0631F519-B9C7-445D-BA72-58F73EB3F972}"/>
    <cellStyle name="Normal 7 2 4 2 2 2" xfId="4781" xr:uid="{00BC0422-F2A6-41F2-8CFA-DE3F14660460}"/>
    <cellStyle name="Normal 7 2 4 2 2 2 2" xfId="12022" xr:uid="{01851224-6447-4F7B-90B6-001ECA3F1BA7}"/>
    <cellStyle name="Normal 7 2 4 2 2 3" xfId="13049" xr:uid="{C146F488-3F42-4A76-8484-5000F435B22F}"/>
    <cellStyle name="Normal 7 2 4 2 2 4" xfId="14786" xr:uid="{F90EA6CA-5C9A-44B1-A4DE-07E229F1CDA3}"/>
    <cellStyle name="Normal 7 2 4 2 2 5" xfId="10244" xr:uid="{A4D84D87-05F6-4A28-90CC-2C40F41BF14F}"/>
    <cellStyle name="Normal 7 2 4 2 3" xfId="2674" xr:uid="{B13CD0B2-116E-43BE-9169-DFE4D67D7C16}"/>
    <cellStyle name="Normal 7 2 4 2 3 2" xfId="5579" xr:uid="{A9D367BF-0BB8-4128-9E43-669BB33C14D9}"/>
    <cellStyle name="Normal 7 2 4 2 3 3" xfId="11617" xr:uid="{E8221863-68F4-4EE5-B288-858DA393F11C}"/>
    <cellStyle name="Normal 7 2 4 2 4" xfId="4089" xr:uid="{5A0E55ED-A663-4B92-A166-33D2ECE74862}"/>
    <cellStyle name="Normal 7 2 4 2 4 2" xfId="12673" xr:uid="{054066EF-6CAC-48AB-8711-11948A21649B}"/>
    <cellStyle name="Normal 7 2 4 2 5" xfId="7143" xr:uid="{01842F7F-CF54-4478-A43C-8EF53E4BE18D}"/>
    <cellStyle name="Normal 7 2 4 2 5 2" xfId="13683" xr:uid="{38DB4879-3053-4150-B974-0A081E19A1C9}"/>
    <cellStyle name="Normal 7 2 4 2 6" xfId="15574" xr:uid="{6CB10507-0E39-435D-A02B-9469881F77F7}"/>
    <cellStyle name="Normal 7 2 4 2 7" xfId="9386" xr:uid="{E28AC823-B8AC-4F8D-B264-7F5BB5EF9064}"/>
    <cellStyle name="Normal 7 2 4 2 8" xfId="8672" xr:uid="{2C2296EA-D6C3-4463-A737-E04017BA0375}"/>
    <cellStyle name="Normal 7 2 4 2 9" xfId="1465" xr:uid="{B370EC57-D7BB-4A0F-87DC-D11F09F787A2}"/>
    <cellStyle name="Normal 7 2 4 3" xfId="1680" xr:uid="{F9F0D677-F7BD-49C7-B319-D09ACD6853E4}"/>
    <cellStyle name="Normal 7 2 4 3 2" xfId="4591" xr:uid="{5083E834-27C2-47F9-96AA-427D3911418D}"/>
    <cellStyle name="Normal 7 2 4 3 2 2" xfId="11865" xr:uid="{8F239E09-2BDB-4540-8028-E145955DB35F}"/>
    <cellStyle name="Normal 7 2 4 3 3" xfId="12892" xr:uid="{9A0C2348-30A2-452B-B4E0-41241ECBCCF4}"/>
    <cellStyle name="Normal 7 2 4 3 4" xfId="14626" xr:uid="{9E3B1B86-3F55-440F-B342-EA3C76383A55}"/>
    <cellStyle name="Normal 7 2 4 3 5" xfId="9972" xr:uid="{E4444AAE-EDA0-429E-932B-484AF082076E}"/>
    <cellStyle name="Normal 7 2 4 4" xfId="2404" xr:uid="{FE8BD537-B10F-420A-A5F6-C588E2E4066C}"/>
    <cellStyle name="Normal 7 2 4 4 2" xfId="5309" xr:uid="{0C4C102B-B56F-43D3-8FDC-961C17A0449A}"/>
    <cellStyle name="Normal 7 2 4 4 3" xfId="11423" xr:uid="{9CD5ED7C-F65C-4DD8-9357-B50A77A0C90A}"/>
    <cellStyle name="Normal 7 2 4 5" xfId="3873" xr:uid="{E95CA7C1-1929-4C1D-A55E-CCD442A636D2}"/>
    <cellStyle name="Normal 7 2 4 5 2" xfId="12515" xr:uid="{FAF4B210-4EDD-45DB-BC6E-00EE1E4BB5FD}"/>
    <cellStyle name="Normal 7 2 4 6" xfId="6851" xr:uid="{20C2E5F3-5682-4049-9EFE-960522A95ACE}"/>
    <cellStyle name="Normal 7 2 4 6 2" xfId="13365" xr:uid="{7FDAF9D0-4395-4271-80DD-DB936306DC11}"/>
    <cellStyle name="Normal 7 2 4 7" xfId="15416" xr:uid="{8808483A-0012-4A52-BF10-6F5D331B450B}"/>
    <cellStyle name="Normal 7 2 4 8" xfId="9186" xr:uid="{C124FF31-519E-4B35-8235-3EC25BF38D0E}"/>
    <cellStyle name="Normal 7 2 4 9" xfId="8333" xr:uid="{89B3A728-4722-4340-91AB-A11C051037A6}"/>
    <cellStyle name="Normal 7 2 5" xfId="545" xr:uid="{CA662257-FA57-41C5-9E75-A7CEB7F2AD0B}"/>
    <cellStyle name="Normal 7 2 5 2" xfId="1756" xr:uid="{32BEE844-2905-4900-A5D7-F46895F1D7E1}"/>
    <cellStyle name="Normal 7 2 5 2 2" xfId="4666" xr:uid="{B448B0CB-B8AC-418B-9F37-F799E246EFCE}"/>
    <cellStyle name="Normal 7 2 5 2 2 2" xfId="11934" xr:uid="{57E32F1F-D960-4857-9A42-563095B7AD80}"/>
    <cellStyle name="Normal 7 2 5 2 3" xfId="12961" xr:uid="{97BD1555-0D9E-4E35-A10B-C2AED649FBA1}"/>
    <cellStyle name="Normal 7 2 5 2 4" xfId="14698" xr:uid="{ABA06B51-D5F3-4674-AA2E-9F8231C0396D}"/>
    <cellStyle name="Normal 7 2 5 2 5" xfId="10126" xr:uid="{34294B61-679F-4380-AD92-564C7C42DFFE}"/>
    <cellStyle name="Normal 7 2 5 3" xfId="2572" xr:uid="{D738E668-1EBF-4CDD-925F-8E4F66D3558A}"/>
    <cellStyle name="Normal 7 2 5 3 2" xfId="5477" xr:uid="{8DBBC47D-A644-4C06-89BF-5C080BC8D683}"/>
    <cellStyle name="Normal 7 2 5 3 3" xfId="11527" xr:uid="{F6A34862-81CC-4447-AC2E-FEDA352C031C}"/>
    <cellStyle name="Normal 7 2 5 4" xfId="3971" xr:uid="{F672FE4A-D849-482E-9D76-452A04529D04}"/>
    <cellStyle name="Normal 7 2 5 4 2" xfId="12585" xr:uid="{89B24F81-1396-48FE-9AB7-923A55FAEECA}"/>
    <cellStyle name="Normal 7 2 5 5" xfId="7038" xr:uid="{C88F7FDD-2283-4B3D-A0A2-9F19330AFD68}"/>
    <cellStyle name="Normal 7 2 5 5 2" xfId="13572" xr:uid="{9D4547A7-D3B4-412D-9787-CA9A378D91DA}"/>
    <cellStyle name="Normal 7 2 5 6" xfId="15486" xr:uid="{2F266155-D65B-4242-A315-8F6C43657F48}"/>
    <cellStyle name="Normal 7 2 5 7" xfId="9269" xr:uid="{EDE13313-074E-4F26-A739-651D5C0F88B4}"/>
    <cellStyle name="Normal 7 2 5 8" xfId="8556" xr:uid="{EF3A6FB9-E446-4915-B394-B5E0598ADEE4}"/>
    <cellStyle name="Normal 7 2 5 9" xfId="1375" xr:uid="{B0F70785-07C6-43AF-AD89-9D8BAD0E964D}"/>
    <cellStyle name="Normal 7 2 6" xfId="1603" xr:uid="{D6073998-685D-4D7A-AECC-7C89BA79DEA7}"/>
    <cellStyle name="Normal 7 2 6 2" xfId="4514" xr:uid="{B4BBE246-1B68-41DF-A25B-A1A3D867B942}"/>
    <cellStyle name="Normal 7 2 6 2 2" xfId="11789" xr:uid="{4C0D1B14-FE76-4B25-8148-3599536D7796}"/>
    <cellStyle name="Normal 7 2 6 3" xfId="12816" xr:uid="{82A57DEA-ABDC-4380-8140-BF63F0870A88}"/>
    <cellStyle name="Normal 7 2 6 4" xfId="14550" xr:uid="{904AA862-B52B-4047-AB6A-0F6A42BAD641}"/>
    <cellStyle name="Normal 7 2 6 5" xfId="9846" xr:uid="{4E1C2F2E-C929-4FB6-B8FE-1B9D42FA77D8}"/>
    <cellStyle name="Normal 7 2 7" xfId="2279" xr:uid="{89B84A3E-2DF6-4325-9255-FE6E2E7D1300}"/>
    <cellStyle name="Normal 7 2 7 2" xfId="5184" xr:uid="{D728F316-EF35-4F15-B68F-6A6204E328E0}"/>
    <cellStyle name="Normal 7 2 7 3" xfId="11333" xr:uid="{3ACA6D3B-2ECE-46EF-A7C0-953E94BC127B}"/>
    <cellStyle name="Normal 7 2 8" xfId="3748" xr:uid="{60A6157D-AD25-41D9-B5C9-1AA8C72661B0}"/>
    <cellStyle name="Normal 7 2 8 2" xfId="12439" xr:uid="{53792C88-D285-48DC-8141-E759D72554D5}"/>
    <cellStyle name="Normal 7 2 9" xfId="6716" xr:uid="{D775B5D6-9B40-4344-B2B2-F34303554D19}"/>
    <cellStyle name="Normal 7 2 9 2" xfId="13213" xr:uid="{2EF37BA9-F8F2-4D1D-8738-75360C3C6CF4}"/>
    <cellStyle name="Normal 7 3" xfId="101" xr:uid="{B5DCCD3A-74DD-4BBF-A1B9-EAF5A17B9F4E}"/>
    <cellStyle name="Normal 7 3 2" xfId="385" xr:uid="{27898D73-9DBA-43A5-B8A5-4A5B047CBAE8}"/>
    <cellStyle name="Normal 7 3 2 2" xfId="436" xr:uid="{0673608B-8F98-4EEC-9D53-7B5C504A9A0E}"/>
    <cellStyle name="Normal 7 3 2 3" xfId="472" xr:uid="{6D3FB182-0D4C-498F-A52D-BD51E39957DB}"/>
    <cellStyle name="Normal 7 3 3" xfId="278" xr:uid="{332C0F63-E834-4443-9E4C-2CB1BD021920}"/>
    <cellStyle name="Normal 7 3 4" xfId="9856" xr:uid="{7A119711-C75C-4E72-99BA-8DEB97DA03DA}"/>
    <cellStyle name="Normal 7 3 5" xfId="9108" xr:uid="{59C84221-CFC4-4C9F-A56E-FCD942209989}"/>
    <cellStyle name="Normal 7 4" xfId="368" xr:uid="{8923B0E6-0504-4397-8F00-BA2AD21989E7}"/>
    <cellStyle name="Normal 7 4 2" xfId="10017" xr:uid="{A8B9B5A2-8102-4DD2-9D63-9B19601F1F5C}"/>
    <cellStyle name="Normal 7 4 3" xfId="9205" xr:uid="{04A1E68D-D40B-4EDE-AA58-5E3C2932AD2B}"/>
    <cellStyle name="Normal 7 5" xfId="276" xr:uid="{4DFAB97A-C47C-42CE-BA90-E567D5292532}"/>
    <cellStyle name="Normal 7 5 10" xfId="36798" xr:uid="{109F64A6-19DC-4C81-A93C-8ADCF424DC59}"/>
    <cellStyle name="Normal 7 5 11" xfId="1283" xr:uid="{91D83A58-7935-4825-87D8-2FDC314FC4B8}"/>
    <cellStyle name="Normal 7 5 2" xfId="663" xr:uid="{054A8162-741F-4DC6-836E-E77181CBFBAF}"/>
    <cellStyle name="Normal 7 5 2 10" xfId="1464" xr:uid="{381A585C-B249-411C-9A43-FAAC3B1B14D1}"/>
    <cellStyle name="Normal 7 5 2 2" xfId="1870" xr:uid="{2C5A73E3-FA10-4B94-B2EF-26EFE23B497B}"/>
    <cellStyle name="Normal 7 5 2 2 2" xfId="4780" xr:uid="{55C9FC5F-6EDC-4C76-8421-02591FE727E1}"/>
    <cellStyle name="Normal 7 5 2 2 2 2" xfId="12021" xr:uid="{2C0F156C-E808-4371-9197-55807F15E52E}"/>
    <cellStyle name="Normal 7 5 2 2 3" xfId="13048" xr:uid="{8F42A3C1-252C-420F-922C-CC296935B038}"/>
    <cellStyle name="Normal 7 5 2 2 4" xfId="14785" xr:uid="{429BAFDE-3041-4AFD-A11C-CB0C012A9E8A}"/>
    <cellStyle name="Normal 7 5 2 2 5" xfId="10243" xr:uid="{8845D6C1-B007-4693-BA7F-7E1BE71034D9}"/>
    <cellStyle name="Normal 7 5 2 3" xfId="2673" xr:uid="{8BFD0243-6B48-4C3A-A611-98451B2529BC}"/>
    <cellStyle name="Normal 7 5 2 3 2" xfId="5578" xr:uid="{33425B5D-F89F-4134-B625-8B7B48665437}"/>
    <cellStyle name="Normal 7 5 2 3 3" xfId="11616" xr:uid="{FEB0749B-A022-4A3D-949D-EEE001B8C5F8}"/>
    <cellStyle name="Normal 7 5 2 4" xfId="4088" xr:uid="{17414690-F61D-4D7F-A048-5ABDD88E5FF7}"/>
    <cellStyle name="Normal 7 5 2 4 2" xfId="12672" xr:uid="{43BA46FC-4E68-4ACA-901C-AA7D3C1EDD51}"/>
    <cellStyle name="Normal 7 5 2 5" xfId="7142" xr:uid="{5143E06A-CA69-4664-B589-CFE2BB38DAD2}"/>
    <cellStyle name="Normal 7 5 2 5 2" xfId="13682" xr:uid="{928EB126-B43B-4D00-8B84-F87F503D84B4}"/>
    <cellStyle name="Normal 7 5 2 6" xfId="15573" xr:uid="{11162C35-ABEE-4950-83EB-897E3C73B159}"/>
    <cellStyle name="Normal 7 5 2 7" xfId="9385" xr:uid="{5617A51D-4BE0-42F8-9EF0-3825FCD60632}"/>
    <cellStyle name="Normal 7 5 2 8" xfId="8671" xr:uid="{23476F28-CA0D-4204-8FE5-DF27E171AAAE}"/>
    <cellStyle name="Normal 7 5 2 9" xfId="36827" xr:uid="{BFF0F38C-6AE2-4377-B81F-714D202AD1EB}"/>
    <cellStyle name="Normal 7 5 3" xfId="1679" xr:uid="{D1B3BF14-711F-4FB3-AD7A-9BC53F8E0D9D}"/>
    <cellStyle name="Normal 7 5 3 2" xfId="4590" xr:uid="{93ADF696-3008-4D48-8B4F-269819A23B6B}"/>
    <cellStyle name="Normal 7 5 3 2 2" xfId="11864" xr:uid="{A8D12CF9-6AEF-48E6-98B9-7401E52BF287}"/>
    <cellStyle name="Normal 7 5 3 3" xfId="12891" xr:uid="{5ADB2872-4A6A-4B93-96A3-B74A1C8DAB1D}"/>
    <cellStyle name="Normal 7 5 3 4" xfId="14625" xr:uid="{688D9CD0-529A-475E-9F43-EFCA98C7AEE0}"/>
    <cellStyle name="Normal 7 5 3 5" xfId="9971" xr:uid="{5973F24E-FA0C-4CD0-B9F9-59B16FDE8B9A}"/>
    <cellStyle name="Normal 7 5 4" xfId="2403" xr:uid="{522C231B-DC56-462D-81DE-17500A0B7C4B}"/>
    <cellStyle name="Normal 7 5 4 2" xfId="5308" xr:uid="{A4C1E245-533F-49CC-8162-3AA64CC7545B}"/>
    <cellStyle name="Normal 7 5 4 3" xfId="11422" xr:uid="{70A44594-805B-49EC-92CF-9BDC656E74AD}"/>
    <cellStyle name="Normal 7 5 5" xfId="3872" xr:uid="{6756EFA9-95DB-49BE-9672-A0AAF4DB790A}"/>
    <cellStyle name="Normal 7 5 5 2" xfId="12514" xr:uid="{167F3366-03F9-45C3-BB8A-150DEEE6A67B}"/>
    <cellStyle name="Normal 7 5 6" xfId="6850" xr:uid="{6994D995-65BE-4302-AF59-4D164A2AB264}"/>
    <cellStyle name="Normal 7 5 6 2" xfId="13364" xr:uid="{AE1EAF9B-0D38-4E05-9625-AC9CEE7D3BE4}"/>
    <cellStyle name="Normal 7 5 7" xfId="15415" xr:uid="{2110ABF6-5AE0-467B-B0AB-04C8F1A6BB70}"/>
    <cellStyle name="Normal 7 5 8" xfId="9185" xr:uid="{CBDA1D4D-7B46-4649-9AA3-71F8F871A835}"/>
    <cellStyle name="Normal 7 5 9" xfId="8332" xr:uid="{16F8D673-3AB1-42F1-A468-C7AD4B98E8F0}"/>
    <cellStyle name="Normal 7 6" xfId="539" xr:uid="{25E4EED8-CAC7-4515-9F4A-E1A98FB4F1C7}"/>
    <cellStyle name="Normal 7 6 2" xfId="1750" xr:uid="{D823F2BF-687B-472E-AEA9-3FA3D115470D}"/>
    <cellStyle name="Normal 7 6 2 2" xfId="4660" xr:uid="{0D1D7E94-835C-4A3B-AB0B-ECE0502F7D09}"/>
    <cellStyle name="Normal 7 6 2 2 2" xfId="11931" xr:uid="{E2E50679-AC2A-4F4D-B1E0-3368F866363C}"/>
    <cellStyle name="Normal 7 6 2 3" xfId="12958" xr:uid="{1D173637-7E89-43D5-AD83-F2EEF7B441C7}"/>
    <cellStyle name="Normal 7 6 2 4" xfId="14695" xr:uid="{61A4F01C-F7A6-48BE-99CD-30D813E3F7DD}"/>
    <cellStyle name="Normal 7 6 2 5" xfId="10120" xr:uid="{D8FFB415-79A0-4F03-B3F2-0C5C418E88F5}"/>
    <cellStyle name="Normal 7 6 3" xfId="2567" xr:uid="{8BD16CD9-AFE5-4819-B9AB-9C586D81D8A8}"/>
    <cellStyle name="Normal 7 6 3 2" xfId="5472" xr:uid="{41C5A070-2993-4457-B971-23BB48FE5CC7}"/>
    <cellStyle name="Normal 7 6 3 3" xfId="11524" xr:uid="{13E1765C-E5C3-4439-AFDE-EF2FF604A813}"/>
    <cellStyle name="Normal 7 6 4" xfId="3965" xr:uid="{2ED8559C-6B69-4B0E-B2AD-B4991F9DF9D0}"/>
    <cellStyle name="Normal 7 6 4 2" xfId="12582" xr:uid="{A5F60AB6-B9F0-4DAD-991E-B2CE27880306}"/>
    <cellStyle name="Normal 7 6 5" xfId="7033" xr:uid="{0E598CD0-F651-422B-B8F4-8398339AE836}"/>
    <cellStyle name="Normal 7 6 5 2" xfId="13568" xr:uid="{1BAF6909-0C39-4B1F-8805-CD6066628E1F}"/>
    <cellStyle name="Normal 7 6 6" xfId="15483" xr:uid="{6985C863-E7E8-480B-BB56-9128B7C3457B}"/>
    <cellStyle name="Normal 7 6 7" xfId="9263" xr:uid="{53AE7337-2B58-4AA6-8FF3-2999A4B45169}"/>
    <cellStyle name="Normal 7 6 8" xfId="8551" xr:uid="{FB229049-197A-4190-A94C-DBC785ACACFA}"/>
    <cellStyle name="Normal 7 6 9" xfId="1372" xr:uid="{E4463E01-593A-41CC-BCC8-A5D0417842C8}"/>
    <cellStyle name="Normal 7 7" xfId="1127" xr:uid="{56D7B8AA-CF1B-4A67-8178-683330031989}"/>
    <cellStyle name="Normal 7 7 2" xfId="4511" xr:uid="{7D0110E1-C36D-4B3F-812F-4B12785FE766}"/>
    <cellStyle name="Normal 7 7 3" xfId="7424" xr:uid="{A472624E-E5BE-4212-94DC-586595B7848E}"/>
    <cellStyle name="Normal 7 7 4" xfId="1600" xr:uid="{DA71D7B3-6656-4B0B-B2C6-1E17B7ECA386}"/>
    <cellStyle name="Normal 7 8" xfId="68" xr:uid="{9F2AAB12-742C-4502-AFFA-AFD9B6F8741D}"/>
    <cellStyle name="Normal 7 8 2" xfId="5172" xr:uid="{A4ACC66E-0CFA-4EE1-A135-B60E475D7039}"/>
    <cellStyle name="Normal 7 8 2 2" xfId="11786" xr:uid="{DC4FD8DC-92A4-40FC-88B4-BC042BC06B09}"/>
    <cellStyle name="Normal 7 8 3" xfId="12813" xr:uid="{6DEA5897-252E-4B47-A1E5-6E4EB5B5921B}"/>
    <cellStyle name="Normal 7 8 4" xfId="14547" xr:uid="{0331A218-8E72-4AC6-BE26-D231973781AD}"/>
    <cellStyle name="Normal 7 8 5" xfId="9836" xr:uid="{9AA049C6-B246-48C1-B64E-B22CD16381DC}"/>
    <cellStyle name="Normal 7 8 6" xfId="2267" xr:uid="{26207929-D8C7-42F2-997F-9977724C0E9D}"/>
    <cellStyle name="Normal 7 9" xfId="3740" xr:uid="{CBCD71B5-5990-4A10-AA41-F6426960550B}"/>
    <cellStyle name="Normal 7 9 2" xfId="11324" xr:uid="{C7EF19A3-A644-407F-8924-4C8BA5D6F293}"/>
    <cellStyle name="Normal 70" xfId="3712" xr:uid="{D7D1D14E-326F-41A1-A008-4176D0A040E3}"/>
    <cellStyle name="Normal 70 2" xfId="6604" xr:uid="{2246672A-7E17-4FA5-9FA2-FCF3C340347D}"/>
    <cellStyle name="Normal 70 3" xfId="14511" xr:uid="{0A51DF07-48C1-48BD-9F14-DB56F64F96FC}"/>
    <cellStyle name="Normal 71" xfId="3737" xr:uid="{5EB122BF-56EA-424A-BE5E-FB508AD8EF3C}"/>
    <cellStyle name="Normal 72" xfId="3717" xr:uid="{5B9B096E-6149-43F6-8C42-6E87114898D7}"/>
    <cellStyle name="Normal 72 2" xfId="9087" xr:uid="{FA5E3C5E-C079-41F1-A38E-47744B186CDB}"/>
    <cellStyle name="Normal 73" xfId="3888" xr:uid="{9B9EDABB-F1E4-4523-8E20-B570C13D2F94}"/>
    <cellStyle name="Normal 73 2" xfId="9231" xr:uid="{7796D81A-8B19-4A4E-BB80-946CA61001FD}"/>
    <cellStyle name="Normal 74" xfId="6697" xr:uid="{85654B45-9049-414C-9CBD-F214C16B1A2D}"/>
    <cellStyle name="Normal 75" xfId="6699" xr:uid="{CB1309BD-44FF-4DFD-9201-BB0130EE3728}"/>
    <cellStyle name="Normal 76" xfId="1106" xr:uid="{75AFDDED-A926-4875-9621-56E01BC827BA}"/>
    <cellStyle name="Normal 77" xfId="7229" xr:uid="{BB7116E2-E2E6-4652-9C1B-3B10F32A9AAA}"/>
    <cellStyle name="Normal 78" xfId="7336" xr:uid="{0299CF99-47E9-48E4-84C0-0E0FD2FCC4BB}"/>
    <cellStyle name="Normal 79" xfId="7301" xr:uid="{6B8F52EB-6D1D-4B25-B517-CBDB056F476E}"/>
    <cellStyle name="Normal 8" xfId="102" xr:uid="{E782CAC3-A9FE-4CF0-AC0D-59AAEA614647}"/>
    <cellStyle name="Normal 8 10" xfId="13225" xr:uid="{ED31607B-89EC-4D4E-AD7E-5452BA9A340E}"/>
    <cellStyle name="Normal 8 11" xfId="15345" xr:uid="{619B5636-8326-4559-8FE8-78F3DD3EC87E}"/>
    <cellStyle name="Normal 8 12" xfId="9109" xr:uid="{3E2079E5-39B6-4F62-9260-359F0B3F0AFE}"/>
    <cellStyle name="Normal 8 13" xfId="8179" xr:uid="{4F38D665-A40C-4E57-AF61-B6830203BE7C}"/>
    <cellStyle name="Normal 8 14" xfId="36843" xr:uid="{C2CD5852-226E-44A5-877E-1B4A83180D59}"/>
    <cellStyle name="Normal 8 15" xfId="36987" xr:uid="{6BD17F54-4B35-49C1-AC72-118F47B3EF5B}"/>
    <cellStyle name="Normal 8 16" xfId="1195" xr:uid="{709ADF7B-EC5D-4F0D-9336-1EF6C8A80E39}"/>
    <cellStyle name="Normal 8 2" xfId="280" xr:uid="{C36778A0-4ED7-4E95-ACBC-7247B14A8CBB}"/>
    <cellStyle name="Normal 8 2 10" xfId="9188" xr:uid="{98C3C7BA-1573-4378-99A3-E563A3879BE8}"/>
    <cellStyle name="Normal 8 2 11" xfId="8336" xr:uid="{22D129B5-6F5B-4240-A7A0-C195EC4AAC89}"/>
    <cellStyle name="Normal 8 2 12" xfId="1286" xr:uid="{66037117-7013-43DB-9B3B-A387F21FD9C4}"/>
    <cellStyle name="Normal 8 2 2" xfId="369" xr:uid="{EFA6656B-A049-4B3A-A146-54639D4D7D5E}"/>
    <cellStyle name="Normal 8 2 3" xfId="666" xr:uid="{2DD00CBF-500D-4FC2-9FA7-73D6972607AD}"/>
    <cellStyle name="Normal 8 2 3 10" xfId="1467" xr:uid="{AC910A29-5B7C-49AE-B910-892C9DC24813}"/>
    <cellStyle name="Normal 8 2 3 2" xfId="1873" xr:uid="{70B3D4D4-B5AD-4E4B-9B9E-DE63F69349BF}"/>
    <cellStyle name="Normal 8 2 3 2 2" xfId="4783" xr:uid="{D468CE18-7A63-4539-9AA6-2304454E8B86}"/>
    <cellStyle name="Normal 8 2 3 2 2 2" xfId="12024" xr:uid="{F4EF3092-3295-4D18-8D91-1670B03EADA2}"/>
    <cellStyle name="Normal 8 2 3 2 3" xfId="13051" xr:uid="{ED87DAB4-132E-466E-A68C-B77C8C335B4E}"/>
    <cellStyle name="Normal 8 2 3 2 4" xfId="14788" xr:uid="{ED2F49F1-FA75-42E1-A574-B0B179846DA0}"/>
    <cellStyle name="Normal 8 2 3 2 5" xfId="10246" xr:uid="{59617F1B-F8CD-4FF9-9E53-EE92D6B1C353}"/>
    <cellStyle name="Normal 8 2 3 3" xfId="2676" xr:uid="{9C1A41CA-0D38-4211-8154-00A020851FBC}"/>
    <cellStyle name="Normal 8 2 3 3 2" xfId="5581" xr:uid="{D8E9EC18-6DF0-4CCC-A02C-2DCFFA205140}"/>
    <cellStyle name="Normal 8 2 3 3 3" xfId="11619" xr:uid="{A87B6B1D-7655-4E0C-89D9-88645A72B428}"/>
    <cellStyle name="Normal 8 2 3 4" xfId="4091" xr:uid="{EAC8E4B3-B4D1-4737-B34F-40E834A88DF4}"/>
    <cellStyle name="Normal 8 2 3 4 2" xfId="12675" xr:uid="{73F0BD81-77E2-4085-AD7B-23B8BB7FB083}"/>
    <cellStyle name="Normal 8 2 3 5" xfId="7145" xr:uid="{704C2ADD-A7F5-4D8D-A77A-FD6FBB3D4E41}"/>
    <cellStyle name="Normal 8 2 3 5 2" xfId="13685" xr:uid="{6275A4FA-DB6F-49F8-989D-3E33C541688E}"/>
    <cellStyle name="Normal 8 2 3 6" xfId="15576" xr:uid="{91BE413D-4526-4343-A1C9-4C3820FE4050}"/>
    <cellStyle name="Normal 8 2 3 7" xfId="9388" xr:uid="{86D6F6D3-E925-4486-B0F1-4C2BF121A92A}"/>
    <cellStyle name="Normal 8 2 3 8" xfId="8674" xr:uid="{021544CE-DB8F-4A5B-8E81-E1C76F6F1E6C}"/>
    <cellStyle name="Normal 8 2 3 9" xfId="36990" xr:uid="{3CD40EC5-D472-4E13-B94E-FAD7DAFFA928}"/>
    <cellStyle name="Normal 8 2 4" xfId="1144" xr:uid="{DB0BE948-5619-4EFA-9C8F-E1B8D79070E3}"/>
    <cellStyle name="Normal 8 2 4 2" xfId="4593" xr:uid="{8A4B4A26-6D27-4D9A-97BE-B36D44589D13}"/>
    <cellStyle name="Normal 8 2 4 2 2" xfId="12150" xr:uid="{FEA4FDBB-DCF4-43D2-B5E3-AFD1E6ABCAAA}"/>
    <cellStyle name="Normal 8 2 4 2 3" xfId="13176" xr:uid="{DE4506AD-A6FD-4236-8F40-BD167AE46CC3}"/>
    <cellStyle name="Normal 8 2 4 2 4" xfId="14914" xr:uid="{D55B9738-2AF3-48E7-B0DC-0C22AB3F7332}"/>
    <cellStyle name="Normal 8 2 4 2 5" xfId="10693" xr:uid="{31557EEE-5FAF-4588-AC9F-47B35AEDF4EE}"/>
    <cellStyle name="Normal 8 2 4 3" xfId="7440" xr:uid="{EBF73646-356E-4DC1-82D7-14ED23722D6B}"/>
    <cellStyle name="Normal 8 2 4 3 2" xfId="11774" xr:uid="{3B73A083-179C-443E-A9F5-6C495AACE876}"/>
    <cellStyle name="Normal 8 2 4 4" xfId="12801" xr:uid="{8AEFD27C-C034-466E-A47E-4578DC740078}"/>
    <cellStyle name="Normal 8 2 4 5" xfId="14052" xr:uid="{346850E7-D8F0-4DAA-A4D5-658C4F65A06A}"/>
    <cellStyle name="Normal 8 2 4 6" xfId="15702" xr:uid="{EE503031-6DCF-4175-AE5B-8161E69C0513}"/>
    <cellStyle name="Normal 8 2 4 7" xfId="9818" xr:uid="{748585D9-58D4-4BC5-9E75-ACF2A8ADBA50}"/>
    <cellStyle name="Normal 8 2 4 8" xfId="9070" xr:uid="{E3E2EBD5-55D1-4CB2-A8C6-0D46DFCB4B24}"/>
    <cellStyle name="Normal 8 2 4 9" xfId="1682" xr:uid="{909A9518-694B-4177-AE39-2926F062AF51}"/>
    <cellStyle name="Normal 8 2 5" xfId="2407" xr:uid="{4104454D-76E5-4508-BB90-A7B37ED73DB4}"/>
    <cellStyle name="Normal 8 2 5 2" xfId="5312" xr:uid="{291EF85F-40B9-4D14-9B33-1C77C889313A}"/>
    <cellStyle name="Normal 8 2 5 2 2" xfId="11867" xr:uid="{BC89DA62-45E5-4701-B86E-944388EA61B0}"/>
    <cellStyle name="Normal 8 2 5 3" xfId="12894" xr:uid="{53C9AA73-E663-4604-8937-03D4B9DF1073}"/>
    <cellStyle name="Normal 8 2 5 4" xfId="14628" xr:uid="{3BB6D676-A46A-42A2-AA13-26DB7208CF62}"/>
    <cellStyle name="Normal 8 2 5 5" xfId="9974" xr:uid="{8C43C8C3-0261-4CB0-A8F2-B3D59DF27059}"/>
    <cellStyle name="Normal 8 2 6" xfId="3875" xr:uid="{69A561B6-7D8D-45C8-844E-006DD2A8B3F2}"/>
    <cellStyle name="Normal 8 2 6 2" xfId="11425" xr:uid="{677FCFD2-73F0-44C8-A94F-32FD499F9171}"/>
    <cellStyle name="Normal 8 2 7" xfId="6854" xr:uid="{2F4AA04C-6E75-4FFC-9D01-7C8F1BA2F1C7}"/>
    <cellStyle name="Normal 8 2 7 2" xfId="12517" xr:uid="{C102AA76-41A1-4E62-9863-4A9735AE60AB}"/>
    <cellStyle name="Normal 8 2 8" xfId="13367" xr:uid="{679FF4B1-F170-4AC5-A9F1-AD5AB2FC08C4}"/>
    <cellStyle name="Normal 8 2 9" xfId="15418" xr:uid="{5F66ABED-9B53-4AA0-9071-4FCC330D312C}"/>
    <cellStyle name="Normal 8 3" xfId="281" xr:uid="{4B1489F3-4807-493C-B4CB-522C6DB0F982}"/>
    <cellStyle name="Normal 8 3 2" xfId="37012" xr:uid="{200619F5-6F44-436A-B01C-CDC5906E6E74}"/>
    <cellStyle name="Normal 8 4" xfId="279" xr:uid="{5BAE77F2-F0EC-412C-808A-EF56054A4FBE}"/>
    <cellStyle name="Normal 8 4 10" xfId="1285" xr:uid="{AD5C6F43-215C-4AA4-8C7D-42775107B373}"/>
    <cellStyle name="Normal 8 4 2" xfId="665" xr:uid="{305EBFA0-3CD6-4E27-A7A5-D1E5C17C4163}"/>
    <cellStyle name="Normal 8 4 2 2" xfId="1872" xr:uid="{5D8C1F1D-17AB-4A70-995E-743CC939524C}"/>
    <cellStyle name="Normal 8 4 2 2 2" xfId="4782" xr:uid="{218C8225-C080-4C8E-8896-244054CB60DB}"/>
    <cellStyle name="Normal 8 4 2 2 2 2" xfId="12023" xr:uid="{180951D8-D630-4E02-BE33-38CB011523A3}"/>
    <cellStyle name="Normal 8 4 2 2 3" xfId="13050" xr:uid="{1500EFEF-157D-46B2-BD86-7AA2C6ACBBE1}"/>
    <cellStyle name="Normal 8 4 2 2 4" xfId="14787" xr:uid="{B7AABD2F-FBE1-400A-A16E-5E7FEDFC5038}"/>
    <cellStyle name="Normal 8 4 2 2 5" xfId="10245" xr:uid="{053D1D17-4538-4759-9EFD-72E5E53D1BA5}"/>
    <cellStyle name="Normal 8 4 2 3" xfId="2675" xr:uid="{8536A741-3934-489F-A257-08E816E00C27}"/>
    <cellStyle name="Normal 8 4 2 3 2" xfId="5580" xr:uid="{E37B41AE-432D-430B-8A1D-916EC540BA6C}"/>
    <cellStyle name="Normal 8 4 2 3 3" xfId="11618" xr:uid="{DEE764DE-0BBF-44B9-9D0B-ACA24D63AB14}"/>
    <cellStyle name="Normal 8 4 2 4" xfId="4090" xr:uid="{A032C42C-86D2-4740-89AC-3B544D309274}"/>
    <cellStyle name="Normal 8 4 2 4 2" xfId="12674" xr:uid="{A9657613-A0E7-4919-BC90-6E3AC7FC26E4}"/>
    <cellStyle name="Normal 8 4 2 5" xfId="7144" xr:uid="{59A67C5B-BFE6-417A-A50E-3CDB7D383A53}"/>
    <cellStyle name="Normal 8 4 2 5 2" xfId="13684" xr:uid="{BF8A5DE0-254F-4C25-9A71-DEFF339B9F7F}"/>
    <cellStyle name="Normal 8 4 2 6" xfId="15575" xr:uid="{4B394DF3-27B4-4023-A9DD-35835E1DC679}"/>
    <cellStyle name="Normal 8 4 2 7" xfId="9387" xr:uid="{2E1CC028-6B90-43B3-B8BB-338E2A7CCA57}"/>
    <cellStyle name="Normal 8 4 2 8" xfId="8673" xr:uid="{9051ED76-CB12-4EE1-81BD-CF61CD3B2B7B}"/>
    <cellStyle name="Normal 8 4 2 9" xfId="1466" xr:uid="{D575E8B7-8CB8-4E1B-9BFF-0168AB6FE919}"/>
    <cellStyle name="Normal 8 4 3" xfId="1681" xr:uid="{520CBCFE-37D0-4663-91C6-0CC6ACF22811}"/>
    <cellStyle name="Normal 8 4 3 2" xfId="4592" xr:uid="{17A6512E-4655-4052-8EEC-5ED7A61E3246}"/>
    <cellStyle name="Normal 8 4 3 2 2" xfId="11866" xr:uid="{6D790EEB-5D76-4188-A4D4-878AAA7A78F2}"/>
    <cellStyle name="Normal 8 4 3 3" xfId="12893" xr:uid="{2170AFAE-B5D3-4EB5-B1B2-07E649C7FBB6}"/>
    <cellStyle name="Normal 8 4 3 4" xfId="14627" xr:uid="{081D0292-9F98-416B-B28A-7F07FE7CB35A}"/>
    <cellStyle name="Normal 8 4 3 5" xfId="9973" xr:uid="{E9B3D6B8-2F1D-444D-BE6C-55D9522FC4CE}"/>
    <cellStyle name="Normal 8 4 4" xfId="2406" xr:uid="{DB0246B6-B740-473F-AC6A-DE37053F60A7}"/>
    <cellStyle name="Normal 8 4 4 2" xfId="5311" xr:uid="{1208B7FD-2096-44B7-AAC7-A484E5BF8F7A}"/>
    <cellStyle name="Normal 8 4 4 3" xfId="11424" xr:uid="{EBAEEA98-BE86-4369-9214-19317547360B}"/>
    <cellStyle name="Normal 8 4 5" xfId="3874" xr:uid="{6900CB9C-EF3F-4C1C-99C4-BA0C3104C6BD}"/>
    <cellStyle name="Normal 8 4 5 2" xfId="12516" xr:uid="{F7C2C5E2-B3CA-4232-8548-62AE44A71D04}"/>
    <cellStyle name="Normal 8 4 6" xfId="6853" xr:uid="{868701DA-7FB0-429C-B31D-0F78BA28C37B}"/>
    <cellStyle name="Normal 8 4 6 2" xfId="13366" xr:uid="{08E02324-9381-48B0-827E-79E9F1FFF41C}"/>
    <cellStyle name="Normal 8 4 7" xfId="15417" xr:uid="{7A143E1D-C595-4F79-9776-5FC9DEA3C56E}"/>
    <cellStyle name="Normal 8 4 8" xfId="9187" xr:uid="{991A8BE7-2792-49F4-ABE7-5F3EB55539DB}"/>
    <cellStyle name="Normal 8 4 9" xfId="8335" xr:uid="{5E629FC4-86A9-4513-970B-0C216E19F7F7}"/>
    <cellStyle name="Normal 8 5" xfId="570" xr:uid="{793610DB-9371-46B9-A448-273943AA360F}"/>
    <cellStyle name="Normal 8 5 2" xfId="1781" xr:uid="{A0FC815A-7C1F-489F-A6AC-721B05984E7E}"/>
    <cellStyle name="Normal 8 5 2 2" xfId="4691" xr:uid="{C72176F1-39C8-4D46-A2B3-2AA7851E4748}"/>
    <cellStyle name="Normal 8 5 2 2 2" xfId="11951" xr:uid="{833CA663-0893-4A37-A625-6CEF4EF7F559}"/>
    <cellStyle name="Normal 8 5 2 3" xfId="12978" xr:uid="{DD95169D-8B8F-41E7-8304-0FBBCBE33586}"/>
    <cellStyle name="Normal 8 5 2 4" xfId="14715" xr:uid="{013ED8A3-3E79-43A1-B32D-CD1C29B369F6}"/>
    <cellStyle name="Normal 8 5 2 5" xfId="10151" xr:uid="{3571CD4B-2A11-40EC-B95D-55A008CAA697}"/>
    <cellStyle name="Normal 8 5 3" xfId="2592" xr:uid="{D9E74423-5A14-4286-B935-28FB07E37C56}"/>
    <cellStyle name="Normal 8 5 3 2" xfId="5497" xr:uid="{0707275A-FBAB-4C69-8155-FEFB4E3E4EFB}"/>
    <cellStyle name="Normal 8 5 3 3" xfId="11544" xr:uid="{2A3636F9-1A6C-46AE-A03D-1B5F67E49C5C}"/>
    <cellStyle name="Normal 8 5 4" xfId="3996" xr:uid="{0BF7F86C-D45C-4112-BCE4-5D06315EE87E}"/>
    <cellStyle name="Normal 8 5 4 2" xfId="12602" xr:uid="{DD389158-1757-43BB-9597-01215B24F49D}"/>
    <cellStyle name="Normal 8 5 5" xfId="7060" xr:uid="{D678E450-CF35-40CA-BF52-EEB7A24D6603}"/>
    <cellStyle name="Normal 8 5 5 2" xfId="13596" xr:uid="{39E8E00B-4894-49CA-9F56-1536CA7EC021}"/>
    <cellStyle name="Normal 8 5 6" xfId="15503" xr:uid="{F21C35ED-D241-48F4-9A71-F86C636A3667}"/>
    <cellStyle name="Normal 8 5 7" xfId="9294" xr:uid="{564CCE59-3B74-409C-B39F-E2BF24828FEE}"/>
    <cellStyle name="Normal 8 5 8" xfId="8580" xr:uid="{AD880834-8B8C-493D-B2EB-97573B2C8EA8}"/>
    <cellStyle name="Normal 8 5 9" xfId="1392" xr:uid="{3F8C55FC-6A27-46EC-AD99-F690C33DB9E3}"/>
    <cellStyle name="Normal 8 6" xfId="1132" xr:uid="{8CF554A2-9588-4126-BAF3-F7467CF5B9DA}"/>
    <cellStyle name="Normal 8 6 2" xfId="4519" xr:uid="{2DF206F8-9FFB-4064-953C-3C637FE6EC5C}"/>
    <cellStyle name="Normal 8 6 2 2" xfId="12137" xr:uid="{FAC09497-51B4-4EAB-9D3D-119D19FE4C0C}"/>
    <cellStyle name="Normal 8 6 2 3" xfId="13163" xr:uid="{31FA0540-5225-4EF6-91F5-E4F48D20048E}"/>
    <cellStyle name="Normal 8 6 2 4" xfId="14901" xr:uid="{F916ED18-D395-4D78-8FA8-846E9253D110}"/>
    <cellStyle name="Normal 8 6 2 5" xfId="10680" xr:uid="{F36828ED-1A22-47A1-9D62-FD29C9E1DCCA}"/>
    <cellStyle name="Normal 8 6 3" xfId="7427" xr:uid="{23849B37-6496-4F11-8C74-BB691CFC1572}"/>
    <cellStyle name="Normal 8 6 3 2" xfId="11761" xr:uid="{40B62BDD-7848-42A7-80FB-AA7812038D0D}"/>
    <cellStyle name="Normal 8 6 4" xfId="12788" xr:uid="{2658CA50-9EAC-443F-B5E8-3CBCD7CAD663}"/>
    <cellStyle name="Normal 8 6 5" xfId="14039" xr:uid="{115E19B3-2B25-42FA-9E59-2FB0AEF61244}"/>
    <cellStyle name="Normal 8 6 6" xfId="15689" xr:uid="{872CEFFB-D9E2-48AE-8D10-0865E30ED371}"/>
    <cellStyle name="Normal 8 6 7" xfId="9805" xr:uid="{3278BAB8-2C31-4388-9CC7-F88C81D58F8E}"/>
    <cellStyle name="Normal 8 6 8" xfId="9057" xr:uid="{8210C189-7482-49CF-9ACF-E4D6E996AA38}"/>
    <cellStyle name="Normal 8 6 9" xfId="1608" xr:uid="{1D6E5CDD-EBA3-4BA6-B4AE-9CFC264AD8E6}"/>
    <cellStyle name="Normal 8 7" xfId="2290" xr:uid="{340FC90E-FCE4-4AAA-9DFD-39FC7CC5DECF}"/>
    <cellStyle name="Normal 8 7 2" xfId="5195" xr:uid="{2C92B5A9-33CD-4092-9AD1-BA2532E73160}"/>
    <cellStyle name="Normal 8 7 2 2" xfId="11794" xr:uid="{FE94112B-9CCA-4C65-9B65-9F91C58DA7D9}"/>
    <cellStyle name="Normal 8 7 3" xfId="12821" xr:uid="{F947493F-0896-4FEF-A287-18CD871B1906}"/>
    <cellStyle name="Normal 8 7 4" xfId="14555" xr:uid="{9DE7176C-568D-466D-8054-415218C2C0E0}"/>
    <cellStyle name="Normal 8 7 5" xfId="9857" xr:uid="{AE8B9938-76E4-48E7-9D9E-4F1AD48CBCDD}"/>
    <cellStyle name="Normal 8 8" xfId="3792" xr:uid="{A61D7FEE-0981-4C05-84B3-55A57B78A734}"/>
    <cellStyle name="Normal 8 8 2" xfId="11338" xr:uid="{68624ABD-6B15-4C03-9B91-68CF151FF90B}"/>
    <cellStyle name="Normal 8 9" xfId="6728" xr:uid="{F4CC3EBC-926E-43A3-8D8B-AFDBB7370E88}"/>
    <cellStyle name="Normal 8 9 2" xfId="12444" xr:uid="{DCEDEA97-F036-4FE2-8C73-AC875C57B389}"/>
    <cellStyle name="Normal 80" xfId="337" xr:uid="{0F55347C-9F3E-4BED-8B51-54C22F773774}"/>
    <cellStyle name="Normal 80 2" xfId="10003" xr:uid="{288DB8B4-0BE7-4738-9ABB-661230780A53}"/>
    <cellStyle name="Normal 80 3" xfId="9202" xr:uid="{4F35FE2E-DDB6-483F-A526-D225E9FC4A2E}"/>
    <cellStyle name="Normal 81" xfId="6945" xr:uid="{64AE5789-2075-408C-A80D-416EFEFA86F4}"/>
    <cellStyle name="Normal 82" xfId="7782" xr:uid="{A4627AA5-8BFA-44B3-BB4E-E97A42206C94}"/>
    <cellStyle name="Normal 83" xfId="6939" xr:uid="{96F05FD8-9BF6-4301-8620-0ED703961517}"/>
    <cellStyle name="Normal 84" xfId="7632" xr:uid="{A2C3764F-7A64-4B16-B6F4-FE27D7256471}"/>
    <cellStyle name="Normal 85" xfId="7517" xr:uid="{5222DA84-00DF-4D3E-B422-7FD837EFA350}"/>
    <cellStyle name="Normal 86" xfId="8139" xr:uid="{344C030B-24D4-4E93-BEE3-FEF5F5A0EE47}"/>
    <cellStyle name="Normal 87" xfId="14371" xr:uid="{310AD02C-FB0C-41F3-B012-2F41C7AD2131}"/>
    <cellStyle name="Normal 88" xfId="8649" xr:uid="{5DA0BC18-7A79-4B86-BEDB-54C6ECB61604}"/>
    <cellStyle name="Normal 89" xfId="19934" xr:uid="{9C5AE91B-AD99-4044-ABD0-B07EE951FF7F}"/>
    <cellStyle name="Normal 9" xfId="91" xr:uid="{22C0C161-9C9E-49F9-B853-88E6F7621A5B}"/>
    <cellStyle name="Normal 9 2" xfId="283" xr:uid="{550F23B0-0B42-4FC7-94D6-5C93492FDEF1}"/>
    <cellStyle name="Normal 9 2 10" xfId="1288" xr:uid="{7DDCB7E2-6E13-4160-9A81-B1FAB4F7573C}"/>
    <cellStyle name="Normal 9 2 2" xfId="668" xr:uid="{360F622F-2356-45C7-983C-276D9B320354}"/>
    <cellStyle name="Normal 9 2 2 2" xfId="1875" xr:uid="{045C75E4-18CB-43C8-B953-E5EE7EB3D924}"/>
    <cellStyle name="Normal 9 2 2 2 2" xfId="4785" xr:uid="{7D619903-ED66-48BE-96CF-1A890EC7EA20}"/>
    <cellStyle name="Normal 9 2 2 2 2 2" xfId="12026" xr:uid="{010659F0-903B-49F5-A24F-2F25B01E92CB}"/>
    <cellStyle name="Normal 9 2 2 2 3" xfId="13053" xr:uid="{C1853A52-756A-4DD4-B2BF-E60C7AA9FD6D}"/>
    <cellStyle name="Normal 9 2 2 2 4" xfId="14790" xr:uid="{92B443CF-3FC1-468D-9AA6-802DF0FE4CBA}"/>
    <cellStyle name="Normal 9 2 2 2 5" xfId="10248" xr:uid="{F198E50B-9D34-47ED-B302-73AAA4FE35A1}"/>
    <cellStyle name="Normal 9 2 2 3" xfId="2678" xr:uid="{9470F8A7-B445-4513-BE16-1F0BF3C54B54}"/>
    <cellStyle name="Normal 9 2 2 3 2" xfId="5583" xr:uid="{6B2C93B5-6FE0-4AAD-90FD-9127D75ADC5B}"/>
    <cellStyle name="Normal 9 2 2 3 3" xfId="11621" xr:uid="{E0AD6526-8C4A-4E1E-9AB9-CD1857A7ED54}"/>
    <cellStyle name="Normal 9 2 2 4" xfId="4093" xr:uid="{619A264C-F4A7-4315-A950-D1B60155100B}"/>
    <cellStyle name="Normal 9 2 2 4 2" xfId="12677" xr:uid="{46558E29-A132-4FEB-983B-AFE3DC8EF299}"/>
    <cellStyle name="Normal 9 2 2 5" xfId="7147" xr:uid="{A76C3291-48A0-457C-AFF7-3AED7B5A52D1}"/>
    <cellStyle name="Normal 9 2 2 5 2" xfId="13687" xr:uid="{771E5E97-A562-40A0-AE5B-FD85D58A5FFE}"/>
    <cellStyle name="Normal 9 2 2 6" xfId="15578" xr:uid="{28A697F5-16D9-49A8-BEC2-DDACF0D78914}"/>
    <cellStyle name="Normal 9 2 2 7" xfId="9390" xr:uid="{C67961C3-03D1-4FAA-BA88-8E3958209762}"/>
    <cellStyle name="Normal 9 2 2 8" xfId="8676" xr:uid="{A8AB14E2-6946-4C37-A86C-259234301923}"/>
    <cellStyle name="Normal 9 2 2 9" xfId="1469" xr:uid="{5FC8B2D1-A4EE-4494-91FB-B7663B99FB74}"/>
    <cellStyle name="Normal 9 2 3" xfId="1684" xr:uid="{984C2946-5B4F-4637-9653-A6978FEBE5F0}"/>
    <cellStyle name="Normal 9 2 3 2" xfId="4595" xr:uid="{A62D7E87-12D0-4ACF-961F-EA06A89DBD26}"/>
    <cellStyle name="Normal 9 2 3 2 2" xfId="11869" xr:uid="{98B437F2-0A16-4829-8BCB-05FCB14D2485}"/>
    <cellStyle name="Normal 9 2 3 3" xfId="12896" xr:uid="{EE1DA3F0-A3C1-453B-88D2-6BA2A3B870BF}"/>
    <cellStyle name="Normal 9 2 3 4" xfId="14630" xr:uid="{B1E0342B-6ADD-4B04-86E0-3865F620577D}"/>
    <cellStyle name="Normal 9 2 3 5" xfId="9976" xr:uid="{F5AE3A3F-FBE8-48D7-AF21-27F98287EEB9}"/>
    <cellStyle name="Normal 9 2 4" xfId="2409" xr:uid="{611B1D7F-A8EC-4998-A978-29C3E744ABCF}"/>
    <cellStyle name="Normal 9 2 4 2" xfId="5314" xr:uid="{E7C97B3E-DF3D-4434-B514-3B434EAABBEF}"/>
    <cellStyle name="Normal 9 2 4 3" xfId="11427" xr:uid="{F429BF06-6BE5-40F4-9A0E-CA60ACF8CA4E}"/>
    <cellStyle name="Normal 9 2 5" xfId="3877" xr:uid="{869A2604-59D4-4BCF-B1E8-2C9D2E6AE55C}"/>
    <cellStyle name="Normal 9 2 5 2" xfId="12519" xr:uid="{9989E5C5-3921-483F-A6A6-8CFAF97CB794}"/>
    <cellStyle name="Normal 9 2 6" xfId="6856" xr:uid="{D1ACA9D8-50F0-455F-8657-445966E60350}"/>
    <cellStyle name="Normal 9 2 6 2" xfId="13369" xr:uid="{67521D68-9F0A-473C-8281-6274778894A9}"/>
    <cellStyle name="Normal 9 2 7" xfId="15420" xr:uid="{9375EB10-27F3-4092-A8A8-4BDB3B755248}"/>
    <cellStyle name="Normal 9 2 8" xfId="9190" xr:uid="{831527F6-5058-45F7-B647-435F8AFD5CB3}"/>
    <cellStyle name="Normal 9 2 9" xfId="8339" xr:uid="{A41DBCAD-E798-4043-8ACB-C7633426663F}"/>
    <cellStyle name="Normal 9 3" xfId="284" xr:uid="{58070E8C-BBF4-4FF4-A277-B63C60C502DD}"/>
    <cellStyle name="Normal 9 4" xfId="282" xr:uid="{C1F410B2-1E5F-4AF5-94CC-0EE44C3E5464}"/>
    <cellStyle name="Normal 9 4 10" xfId="1287" xr:uid="{B0C443D9-7D9C-4C87-9358-2FF66A22745A}"/>
    <cellStyle name="Normal 9 4 2" xfId="667" xr:uid="{089809CB-C841-4363-B9C0-24FDAC632D30}"/>
    <cellStyle name="Normal 9 4 2 2" xfId="1874" xr:uid="{42932128-FD1F-4779-A07C-EB15F82FE296}"/>
    <cellStyle name="Normal 9 4 2 2 2" xfId="4784" xr:uid="{0399385D-CE72-4E28-BC77-A2AEE09C55DA}"/>
    <cellStyle name="Normal 9 4 2 2 2 2" xfId="12025" xr:uid="{8B51C70C-CD07-4FBB-9CD7-4D895D5AA4F9}"/>
    <cellStyle name="Normal 9 4 2 2 3" xfId="13052" xr:uid="{47F18C1E-D9FC-48E2-8788-BDA51C949BB0}"/>
    <cellStyle name="Normal 9 4 2 2 4" xfId="14789" xr:uid="{ED58055A-DCA1-41A6-A90E-FD340DAFEEB1}"/>
    <cellStyle name="Normal 9 4 2 2 5" xfId="10247" xr:uid="{A92315A3-E1B1-4357-A193-A8FEAEF03674}"/>
    <cellStyle name="Normal 9 4 2 3" xfId="2677" xr:uid="{9417F1CF-DD26-47BF-ABDD-80B83320E17E}"/>
    <cellStyle name="Normal 9 4 2 3 2" xfId="5582" xr:uid="{C3C917FE-8EBC-4EA2-889D-ED7FD2AB1C5F}"/>
    <cellStyle name="Normal 9 4 2 3 3" xfId="11620" xr:uid="{54DBEABE-1DF3-4E88-B8C8-7C7899EC1E4D}"/>
    <cellStyle name="Normal 9 4 2 4" xfId="4092" xr:uid="{FA48E1EA-B0B9-4C17-A474-9AD9738F9C21}"/>
    <cellStyle name="Normal 9 4 2 4 2" xfId="12676" xr:uid="{DB2435EC-DFDE-4A26-88EA-E151EE6761F2}"/>
    <cellStyle name="Normal 9 4 2 5" xfId="7146" xr:uid="{49AA6A5E-B4B1-4A44-85D8-870356A30074}"/>
    <cellStyle name="Normal 9 4 2 5 2" xfId="13686" xr:uid="{C76ECE2B-63FE-4FD9-9296-6703E476A826}"/>
    <cellStyle name="Normal 9 4 2 6" xfId="15577" xr:uid="{6856368E-1C6D-4919-900E-F10D50B00D2A}"/>
    <cellStyle name="Normal 9 4 2 7" xfId="9389" xr:uid="{90079BCC-7AAB-4FB7-9182-F6533097C71F}"/>
    <cellStyle name="Normal 9 4 2 8" xfId="8675" xr:uid="{21CAB0FE-B836-4814-814B-8378260CC67B}"/>
    <cellStyle name="Normal 9 4 2 9" xfId="1468" xr:uid="{E4E6DECB-CFC4-422A-B56F-C3F5761544D7}"/>
    <cellStyle name="Normal 9 4 3" xfId="1683" xr:uid="{8B06F8A4-FAF9-4C9A-B19F-A658ABBEB115}"/>
    <cellStyle name="Normal 9 4 3 2" xfId="4594" xr:uid="{BC4A8686-47FE-44AE-8A2C-1B430AD3C08B}"/>
    <cellStyle name="Normal 9 4 3 2 2" xfId="11868" xr:uid="{2CFA7A53-5CA0-4B8A-B82B-F9D7FD745254}"/>
    <cellStyle name="Normal 9 4 3 3" xfId="12895" xr:uid="{0DD6977A-26E8-4F78-92D7-A58C5D25C3F9}"/>
    <cellStyle name="Normal 9 4 3 4" xfId="14629" xr:uid="{01FCA76B-2004-4BB9-86A7-6186DEDBD530}"/>
    <cellStyle name="Normal 9 4 3 5" xfId="9975" xr:uid="{DB7BBAFA-689A-4353-82C0-F413BA167FDB}"/>
    <cellStyle name="Normal 9 4 4" xfId="2408" xr:uid="{8EAF5DCF-7A7C-455F-8E59-300AF3A8F7F8}"/>
    <cellStyle name="Normal 9 4 4 2" xfId="5313" xr:uid="{E43D4EAC-AC54-4359-8021-9C19528DC79F}"/>
    <cellStyle name="Normal 9 4 4 3" xfId="11426" xr:uid="{CF9027EB-7BE9-42F4-AE5E-73BB9D344C07}"/>
    <cellStyle name="Normal 9 4 5" xfId="3876" xr:uid="{33752CA1-4C55-427A-B903-55DB788D25F6}"/>
    <cellStyle name="Normal 9 4 5 2" xfId="12518" xr:uid="{D3BDB7EA-4E97-41E7-8C84-973A32A33B76}"/>
    <cellStyle name="Normal 9 4 6" xfId="6855" xr:uid="{C21E1201-3025-4620-B802-4CD412F6A433}"/>
    <cellStyle name="Normal 9 4 6 2" xfId="13368" xr:uid="{1959B3AC-660C-47D8-944A-9A0ACE7F366E}"/>
    <cellStyle name="Normal 9 4 7" xfId="15419" xr:uid="{9BE834DB-BFD8-41C2-9741-0922E3B2E5A8}"/>
    <cellStyle name="Normal 9 4 8" xfId="9189" xr:uid="{9A0F4C89-C3D5-4615-B7CD-39954A5EBF2B}"/>
    <cellStyle name="Normal 9 4 9" xfId="8338" xr:uid="{44314FF8-3768-42B8-9D1C-05DB388EE62E}"/>
    <cellStyle name="Normal 9 5" xfId="1157" xr:uid="{D8C974DC-35F6-4154-976A-29138DF0A2EE}"/>
    <cellStyle name="Normal 9 6" xfId="36800" xr:uid="{AD2C74EB-861E-4755-9C74-08030E95B9B4}"/>
    <cellStyle name="Normal 9 7" xfId="36982" xr:uid="{47BE13A2-26F6-4544-A99F-58A658A3F1AD}"/>
    <cellStyle name="Normal 90" xfId="36621" xr:uid="{039264DC-2452-4BBF-B34B-0B1D2D5DEBC5}"/>
    <cellStyle name="Normal 91" xfId="36634" xr:uid="{CA3146E9-4EE8-4723-AC7E-11EA40A3831A}"/>
    <cellStyle name="Normal 92" xfId="36680" xr:uid="{C2D22C5A-C484-46E2-A6E6-13ABB0FDBE62}"/>
    <cellStyle name="Normal 93" xfId="36771" xr:uid="{B060C06A-D5E1-4092-9011-8369E406AB6D}"/>
    <cellStyle name="Normal 94" xfId="36815" xr:uid="{1077EB59-8A12-4EB2-8CE4-58B1A5CE583A}"/>
    <cellStyle name="Normal 95" xfId="36813" xr:uid="{054B151A-2E98-4BA1-9F0B-53660F588CC9}"/>
    <cellStyle name="Normal 96" xfId="36852" xr:uid="{1F9F48BE-992C-4F53-B38E-60372EF0447F}"/>
    <cellStyle name="Normal 97" xfId="36907" xr:uid="{AD65FE49-1494-4655-B798-1EB43CE5914F}"/>
    <cellStyle name="Normal 98" xfId="36909" xr:uid="{DB72A58A-E8E8-49C1-8D8C-87CB3BFD1080}"/>
    <cellStyle name="Normal 99" xfId="1174" xr:uid="{847191F4-F738-435E-BD6A-09790A9BE4C7}"/>
    <cellStyle name="Normal 99 2" xfId="36917" xr:uid="{98BC19BE-69F6-4C2B-878B-EE99E546E43E}"/>
    <cellStyle name="Note 2" xfId="90" xr:uid="{3463D211-C3EA-44AE-AF79-73537AD99A21}"/>
    <cellStyle name="Note 2 10" xfId="8167" xr:uid="{6C101782-070B-4287-855B-DB4C4CF67F2C}"/>
    <cellStyle name="Note 2 11" xfId="36628" xr:uid="{21C55028-1781-429E-BAFA-20E93B10AFC4}"/>
    <cellStyle name="Note 2 12" xfId="36944" xr:uid="{81795C1A-69E1-4392-ACDC-6AE1EEE2B3F8}"/>
    <cellStyle name="Note 2 13" xfId="37033" xr:uid="{0C0AA7B8-1098-4B2C-B1FA-B7DFA87D68D6}"/>
    <cellStyle name="Note 2 14" xfId="1192" xr:uid="{47C7E9ED-AB19-4F51-98AA-6549AF6F869B}"/>
    <cellStyle name="Note 2 2" xfId="178" xr:uid="{9B678059-D79D-46A6-9C3F-35760D0213D3}"/>
    <cellStyle name="Note 2 2 10" xfId="36641" xr:uid="{31F08363-BA5C-4E62-8558-9ADDAB96F514}"/>
    <cellStyle name="Note 2 2 11" xfId="36687" xr:uid="{81EF4FE9-09B5-4D74-A4E7-88E9B5B1FB3C}"/>
    <cellStyle name="Note 2 2 12" xfId="36732" xr:uid="{B260A7D8-E1D4-453A-9903-D64B5251795D}"/>
    <cellStyle name="Note 2 2 13" xfId="1240" xr:uid="{B24A1239-9C76-409B-A268-9C973A0C729F}"/>
    <cellStyle name="Note 2 2 2" xfId="621" xr:uid="{D9E34816-0298-4C6B-BD8B-EC5523329956}"/>
    <cellStyle name="Note 2 2 2 10" xfId="36709" xr:uid="{BEB838C8-22BE-4A22-BE90-161080545CAB}"/>
    <cellStyle name="Note 2 2 2 11" xfId="36754" xr:uid="{47BE47BB-5460-4398-AC98-2200E76D931E}"/>
    <cellStyle name="Note 2 2 2 12" xfId="1438" xr:uid="{3029C10F-9D4C-4D06-8C5F-7F81082F2B2F}"/>
    <cellStyle name="Note 2 2 2 2" xfId="1831" xr:uid="{17CCA271-D493-4D06-A549-F979235B23C1}"/>
    <cellStyle name="Note 2 2 2 2 2" xfId="4741" xr:uid="{4D3881EF-3CBC-4D00-A2D3-1D9F2CB5AAF9}"/>
    <cellStyle name="Note 2 2 2 2 2 2" xfId="11996" xr:uid="{D754B667-6C45-4841-9CB4-87F7B66237F6}"/>
    <cellStyle name="Note 2 2 2 2 3" xfId="13023" xr:uid="{F1203840-BBC0-4CEF-9E08-B82F0349DF88}"/>
    <cellStyle name="Note 2 2 2 2 4" xfId="14760" xr:uid="{D3E874B3-4CC6-4CD5-BFA0-742CC386FA9B}"/>
    <cellStyle name="Note 2 2 2 2 5" xfId="10202" xr:uid="{FB77BA52-6B65-465C-BAC2-3B15125F153E}"/>
    <cellStyle name="Note 2 2 2 3" xfId="2641" xr:uid="{B79E0021-7939-4DC8-9FC8-CE3C23881929}"/>
    <cellStyle name="Note 2 2 2 3 2" xfId="5546" xr:uid="{CB3B2877-4E3C-4D42-B69D-0803C7CCBD17}"/>
    <cellStyle name="Note 2 2 2 3 3" xfId="11589" xr:uid="{A4B6E7F3-A40B-41ED-9FD8-DB7E5408FE69}"/>
    <cellStyle name="Note 2 2 2 4" xfId="4047" xr:uid="{004B0F23-93EE-40B9-8A40-98E065115C50}"/>
    <cellStyle name="Note 2 2 2 4 2" xfId="12647" xr:uid="{BCF23FA8-B8AB-4CB6-BD23-2560FBEE58FB}"/>
    <cellStyle name="Note 2 2 2 5" xfId="7109" xr:uid="{A4735717-9A6E-4870-955C-F57B43344B83}"/>
    <cellStyle name="Note 2 2 2 5 2" xfId="13646" xr:uid="{31EB359A-6B4E-48D0-89A5-F8139324A116}"/>
    <cellStyle name="Note 2 2 2 6" xfId="15548" xr:uid="{A34D818B-E1B0-43EE-BB73-3605862762AF}"/>
    <cellStyle name="Note 2 2 2 7" xfId="9345" xr:uid="{317A1C5A-9C56-4C31-BFD9-2C01E3AC625E}"/>
    <cellStyle name="Note 2 2 2 8" xfId="8630" xr:uid="{4FE4A1B7-ABE4-4337-B374-BEAFC7D8B8E3}"/>
    <cellStyle name="Note 2 2 2 9" xfId="36663" xr:uid="{4D88CE4A-43FC-4956-9845-0C27C9AFCFEA}"/>
    <cellStyle name="Note 2 2 3" xfId="1653" xr:uid="{9D4AE192-3B2E-4B85-AB84-F5A1D0F736A9}"/>
    <cellStyle name="Note 2 2 3 2" xfId="4564" xr:uid="{1E3F4718-9231-43AB-AAB4-07BBA42E1921}"/>
    <cellStyle name="Note 2 2 3 2 2" xfId="11839" xr:uid="{7F09E15A-DF1F-482D-9473-ED9A386787F7}"/>
    <cellStyle name="Note 2 2 3 3" xfId="12866" xr:uid="{1AF8309C-509B-46C4-8079-9DD0D620E156}"/>
    <cellStyle name="Note 2 2 3 4" xfId="14600" xr:uid="{1816C646-5C02-4AF9-B7B4-8BF22CAA6D93}"/>
    <cellStyle name="Note 2 2 3 5" xfId="9918" xr:uid="{5408E13E-F124-412B-B4FF-FDD991BEACE8}"/>
    <cellStyle name="Note 2 2 3 6" xfId="36674" xr:uid="{0549D2DC-7A57-44FC-9E55-E82D812E1B8A}"/>
    <cellStyle name="Note 2 2 3 7" xfId="36720" xr:uid="{6BB685CF-6D8C-4944-80D1-1ACC58660F31}"/>
    <cellStyle name="Note 2 2 3 8" xfId="36765" xr:uid="{122DA44C-B366-4690-8EB9-612D53CA220C}"/>
    <cellStyle name="Note 2 2 4" xfId="2346" xr:uid="{A4E09728-80C9-47BC-91CB-FC165F75C96B}"/>
    <cellStyle name="Note 2 2 4 2" xfId="5251" xr:uid="{169DDD33-71A7-4555-A518-2F1EA5872F4D}"/>
    <cellStyle name="Note 2 2 4 3" xfId="11389" xr:uid="{DB99762A-0F05-4C36-A763-D3C4AF18B052}"/>
    <cellStyle name="Note 2 2 5" xfId="6690" xr:uid="{2BC5F3E9-366B-4503-B2DA-082877512C27}"/>
    <cellStyle name="Note 2 2 5 2" xfId="12489" xr:uid="{7A522FC3-F331-426A-9883-82324CB74BAB}"/>
    <cellStyle name="Note 2 2 6" xfId="3839" xr:uid="{3762CDC5-73F1-4AD2-9E7A-7C7B1DDAE591}"/>
    <cellStyle name="Note 2 2 6 2" xfId="13289" xr:uid="{1BD8C6F0-AFAC-4FAB-BB78-F0A1C9312D8E}"/>
    <cellStyle name="Note 2 2 7" xfId="4507" xr:uid="{2D869119-2F49-42FA-802D-536EDF40BA03}"/>
    <cellStyle name="Note 2 2 7 2" xfId="15390" xr:uid="{43F5A5A1-9975-439A-8300-6800E388503A}"/>
    <cellStyle name="Note 2 2 8" xfId="6790" xr:uid="{8DAD862C-0557-4FA1-B531-F0A0529E48E7}"/>
    <cellStyle name="Note 2 2 8 2" xfId="9156" xr:uid="{EC1549CC-435A-4EFC-9700-D2875C591426}"/>
    <cellStyle name="Note 2 2 9" xfId="8252" xr:uid="{CF6BB1A6-2DB5-43E7-A30B-AC6045CD9F14}"/>
    <cellStyle name="Note 2 3" xfId="566" xr:uid="{71DB3B02-CC91-4081-85BA-5B32CD9F79A2}"/>
    <cellStyle name="Note 2 3 10" xfId="36698" xr:uid="{B8F9D516-3DAF-4039-A5C4-1A5F764106A2}"/>
    <cellStyle name="Note 2 3 11" xfId="36743" xr:uid="{7A393C0A-E19F-4A63-A34A-2C418E5D69CD}"/>
    <cellStyle name="Note 2 3 12" xfId="1389" xr:uid="{FB0037C8-203E-4994-9F12-C492BF8F6B0E}"/>
    <cellStyle name="Note 2 3 2" xfId="1777" xr:uid="{55A84174-24A7-4CAB-935C-D61E3AF91B1A}"/>
    <cellStyle name="Note 2 3 2 2" xfId="4687" xr:uid="{2C6A0C84-94A8-4285-BEEE-8F94CE417131}"/>
    <cellStyle name="Note 2 3 2 2 2" xfId="11948" xr:uid="{6A9766D6-DB7A-45ED-8460-0494AF3E94AD}"/>
    <cellStyle name="Note 2 3 2 3" xfId="12975" xr:uid="{0C4909B2-B96F-4DFF-A878-7327C8B4AD35}"/>
    <cellStyle name="Note 2 3 2 4" xfId="14712" xr:uid="{17F42A8E-9332-4970-87C3-8EE99636D8FB}"/>
    <cellStyle name="Note 2 3 2 5" xfId="10147" xr:uid="{69FE3FFF-1D3B-44DA-9DFF-CF878CC3CAC0}"/>
    <cellStyle name="Note 2 3 3" xfId="2589" xr:uid="{3D929867-7331-4B6D-BB49-A4C8A7CC8AC7}"/>
    <cellStyle name="Note 2 3 3 2" xfId="5494" xr:uid="{F646E30A-8ECA-4F34-9C7A-05F0763D47D8}"/>
    <cellStyle name="Note 2 3 3 3" xfId="11541" xr:uid="{89C67105-12A8-4275-BC2A-393A0AFBD64D}"/>
    <cellStyle name="Note 2 3 4" xfId="3992" xr:uid="{48D4D4D9-C0D3-454E-812D-EC035033C3F8}"/>
    <cellStyle name="Note 2 3 4 2" xfId="12599" xr:uid="{5154BC77-2134-4224-8EAC-C0B391AFA8DF}"/>
    <cellStyle name="Note 2 3 5" xfId="7056" xr:uid="{84974EF8-3081-4314-8267-74F0905064B4}"/>
    <cellStyle name="Note 2 3 5 2" xfId="13592" xr:uid="{51857B45-4A0C-4E1F-8BF2-1541346546A5}"/>
    <cellStyle name="Note 2 3 6" xfId="15500" xr:uid="{DA85DDFC-DE68-4B14-8E45-BEF66EB96B8A}"/>
    <cellStyle name="Note 2 3 7" xfId="9290" xr:uid="{559AED1D-9152-437E-B064-59F89D116BEF}"/>
    <cellStyle name="Note 2 3 8" xfId="8576" xr:uid="{5FAA89FB-603B-4E42-B1A9-8286C15EAFD5}"/>
    <cellStyle name="Note 2 3 9" xfId="36652" xr:uid="{88FE2C34-C5F5-45C6-B0F5-002123D8291A}"/>
    <cellStyle name="Note 2 4" xfId="1605" xr:uid="{2D9A020F-9A7B-4616-8940-2C0C3730DADF}"/>
    <cellStyle name="Note 2 4 2" xfId="4516" xr:uid="{D0D606EE-5F74-4FEA-BB11-825506188F1E}"/>
    <cellStyle name="Note 2 4 2 2" xfId="11791" xr:uid="{4340D3BD-F95B-4C26-987F-23BBF6991B30}"/>
    <cellStyle name="Note 2 4 3" xfId="12818" xr:uid="{F2BF82D8-BDFB-47A7-9126-78E6D55BB313}"/>
    <cellStyle name="Note 2 4 4" xfId="14552" xr:uid="{C3B18EF9-F80B-4EBE-9A52-8E8E91FEC16B}"/>
    <cellStyle name="Note 2 4 5" xfId="9848" xr:uid="{21659E2D-CFC8-41AD-AAE4-CDB9C2D70A5D}"/>
    <cellStyle name="Note 2 5" xfId="2282" xr:uid="{49768793-0FF7-4FC2-BBA6-567677E7325C}"/>
    <cellStyle name="Note 2 5 2" xfId="5187" xr:uid="{8762A380-2713-4271-BAF3-A6E45C91E8BE}"/>
    <cellStyle name="Note 2 5 3" xfId="11335" xr:uid="{2E9A25FA-83F7-47CD-B6BE-2DC210E3ACE9}"/>
    <cellStyle name="Note 2 6" xfId="6662" xr:uid="{A56796D0-709D-42F1-8D21-FA3A097333DE}"/>
    <cellStyle name="Note 2 6 2" xfId="12441" xr:uid="{A8A0B054-10B6-4030-83AF-B66EE0069B6D}"/>
    <cellStyle name="Note 2 7" xfId="3787" xr:uid="{470994C0-E60A-4F57-A4B4-BD9DBF819421}"/>
    <cellStyle name="Note 2 7 2" xfId="13215" xr:uid="{C462F061-55DC-4294-B63F-CAB7767063CC}"/>
    <cellStyle name="Note 2 8" xfId="3914" xr:uid="{0E734551-429F-4B92-8D21-AAC996E1658A}"/>
    <cellStyle name="Note 2 8 2" xfId="15342" xr:uid="{E459AB49-4377-4AC6-BDDB-8303CF42609F}"/>
    <cellStyle name="Note 2 9" xfId="6718" xr:uid="{F7C5218F-713F-4733-B7C0-B3259BC1DF6F}"/>
    <cellStyle name="Note 2 9 2" xfId="9102" xr:uid="{776D4314-9138-461C-A315-A6E3D2392E8F}"/>
    <cellStyle name="Note 3" xfId="124" xr:uid="{F7A9B2C7-7398-4077-B6F1-48B03004B06A}"/>
    <cellStyle name="Note 3 10" xfId="36629" xr:uid="{67C85F12-2CC0-4E88-989A-64ECE719D57A}"/>
    <cellStyle name="Note 3 11" xfId="36945" xr:uid="{57F5E904-92AD-44BD-9CC4-530DB06E4DAB}"/>
    <cellStyle name="Note 3 12" xfId="37029" xr:uid="{13820FC3-6DEC-405D-B490-45488EB19A28}"/>
    <cellStyle name="Note 3 13" xfId="1211" xr:uid="{187D3F4A-5359-48FE-8AFA-334E10A5FB1E}"/>
    <cellStyle name="Note 3 2" xfId="588" xr:uid="{B31FC6AD-19BA-4973-BBF0-82FA35B18EF3}"/>
    <cellStyle name="Note 3 2 10" xfId="36688" xr:uid="{CEE5FAF0-B8CB-4D45-AA13-21B5061FE56A}"/>
    <cellStyle name="Note 3 2 11" xfId="36733" xr:uid="{A5A5C72C-CEEF-4F99-827F-E7EB94BE9C6A}"/>
    <cellStyle name="Note 3 2 12" xfId="1408" xr:uid="{B8216105-A66F-45C8-A9B4-D3CBBF0CC0DE}"/>
    <cellStyle name="Note 3 2 2" xfId="1799" xr:uid="{A495403F-08D0-48FF-B240-F925B775263A}"/>
    <cellStyle name="Note 3 2 2 2" xfId="4709" xr:uid="{47362A50-6CCD-489C-A276-45A92B29268F}"/>
    <cellStyle name="Note 3 2 2 2 2" xfId="11967" xr:uid="{577DB08C-10BF-4AE1-B59F-A48415F7692B}"/>
    <cellStyle name="Note 3 2 2 3" xfId="12994" xr:uid="{BED7B77C-2A01-41D3-BD31-6EA6CAE4C0A1}"/>
    <cellStyle name="Note 3 2 2 4" xfId="14731" xr:uid="{6BAD49DB-D079-4FDE-991C-149D8C49E50E}"/>
    <cellStyle name="Note 3 2 2 5" xfId="10169" xr:uid="{C9296976-14FA-481F-A9C2-B5BBDFABACC6}"/>
    <cellStyle name="Note 3 2 2 6" xfId="36664" xr:uid="{8684931A-651A-4557-9612-1C6AC13CE172}"/>
    <cellStyle name="Note 3 2 2 7" xfId="36710" xr:uid="{A0A87FE2-BAA2-4941-903C-BBF779EBC35B}"/>
    <cellStyle name="Note 3 2 2 8" xfId="36755" xr:uid="{CD84DB9E-CD9C-43B9-9B90-DF6AC0419C82}"/>
    <cellStyle name="Note 3 2 3" xfId="2610" xr:uid="{68051E0A-E8F2-4EEE-AF74-D9CAEAC8378D}"/>
    <cellStyle name="Note 3 2 3 2" xfId="5515" xr:uid="{08A852D4-CC9D-4FFB-8716-8845DCF512B0}"/>
    <cellStyle name="Note 3 2 3 3" xfId="11560" xr:uid="{4C0A8928-0C3F-44A8-ACF7-B6E00890F60D}"/>
    <cellStyle name="Note 3 2 3 4" xfId="36675" xr:uid="{B3C52348-790F-4EC7-85C8-F0C243CC152D}"/>
    <cellStyle name="Note 3 2 3 5" xfId="36721" xr:uid="{8A247C84-628F-43C6-B064-F24D9C182EF3}"/>
    <cellStyle name="Note 3 2 3 6" xfId="36766" xr:uid="{F0985DDF-E654-4C4A-93BE-8409F70714AA}"/>
    <cellStyle name="Note 3 2 4" xfId="6691" xr:uid="{A8203E0B-73B9-419F-B268-C40A0334F76E}"/>
    <cellStyle name="Note 3 2 4 2" xfId="12618" xr:uid="{25C4F4BC-4B53-4DCE-A751-EADF9D250BF6}"/>
    <cellStyle name="Note 3 2 5" xfId="4014" xr:uid="{F9606DBC-463B-4379-985D-D50C52D525AC}"/>
    <cellStyle name="Note 3 2 5 2" xfId="13614" xr:uid="{AD6F82F2-CBB9-4180-AE6F-A90EC3F0F6C1}"/>
    <cellStyle name="Note 3 2 6" xfId="4506" xr:uid="{2681BAF3-BB8B-472C-BBFA-6307FB23315B}"/>
    <cellStyle name="Note 3 2 6 2" xfId="15519" xr:uid="{5C49F603-84B2-47EF-9D30-39BE2B5C9A5B}"/>
    <cellStyle name="Note 3 2 7" xfId="7077" xr:uid="{A8AC2204-FD58-4D61-AEC4-F1C2C31D9FEE}"/>
    <cellStyle name="Note 3 2 7 2" xfId="9312" xr:uid="{236DEB74-A129-4D11-9B6F-8897DD96629C}"/>
    <cellStyle name="Note 3 2 8" xfId="8598" xr:uid="{6AD71D7E-2010-440B-8BC4-801070D0091B}"/>
    <cellStyle name="Note 3 2 9" xfId="36642" xr:uid="{F4C0BE4D-B492-4596-B2B9-C0329C83335D}"/>
    <cellStyle name="Note 3 3" xfId="1624" xr:uid="{D4F35D52-B936-480E-B454-841AFD17B972}"/>
    <cellStyle name="Note 3 3 2" xfId="4535" xr:uid="{90F02815-C5C6-4227-A9BE-28A4A00FF167}"/>
    <cellStyle name="Note 3 3 2 2" xfId="11810" xr:uid="{476E4D93-BD89-4880-BB0C-5AF298221A85}"/>
    <cellStyle name="Note 3 3 3" xfId="12837" xr:uid="{BE893E56-D3D4-4E56-B28A-92EA9B9EE73A}"/>
    <cellStyle name="Note 3 3 4" xfId="14571" xr:uid="{7FA99959-EC05-46F3-A69D-546A1FD0A842}"/>
    <cellStyle name="Note 3 3 5" xfId="9876" xr:uid="{FF516DEF-AE6B-4B2E-8430-9789617C5E1C}"/>
    <cellStyle name="Note 3 3 6" xfId="36653" xr:uid="{E0A7CC60-673F-4938-9EBB-11C87C9A952C}"/>
    <cellStyle name="Note 3 3 7" xfId="36699" xr:uid="{FFEEB155-6801-4E77-A5E6-8AD29EE4FFA8}"/>
    <cellStyle name="Note 3 3 8" xfId="36744" xr:uid="{66ACB5DB-0BA2-407B-83B2-7377F086D26A}"/>
    <cellStyle name="Note 3 4" xfId="2308" xr:uid="{0DC7E1FA-2BF2-4349-8144-595722CD4C17}"/>
    <cellStyle name="Note 3 4 2" xfId="5213" xr:uid="{C7C9EF4B-1F1B-4102-9725-322A1B2137DF}"/>
    <cellStyle name="Note 3 4 3" xfId="11355" xr:uid="{4BD8018B-A671-43DA-B518-62511193879D}"/>
    <cellStyle name="Note 3 5" xfId="6663" xr:uid="{92030057-3B35-4F2C-9535-ABA6F08D9585}"/>
    <cellStyle name="Note 3 5 2" xfId="12460" xr:uid="{DAF3DC8D-19A5-42EC-BE04-986F1A15A14C}"/>
    <cellStyle name="Note 3 6" xfId="3810" xr:uid="{2E5FA3D5-8BF6-4D1F-BC7F-31BE8D207B0B}"/>
    <cellStyle name="Note 3 6 2" xfId="13245" xr:uid="{442378FA-76AC-485A-926B-ED6DC08F45A5}"/>
    <cellStyle name="Note 3 7" xfId="3912" xr:uid="{1CA6600B-01D3-4BD8-B5B5-6BC7F70C0ACA}"/>
    <cellStyle name="Note 3 7 2" xfId="15361" xr:uid="{890306A8-1C07-4387-A81A-FE9E2ED3022F}"/>
    <cellStyle name="Note 3 8" xfId="6746" xr:uid="{031A5A25-A881-4A3F-8FCB-6DC2C11127C7}"/>
    <cellStyle name="Note 3 8 2" xfId="9127" xr:uid="{B94C7AF1-A90D-4E79-8CF1-BA12F90DF8E6}"/>
    <cellStyle name="Note 3 9" xfId="8199" xr:uid="{1750A09D-3A01-43AF-A465-70F5F00BD595}"/>
    <cellStyle name="Note 4" xfId="521" xr:uid="{A7D5A151-7D8D-4665-97A9-EB11C92A73B3}"/>
    <cellStyle name="Note 4 10" xfId="36627" xr:uid="{AD3EE575-5C18-45F3-B45B-CB142146ECC4}"/>
    <cellStyle name="Note 4 11" xfId="36943" xr:uid="{28538A81-2FAC-4A98-BD27-281F3AFF3D20}"/>
    <cellStyle name="Note 4 12" xfId="36977" xr:uid="{CCB33269-5267-4E8B-BE57-55052F58E387}"/>
    <cellStyle name="Note 4 13" xfId="1355" xr:uid="{AD6D11CC-D764-4016-8BD7-73E366A95D08}"/>
    <cellStyle name="Note 4 2" xfId="756" xr:uid="{DF72A4D3-9C34-40AA-AE53-B81678C7A91F}"/>
    <cellStyle name="Note 4 2 10" xfId="36686" xr:uid="{016D2AB1-50BF-46BE-89E3-D078089093D6}"/>
    <cellStyle name="Note 4 2 11" xfId="36731" xr:uid="{24FB23B1-2B70-43BD-9063-7FC8F2E51197}"/>
    <cellStyle name="Note 4 2 12" xfId="1516" xr:uid="{3C51CB36-C3E2-47DC-A834-146553390E10}"/>
    <cellStyle name="Note 4 2 2" xfId="1951" xr:uid="{351074B8-61BB-4B99-871E-C46A2FFDE082}"/>
    <cellStyle name="Note 4 2 2 2" xfId="4861" xr:uid="{F017432E-D238-434A-A511-ABF0A4298D2B}"/>
    <cellStyle name="Note 4 2 2 2 2" xfId="12071" xr:uid="{62C3C59A-54EC-4386-BBAE-9AB645DF1EB6}"/>
    <cellStyle name="Note 4 2 2 3" xfId="13098" xr:uid="{B4505972-8A92-4479-AA94-908DAB695822}"/>
    <cellStyle name="Note 4 2 2 4" xfId="14835" xr:uid="{84D7AB85-97CB-47C3-998D-5D441A9BDA5D}"/>
    <cellStyle name="Note 4 2 2 5" xfId="10328" xr:uid="{6B027649-32D2-40B1-9A07-5529EFE3E1E6}"/>
    <cellStyle name="Note 4 2 2 6" xfId="36662" xr:uid="{DDABB641-A8A6-4198-A0A1-62544B7B43D8}"/>
    <cellStyle name="Note 4 2 2 7" xfId="36708" xr:uid="{AFB98031-F1F7-4D34-8D09-DF887DFB0F35}"/>
    <cellStyle name="Note 4 2 2 8" xfId="36753" xr:uid="{A66559A8-9796-4795-9C0F-0571F02C8CDC}"/>
    <cellStyle name="Note 4 2 3" xfId="2742" xr:uid="{457E1E92-6D77-47D5-8490-7C85DCA92B88}"/>
    <cellStyle name="Note 4 2 3 2" xfId="5647" xr:uid="{9C18DA6D-FC89-41A8-88D0-E590C5F2C8E6}"/>
    <cellStyle name="Note 4 2 3 3" xfId="11668" xr:uid="{B66BBCC9-9150-4ABA-ACEE-A4965BF23F73}"/>
    <cellStyle name="Note 4 2 3 4" xfId="36673" xr:uid="{B0D1CB75-9E69-48F6-896A-3C8D88F36A4A}"/>
    <cellStyle name="Note 4 2 3 5" xfId="36719" xr:uid="{6EA961E1-DF17-49E0-9EE3-F94685FDC5EF}"/>
    <cellStyle name="Note 4 2 3 6" xfId="36764" xr:uid="{B2690A2B-CC36-4109-BD46-71F2213F3AC9}"/>
    <cellStyle name="Note 4 2 4" xfId="6689" xr:uid="{893E77B6-F606-4B58-9DDB-1C3A428F84D9}"/>
    <cellStyle name="Note 4 2 4 2" xfId="12722" xr:uid="{40C2D8AB-5294-4AA1-B21B-9D420D6EE84F}"/>
    <cellStyle name="Note 4 2 5" xfId="4178" xr:uid="{07B775B5-5F3A-46BA-9E4C-F20E804667C6}"/>
    <cellStyle name="Note 4 2 5 2" xfId="13762" xr:uid="{DD1B9ED5-BBD4-4E3A-BD31-D57A229C75A4}"/>
    <cellStyle name="Note 4 2 6" xfId="6600" xr:uid="{0724FE6E-F0CA-4B15-877A-FA5668EDF825}"/>
    <cellStyle name="Note 4 2 6 2" xfId="15623" xr:uid="{40CC9B6B-E7D9-4E55-A004-363B98B9540F}"/>
    <cellStyle name="Note 4 2 7" xfId="7210" xr:uid="{2C2C30F7-5E30-4722-9317-A45FCE8A2383}"/>
    <cellStyle name="Note 4 2 7 2" xfId="9468" xr:uid="{B935ACA9-6D2D-4CF0-9FF0-73278EE42B88}"/>
    <cellStyle name="Note 4 2 8" xfId="8757" xr:uid="{04155203-09D0-466A-BAFB-5B51F73F911A}"/>
    <cellStyle name="Note 4 2 9" xfId="36640" xr:uid="{6A5996E5-8B5E-44B7-B947-D4455947C769}"/>
    <cellStyle name="Note 4 3" xfId="1733" xr:uid="{DECB6552-6D31-41F9-AC73-AAD96D868D98}"/>
    <cellStyle name="Note 4 3 2" xfId="4643" xr:uid="{663A41F9-E53F-431E-972D-0076B71FCBCA}"/>
    <cellStyle name="Note 4 3 2 2" xfId="11914" xr:uid="{DC4106A4-D445-45E3-9633-8D7F39062553}"/>
    <cellStyle name="Note 4 3 3" xfId="12941" xr:uid="{FFE60F37-7209-406F-83DA-B90F61F1DC31}"/>
    <cellStyle name="Note 4 3 4" xfId="14678" xr:uid="{119AA92D-0106-40EB-B856-3A13E14E268C}"/>
    <cellStyle name="Note 4 3 5" xfId="10103" xr:uid="{310D833B-222B-4870-A5AF-7E471824B8A6}"/>
    <cellStyle name="Note 4 3 6" xfId="36651" xr:uid="{CC8C6A3D-1E88-480E-BA19-0E30D39BFBE7}"/>
    <cellStyle name="Note 4 3 7" xfId="36697" xr:uid="{304941CA-7ACD-476A-82D4-5F01278D1D12}"/>
    <cellStyle name="Note 4 3 8" xfId="36742" xr:uid="{1529DCD8-0510-42CA-A30F-9BE9893FAC64}"/>
    <cellStyle name="Note 4 4" xfId="2550" xr:uid="{05DF4F57-CA68-4568-983D-13584230D637}"/>
    <cellStyle name="Note 4 4 2" xfId="5455" xr:uid="{59CFE658-CC9B-4955-AB86-070E060FA2A1}"/>
    <cellStyle name="Note 4 4 3" xfId="11507" xr:uid="{D3A30279-2A36-4B51-B0E6-FA03ADB5C358}"/>
    <cellStyle name="Note 4 5" xfId="6661" xr:uid="{EB512B6B-94C0-45A6-BB3C-182EE9089D54}"/>
    <cellStyle name="Note 4 5 2" xfId="12565" xr:uid="{F7F15E0E-78AB-44C4-9020-1A1F534FEE0F}"/>
    <cellStyle name="Note 4 6" xfId="3948" xr:uid="{09AC3791-CF9F-47D8-BC5D-D6F7863BAC91}"/>
    <cellStyle name="Note 4 6 2" xfId="13551" xr:uid="{C35CEA96-BC02-4F41-9E2B-5494C46561BD}"/>
    <cellStyle name="Note 4 7" xfId="3889" xr:uid="{1D313884-3C79-470A-8D71-D66A98ECC1EC}"/>
    <cellStyle name="Note 4 7 2" xfId="15466" xr:uid="{03EE4F80-02C8-4B7C-B367-5B30BDE1C23B}"/>
    <cellStyle name="Note 4 8" xfId="7016" xr:uid="{22E6DD00-6927-4139-AEFF-4C6896F1BD08}"/>
    <cellStyle name="Note 4 8 2" xfId="9246" xr:uid="{39D93FC8-80AC-42DC-9752-F75651835E95}"/>
    <cellStyle name="Note 4 9" xfId="8533" xr:uid="{5484ED12-94B6-48A7-818B-DDBB089A890C}"/>
    <cellStyle name="Note 5" xfId="1055" xr:uid="{EE337758-065E-433A-840A-D9B91050BFF3}"/>
    <cellStyle name="Note 5 2" xfId="2218" xr:uid="{C21E9D38-9FF5-4D0A-A189-D3FC2D5335D8}"/>
    <cellStyle name="Note 5 2 2" xfId="5128" xr:uid="{1649C32C-8A35-4B8A-9A7B-9A247E8893D5}"/>
    <cellStyle name="Note 5 2 2 2" xfId="12087" xr:uid="{0F9369BE-05E9-43DE-9F25-33D920F74D14}"/>
    <cellStyle name="Note 5 2 3" xfId="13114" xr:uid="{2CAB807D-5446-4C8B-B713-2011C1689F32}"/>
    <cellStyle name="Note 5 2 4" xfId="14851" xr:uid="{19CBBF1F-EA55-4F30-A53D-7320C45FAFA5}"/>
    <cellStyle name="Note 5 2 5" xfId="10619" xr:uid="{1E63FAF5-5A2D-4FE2-AE74-FE941B2F0658}"/>
    <cellStyle name="Note 5 3" xfId="2886" xr:uid="{2E34FF9D-6AE1-405F-ADCC-5F2290618B9F}"/>
    <cellStyle name="Note 5 3 2" xfId="5789" xr:uid="{88FD5991-6111-41CE-9171-C2D95A5536E7}"/>
    <cellStyle name="Note 5 3 3" xfId="11708" xr:uid="{1D63D794-C81B-479D-8BF6-4AE7E08DFF11}"/>
    <cellStyle name="Note 5 4" xfId="4465" xr:uid="{EE3CB6A4-4FE6-4F34-AD06-A90097BA3CA6}"/>
    <cellStyle name="Note 5 4 2" xfId="12738" xr:uid="{2D7AFB18-5971-46CC-BFBC-EA8B9B4E03E0}"/>
    <cellStyle name="Note 5 5" xfId="7362" xr:uid="{3CE8A09F-B7AA-416F-B479-118D7BD1929C}"/>
    <cellStyle name="Note 5 5 2" xfId="13973" xr:uid="{BC265340-E15F-49D7-8112-4E965D64C6CB}"/>
    <cellStyle name="Note 5 6" xfId="15639" xr:uid="{D75063D3-7EA6-4619-A306-26254B572374}"/>
    <cellStyle name="Note 5 7" xfId="9755" xr:uid="{1BBCD313-BC7F-4FEB-97A0-4F46431BAD19}"/>
    <cellStyle name="Note 5 8" xfId="8983" xr:uid="{F6DE0B6C-F383-4C5C-AD79-A4C5B3E7BB2A}"/>
    <cellStyle name="Note 5 9" xfId="1552" xr:uid="{C6FE4BC3-8BE2-46C2-BFC0-D68B87ED2961}"/>
    <cellStyle name="Note 6" xfId="1069" xr:uid="{E809DAB3-0BFF-4145-AA44-B66B348B467D}"/>
    <cellStyle name="Note 6 2" xfId="2231" xr:uid="{2A91E4D8-A044-4CBA-8BFF-7631902B829C}"/>
    <cellStyle name="Note 6 2 2" xfId="5141" xr:uid="{D434AF2B-ED88-4ACE-9233-97355EF2C1D7}"/>
    <cellStyle name="Note 6 2 2 2" xfId="12100" xr:uid="{1FE1FF87-4F67-48E2-A388-6CCAC4318515}"/>
    <cellStyle name="Note 6 2 3" xfId="13127" xr:uid="{5AE58FD3-558C-40BA-B29C-C9DCDC4345DB}"/>
    <cellStyle name="Note 6 2 4" xfId="14864" xr:uid="{EA3B5F83-B894-45DD-A9AB-DEFF2F8D027F}"/>
    <cellStyle name="Note 6 2 5" xfId="10633" xr:uid="{9AB7BEB6-80F5-4B5B-BA7B-6E6C18807E90}"/>
    <cellStyle name="Note 6 3" xfId="2899" xr:uid="{D8628F3D-E012-4D99-A26E-19FB725203F5}"/>
    <cellStyle name="Note 6 3 2" xfId="5802" xr:uid="{82E7B040-D953-4703-8018-B51EF4C9CE21}"/>
    <cellStyle name="Note 6 3 3" xfId="11721" xr:uid="{FD8B0466-68A5-4915-8795-9C717860CAF1}"/>
    <cellStyle name="Note 6 4" xfId="4478" xr:uid="{D6C046F8-2DFB-4378-A940-D60D3B6118F5}"/>
    <cellStyle name="Note 6 4 2" xfId="12751" xr:uid="{6A224ACD-7E20-43B3-9C19-44C23E72F9A4}"/>
    <cellStyle name="Note 6 5" xfId="7376" xr:uid="{2BE40C09-7A41-4FD4-BFF4-4AF715BAE099}"/>
    <cellStyle name="Note 6 5 2" xfId="13986" xr:uid="{8E18CFB8-5018-4327-AB37-F88A4D487D15}"/>
    <cellStyle name="Note 6 6" xfId="15652" xr:uid="{F91868D0-1805-4BB1-8F8C-7659D3AF80B1}"/>
    <cellStyle name="Note 6 7" xfId="9768" xr:uid="{44EDA606-F3EA-4BDD-A087-9D7D07136C72}"/>
    <cellStyle name="Note 6 8" xfId="8997" xr:uid="{D25486A7-67D3-463E-9933-F83520BAA110}"/>
    <cellStyle name="Note 6 9" xfId="1565" xr:uid="{CEAE1BFE-CDDF-4605-9B49-CE67DB7F5B0B}"/>
    <cellStyle name="Output" xfId="1297" builtinId="21" customBuiltin="1"/>
    <cellStyle name="Output 10" xfId="15196" xr:uid="{6F9068DF-FEC8-4143-AC5C-323C84E55783}"/>
    <cellStyle name="Output 10 2" xfId="18462" xr:uid="{50AB36C7-B8CB-4282-945F-8C2C9C24DF57}"/>
    <cellStyle name="Output 10 2 2" xfId="26745" xr:uid="{0CACB448-361F-4733-B270-E1E89EE0A08F}"/>
    <cellStyle name="Output 10 2 3" xfId="31895" xr:uid="{B6EB0C4D-42BD-4648-B8FC-BDFDA86CED24}"/>
    <cellStyle name="Output 10 2 4" xfId="36464" xr:uid="{41956BB8-FE98-4B83-B92C-A8F91196EBA0}"/>
    <cellStyle name="Output 10 3" xfId="23600" xr:uid="{E4280D4F-3BE1-4304-A2B8-745FFE1782C9}"/>
    <cellStyle name="Output 10 4" xfId="28883" xr:uid="{DA66E948-588F-4752-8AA1-62784E44B016}"/>
    <cellStyle name="Output 10 5" xfId="33559" xr:uid="{94C8100F-38D9-4B5F-A0E1-9EE475E65716}"/>
    <cellStyle name="Output 11" xfId="9196" xr:uid="{37E1CD3A-B720-4A39-984A-7AD12ED7CE35}"/>
    <cellStyle name="Output 11 2" xfId="18705" xr:uid="{3B7541E5-9B1E-49FC-B31A-E203AFDA8C94}"/>
    <cellStyle name="Output 11 3" xfId="20692" xr:uid="{873CEB92-AA2B-457C-8BC1-6A9F76354CFC}"/>
    <cellStyle name="Output 12" xfId="8922" xr:uid="{84FAD1BD-C925-4A5E-B830-DA0A7A64DC6C}"/>
    <cellStyle name="Output 13" xfId="20641" xr:uid="{C151E659-69BF-4808-9FFA-1ABE5AC0A1C2}"/>
    <cellStyle name="Output 2" xfId="179" xr:uid="{CCC2980E-B1D0-4562-8FEE-77D33861D716}"/>
    <cellStyle name="Output 2 2" xfId="6693" xr:uid="{D6D1B8C7-2852-4F5A-B516-8C7F3C2FEA3F}"/>
    <cellStyle name="Output 2 2 2" xfId="6596" xr:uid="{F8F21F1D-CEC6-440E-9416-D25CF54C958B}"/>
    <cellStyle name="Output 2 2 2 2" xfId="36666" xr:uid="{91D10EBC-D900-47D8-8AF6-EFB5B8720381}"/>
    <cellStyle name="Output 2 2 2 3" xfId="36712" xr:uid="{ACC90145-DE85-43A2-A766-9CD7B79E8E26}"/>
    <cellStyle name="Output 2 2 2 4" xfId="36757" xr:uid="{F34AF7CA-34CA-45A1-91D4-2D284A1416A5}"/>
    <cellStyle name="Output 2 2 3" xfId="36677" xr:uid="{F35FFE61-39BE-40C5-80CD-499E67195F3F}"/>
    <cellStyle name="Output 2 2 3 2" xfId="36723" xr:uid="{F5DEBFBB-D49D-42C3-841D-3D9B161D034F}"/>
    <cellStyle name="Output 2 2 3 3" xfId="36768" xr:uid="{B608E309-5287-4833-B982-C9D4E4BABB4F}"/>
    <cellStyle name="Output 2 2 4" xfId="36644" xr:uid="{C7A597A7-C221-4A1F-9E39-2EFCDE5EF0E9}"/>
    <cellStyle name="Output 2 2 5" xfId="36690" xr:uid="{9D7A8FBA-9FFC-40AB-90D0-4DDF7DE4290B}"/>
    <cellStyle name="Output 2 2 6" xfId="36735" xr:uid="{8EFFE586-9F86-4441-8CA1-82EA6A72BEC3}"/>
    <cellStyle name="Output 2 3" xfId="6665" xr:uid="{AB0C9D50-3039-4414-91E8-3CB9BE2BF51E}"/>
    <cellStyle name="Output 2 3 2" xfId="36655" xr:uid="{D8036492-0464-42A6-9B5C-F74EA93F3497}"/>
    <cellStyle name="Output 2 3 3" xfId="36701" xr:uid="{DBCE3BBC-0C70-48A2-9455-024508A27B41}"/>
    <cellStyle name="Output 2 3 4" xfId="36746" xr:uid="{E67DB73C-07A9-4988-B961-26468672AF31}"/>
    <cellStyle name="Output 2 4" xfId="6599" xr:uid="{1A9C182B-1D8A-4330-86C6-EA7DDD3177DC}"/>
    <cellStyle name="Output 2 5" xfId="36631" xr:uid="{1513D5C1-92E3-4DD1-BB68-7F80B5613EA4}"/>
    <cellStyle name="Output 2 6" xfId="36947" xr:uid="{F800B087-A751-4456-9F8A-CD6866D16227}"/>
    <cellStyle name="Output 2 7" xfId="37035" xr:uid="{783C6D34-C819-4142-BADA-D5732F007A0C}"/>
    <cellStyle name="Output 3" xfId="304" xr:uid="{7E6AF9F4-41D5-4990-A4D4-B05073625BCD}"/>
    <cellStyle name="Output 3 10" xfId="23864" xr:uid="{9A18A691-D65B-4016-801A-BCE7C114F6FC}"/>
    <cellStyle name="Output 3 11" xfId="36630" xr:uid="{CE924AB7-DCDA-4AD5-88C4-8C2ECECBF376}"/>
    <cellStyle name="Output 3 12" xfId="36946" xr:uid="{DC66795B-3DDE-4621-8241-881C07C4867F}"/>
    <cellStyle name="Output 3 13" xfId="37034" xr:uid="{61D752E2-B53F-4D1C-966D-9A0B0579C602}"/>
    <cellStyle name="Output 3 14" xfId="1690" xr:uid="{FC8F41F5-3C95-414F-9698-DC6B816503F8}"/>
    <cellStyle name="Output 3 2" xfId="6692" xr:uid="{B9D9ABB2-2A5F-4075-87D9-96284EC0464C}"/>
    <cellStyle name="Output 3 2 2" xfId="4493" xr:uid="{A29E9845-01A9-4F17-BAF6-44E0AAEC8743}"/>
    <cellStyle name="Output 3 2 2 2" xfId="16700" xr:uid="{00D051E0-7ED0-407D-9299-43432FE4BA3E}"/>
    <cellStyle name="Output 3 2 2 3" xfId="24983" xr:uid="{C71CBF76-E199-42C4-86BB-4D866C0ECBF9}"/>
    <cellStyle name="Output 3 2 2 4" xfId="30133" xr:uid="{388D06AF-B3BB-43D6-93E0-7A495E911DBB}"/>
    <cellStyle name="Output 3 2 2 5" xfId="34702" xr:uid="{01695D91-7913-40C9-B28B-4C611589B124}"/>
    <cellStyle name="Output 3 2 2 6" xfId="36665" xr:uid="{45601892-3283-4861-A465-E70546AEC569}"/>
    <cellStyle name="Output 3 2 2 7" xfId="36711" xr:uid="{75AB506E-7CB8-4C84-BE00-5A9A8936A82C}"/>
    <cellStyle name="Output 3 2 2 8" xfId="36756" xr:uid="{4445585A-60D0-458E-BBFA-719AB507EB7A}"/>
    <cellStyle name="Output 3 2 3" xfId="11222" xr:uid="{F3C369C5-8504-46F5-A424-B63B4E562239}"/>
    <cellStyle name="Output 3 2 3 2" xfId="36676" xr:uid="{349AD1AC-53ED-44F9-9BA3-9A7536A59A36}"/>
    <cellStyle name="Output 3 2 3 3" xfId="36722" xr:uid="{4EA78AC9-B8F7-43C0-90CF-7A130237B215}"/>
    <cellStyle name="Output 3 2 3 4" xfId="36767" xr:uid="{D291C4E6-2838-453D-A6DB-9A7B348ADE46}"/>
    <cellStyle name="Output 3 2 4" xfId="20468" xr:uid="{8EDF495E-73E4-48A0-9484-92F1FF82CFD9}"/>
    <cellStyle name="Output 3 2 5" xfId="22312" xr:uid="{E1796A3E-F422-4AC4-996E-6A1B47654CD9}"/>
    <cellStyle name="Output 3 2 6" xfId="28549" xr:uid="{DA91B5E4-D4EF-4A09-92E2-F5B07AF906AB}"/>
    <cellStyle name="Output 3 2 7" xfId="36643" xr:uid="{42FFDA81-3C14-4512-83B2-1C492C1BAA50}"/>
    <cellStyle name="Output 3 2 8" xfId="36689" xr:uid="{2C2FF485-96B5-44AF-9271-BF6AE8CEB49F}"/>
    <cellStyle name="Output 3 2 9" xfId="36734" xr:uid="{EB292FBE-2BB8-4FF6-AA48-09C54DC1F702}"/>
    <cellStyle name="Output 3 3" xfId="6664" xr:uid="{01ECA94B-A6FB-4CA5-A96C-CF1515DD480D}"/>
    <cellStyle name="Output 3 3 2" xfId="16794" xr:uid="{11F1B105-91EE-40E7-80B7-5E53842DF8BE}"/>
    <cellStyle name="Output 3 3 2 2" xfId="25077" xr:uid="{C9D54C11-ED89-4C43-B95B-3B2507A0190F}"/>
    <cellStyle name="Output 3 3 2 3" xfId="30227" xr:uid="{B11542EA-76B3-4618-AC3C-8F43EFA2F672}"/>
    <cellStyle name="Output 3 3 2 4" xfId="34796" xr:uid="{2E653E96-75C3-4E74-9BAF-638ADDDAFD5E}"/>
    <cellStyle name="Output 3 3 3" xfId="11317" xr:uid="{6E4E536B-8CD0-4394-A3F7-1064C4B118AB}"/>
    <cellStyle name="Output 3 3 4" xfId="20563" xr:uid="{D7561596-9A00-4F5C-B1CA-AA776EAB767E}"/>
    <cellStyle name="Output 3 3 5" xfId="21775" xr:uid="{987A55DA-3D7A-405D-8010-3A6EC2F8EFBE}"/>
    <cellStyle name="Output 3 3 6" xfId="18835" xr:uid="{93B150DC-3C93-4B86-AA9F-04C4361F6C2B}"/>
    <cellStyle name="Output 3 3 7" xfId="36654" xr:uid="{DFCB58E7-DB5B-481C-B257-1325E3B835A1}"/>
    <cellStyle name="Output 3 3 8" xfId="36700" xr:uid="{AE451171-6181-444A-B101-844CE5645BA4}"/>
    <cellStyle name="Output 3 3 9" xfId="36745" xr:uid="{FEAE3467-4211-44A1-BCB0-C6E6C06534D9}"/>
    <cellStyle name="Output 3 4" xfId="4601" xr:uid="{9F62A908-F7AF-411A-9E1A-0C8B9B47DF5A}"/>
    <cellStyle name="Output 3 4 2" xfId="17158" xr:uid="{418FA7E5-97F2-45CB-AE63-7AB6C25B94C2}"/>
    <cellStyle name="Output 3 4 2 2" xfId="25441" xr:uid="{D332BDC7-669E-40B8-82CC-0AAB97818C77}"/>
    <cellStyle name="Output 3 4 2 3" xfId="30591" xr:uid="{9D46D677-7282-4BD8-B2DC-6F846B868A3C}"/>
    <cellStyle name="Output 3 4 2 4" xfId="35160" xr:uid="{2DB7EC0A-EE67-4427-89DA-D80AA53251EF}"/>
    <cellStyle name="Output 3 4 3" xfId="12432" xr:uid="{B3F80439-43CC-4CB9-88B4-425B42103F64}"/>
    <cellStyle name="Output 3 4 4" xfId="21368" xr:uid="{CFA18875-F86D-4CB2-B7A4-66B950D7C9A6}"/>
    <cellStyle name="Output 3 4 5" xfId="27154" xr:uid="{D15878C4-38A9-4DFF-8A72-AB5DBE684461}"/>
    <cellStyle name="Output 3 4 6" xfId="32255" xr:uid="{F4E91701-C9EF-4E26-B20E-F0D71A4F00C2}"/>
    <cellStyle name="Output 3 5" xfId="3902" xr:uid="{7A15126C-73F7-4E96-8852-4644CE7E54F0}"/>
    <cellStyle name="Output 3 5 2" xfId="18177" xr:uid="{347962C5-58C2-4866-83A9-0DCF18A48A46}"/>
    <cellStyle name="Output 3 5 2 2" xfId="26460" xr:uid="{E309C10C-A751-411C-A6CE-684B3D1B68F9}"/>
    <cellStyle name="Output 3 5 2 3" xfId="31610" xr:uid="{92AAA273-EF2B-4A7A-AF8A-0D96761A3174}"/>
    <cellStyle name="Output 3 5 2 4" xfId="36179" xr:uid="{3F11A6AA-323B-4B45-85FE-A0C5A4B2FF9A}"/>
    <cellStyle name="Output 3 5 3" xfId="14636" xr:uid="{9A22EB03-9093-4413-BC3D-1529CF89CC43}"/>
    <cellStyle name="Output 3 5 4" xfId="23144" xr:uid="{FEB79372-3D8F-4FBB-B808-5AE898FE2768}"/>
    <cellStyle name="Output 3 5 5" xfId="28516" xr:uid="{C4285489-8136-4183-B42F-03DA9B77314B}"/>
    <cellStyle name="Output 3 5 6" xfId="33274" xr:uid="{C99CF68C-8E53-4B8E-8DB2-47C9DCEE7D98}"/>
    <cellStyle name="Output 3 6" xfId="15224" xr:uid="{B667876B-0F13-49E1-BCE1-1541D788C929}"/>
    <cellStyle name="Output 3 6 2" xfId="18491" xr:uid="{CD5F3173-AA1D-4332-A9E6-03B49487AAA8}"/>
    <cellStyle name="Output 3 6 2 2" xfId="26774" xr:uid="{594FFC0C-04AB-400B-B8A6-0DE9C8865359}"/>
    <cellStyle name="Output 3 6 2 3" xfId="31924" xr:uid="{5A4E1F9B-23B1-48BE-926D-A57B4ADE2AFF}"/>
    <cellStyle name="Output 3 6 2 4" xfId="36493" xr:uid="{20B51DAD-EE59-4053-ABE9-5419701E1472}"/>
    <cellStyle name="Output 3 6 3" xfId="23629" xr:uid="{98964F12-97B2-4DDD-ACEC-A20A308FD9CC}"/>
    <cellStyle name="Output 3 6 4" xfId="28912" xr:uid="{D3FB9E3D-E174-4426-8FA3-A323CE4A1396}"/>
    <cellStyle name="Output 3 6 5" xfId="33588" xr:uid="{8F117FAC-D7DE-4801-AD70-E4D991D40DA7}"/>
    <cellStyle name="Output 3 7" xfId="15215" xr:uid="{B19114C3-F139-4D55-A21E-C4D7CE0FD6DB}"/>
    <cellStyle name="Output 3 7 2" xfId="18483" xr:uid="{5D6118B0-723E-4BAF-ACE4-4463A23D11B7}"/>
    <cellStyle name="Output 3 7 2 2" xfId="26766" xr:uid="{225D24F0-7FCB-4C83-B087-1AC74A570796}"/>
    <cellStyle name="Output 3 7 2 3" xfId="31916" xr:uid="{5A0155D5-B28F-44D4-9FA6-1B602B5536B3}"/>
    <cellStyle name="Output 3 7 2 4" xfId="36485" xr:uid="{D5CB2599-8B13-4581-B032-18FF61BA3653}"/>
    <cellStyle name="Output 3 7 3" xfId="23621" xr:uid="{4343D722-1499-4E24-8159-C55476B8EB61}"/>
    <cellStyle name="Output 3 7 4" xfId="28904" xr:uid="{D3FF8D6F-7208-4D03-BECB-924FD25FDED9}"/>
    <cellStyle name="Output 3 7 5" xfId="33580" xr:uid="{DB07A848-BC0A-4085-A0D7-1FE2394307D8}"/>
    <cellStyle name="Output 3 8" xfId="19338" xr:uid="{03A38333-E397-44FE-9A5D-B8139329B6D5}"/>
    <cellStyle name="Output 3 9" xfId="8975" xr:uid="{45E1DBA6-0336-4D5F-A23C-E563DF23BD11}"/>
    <cellStyle name="Output 4" xfId="3081" xr:uid="{4143B463-2546-405B-A78C-5378F33792FA}"/>
    <cellStyle name="Output 4 2" xfId="5982" xr:uid="{161A51EB-E11A-4A8C-A261-AA7AA90F6C00}"/>
    <cellStyle name="Output 4 2 2" xfId="15780" xr:uid="{BF0CBDE8-B1EE-47E7-8C7F-67CF23E890AA}"/>
    <cellStyle name="Output 4 2 3" xfId="24063" xr:uid="{00CA2804-0117-41D0-8CA9-65DDBB7886FE}"/>
    <cellStyle name="Output 4 2 4" xfId="29213" xr:uid="{25B6446E-ED6B-4569-A490-B23452E74F33}"/>
    <cellStyle name="Output 4 2 5" xfId="33782" xr:uid="{32941755-9B2B-4323-9A9F-49AB22107E6E}"/>
    <cellStyle name="Output 4 3" xfId="10007" xr:uid="{47B9D09B-92E7-4835-8673-21991B5A1E78}"/>
    <cellStyle name="Output 4 4" xfId="19356" xr:uid="{4602F6BE-22B7-4EE4-A8E3-F1C7191F62D2}"/>
    <cellStyle name="Output 4 5" xfId="8713" xr:uid="{D3F5AF8D-3DF5-411B-A1AE-4F1EB36769FE}"/>
    <cellStyle name="Output 4 6" xfId="28557" xr:uid="{24E3A808-5B56-4972-942C-C5BA5888F076}"/>
    <cellStyle name="Output 5" xfId="2868" xr:uid="{706DE628-5A13-4C9C-9694-AEC434538BD1}"/>
    <cellStyle name="Output 5 2" xfId="5771" xr:uid="{3C410F60-93E3-40B8-8F98-9B5F8456EE48}"/>
    <cellStyle name="Output 5 2 2" xfId="16326" xr:uid="{D79AF169-D0FA-40D2-9E0C-01EBA66433CF}"/>
    <cellStyle name="Output 5 2 3" xfId="24609" xr:uid="{1F25C361-25D6-4F7E-93A4-00A77DA6F2C2}"/>
    <cellStyle name="Output 5 2 4" xfId="29759" xr:uid="{AACB592E-A0C1-4ABD-8397-8E52B2B96D5C}"/>
    <cellStyle name="Output 5 2 5" xfId="34328" xr:uid="{73DCDDC6-FC9E-4B01-A059-834D0BB74B80}"/>
    <cellStyle name="Output 5 3" xfId="10845" xr:uid="{94393272-2782-4331-828C-46B0C35CB58E}"/>
    <cellStyle name="Output 5 4" xfId="20090" xr:uid="{EED55BAE-DD13-4404-9CC3-BF536627AC0E}"/>
    <cellStyle name="Output 5 5" xfId="21728" xr:uid="{E2EC243E-04DA-41A3-87A0-2CC8392FFE9C}"/>
    <cellStyle name="Output 5 6" xfId="18676" xr:uid="{61B7187E-372B-4A17-B861-813D00BC4862}"/>
    <cellStyle name="Output 6" xfId="3109" xr:uid="{C8133175-9B1E-4FE8-A24C-AB86865D3B05}"/>
    <cellStyle name="Output 6 2" xfId="6010" xr:uid="{3C90E94A-E8FB-4378-B0B4-14E16EDA86FD}"/>
    <cellStyle name="Output 6 2 2" xfId="16885" xr:uid="{202C0DA8-321C-416B-8A99-E2805E895928}"/>
    <cellStyle name="Output 6 2 3" xfId="25168" xr:uid="{0D5C5C91-57A2-4062-BCEB-AE0F72EC625B}"/>
    <cellStyle name="Output 6 2 4" xfId="30318" xr:uid="{076BDA62-ECF6-48E7-80CD-457BC23E08EC}"/>
    <cellStyle name="Output 6 2 5" xfId="34887" xr:uid="{8BAA6A01-E1E1-42CD-BF54-9DF67C428839}"/>
    <cellStyle name="Output 6 3" xfId="11760" xr:uid="{BA794D3F-895D-4215-B35C-02124084B340}"/>
    <cellStyle name="Output 6 4" xfId="20857" xr:uid="{278631DC-4B09-4F48-8844-76E26210BA0A}"/>
    <cellStyle name="Output 6 5" xfId="23172" xr:uid="{CE845B69-808F-4510-A21A-45AC340CD6AF}"/>
    <cellStyle name="Output 6 6" xfId="19228" xr:uid="{D6DAFE95-E3E4-415B-8399-871FD16646FE}"/>
    <cellStyle name="Output 7" xfId="6845" xr:uid="{730924A0-E598-4D38-827B-EE4B55859E3C}"/>
    <cellStyle name="Output 7 2" xfId="17854" xr:uid="{35409787-7135-49C3-8A4C-CDCB4DF61052}"/>
    <cellStyle name="Output 7 2 2" xfId="26137" xr:uid="{9EAA822E-0284-4616-B42F-D73F3DFB74FC}"/>
    <cellStyle name="Output 7 2 3" xfId="31287" xr:uid="{72CDEF90-20F3-4294-98EC-09A1858C2BEA}"/>
    <cellStyle name="Output 7 2 4" xfId="35856" xr:uid="{435EF4AA-0C2A-4D25-8CC1-6E0C89BB0B22}"/>
    <cellStyle name="Output 7 3" xfId="14231" xr:uid="{10634A0B-37F4-4FEA-9640-FA28AF66CF57}"/>
    <cellStyle name="Output 7 4" xfId="22759" xr:uid="{4E61952B-6054-4915-B604-00C50DD33D22}"/>
    <cellStyle name="Output 7 5" xfId="28170" xr:uid="{0739DD15-FB92-48E6-9F6D-495C9E9FC7D9}"/>
    <cellStyle name="Output 7 6" xfId="32951" xr:uid="{A849CE0F-7A67-49D9-9A35-8FD7B385232E}"/>
    <cellStyle name="Output 8" xfId="7734" xr:uid="{53BE73F8-CAAC-4C5D-8FD9-2816D10DD4FE}"/>
    <cellStyle name="Output 8 2" xfId="18151" xr:uid="{ACD82A4A-2F6B-41B0-A8CD-6749D6BA297A}"/>
    <cellStyle name="Output 8 2 2" xfId="26434" xr:uid="{02F45F44-2CF9-47BF-AE9C-9844A1A70D11}"/>
    <cellStyle name="Output 8 2 3" xfId="31584" xr:uid="{5BD87E87-D1CB-4D2F-8E8D-67003F04E909}"/>
    <cellStyle name="Output 8 2 4" xfId="36153" xr:uid="{0707CB8A-2D44-4540-A76E-83F1D949321C}"/>
    <cellStyle name="Output 8 3" xfId="14520" xr:uid="{0A19E74E-8840-43A1-9A46-EED66F6F725D}"/>
    <cellStyle name="Output 8 4" xfId="23059" xr:uid="{546DAEDC-6A5A-4389-936C-537873C6644C}"/>
    <cellStyle name="Output 8 5" xfId="28467" xr:uid="{5B8052C9-DCED-4A7A-B012-20F649D15BF7}"/>
    <cellStyle name="Output 8 6" xfId="33248" xr:uid="{E3FBEDC4-2522-451A-99E5-A96438D680CF}"/>
    <cellStyle name="Output 9" xfId="7633" xr:uid="{5519176F-AA01-4A0F-BAAE-21DF4A66B8AB}"/>
    <cellStyle name="Output 9 2" xfId="18062" xr:uid="{608C5265-7B9C-49E1-95CC-6089BC58AC67}"/>
    <cellStyle name="Output 9 2 2" xfId="26345" xr:uid="{A0737A2C-D6BA-42A3-9DC2-906E19E37B0D}"/>
    <cellStyle name="Output 9 2 3" xfId="31495" xr:uid="{C96A5E2D-FE4B-447D-99FD-B62B8E1DB325}"/>
    <cellStyle name="Output 9 2 4" xfId="36064" xr:uid="{6599675A-92FB-4683-A9CB-AE3F4BC1CAF5}"/>
    <cellStyle name="Output 9 3" xfId="14432" xr:uid="{A9219167-4989-498E-AB6D-45E3534F592D}"/>
    <cellStyle name="Output 9 4" xfId="22969" xr:uid="{94420FF4-F0B7-46FD-9997-9A6AF804180C}"/>
    <cellStyle name="Output 9 5" xfId="28378" xr:uid="{DD4F58F7-8834-4042-93B4-92AC77B07C79}"/>
    <cellStyle name="Output 9 6" xfId="33159" xr:uid="{662BECD5-5506-4E48-B967-E5049DB17429}"/>
    <cellStyle name="Percent [2]" xfId="285" xr:uid="{A548EAB8-0AE1-4E52-B29C-CB8370B95FDA}"/>
    <cellStyle name="Percent 10" xfId="286" xr:uid="{A500DC90-C329-4808-88B5-8F82015B5F6F}"/>
    <cellStyle name="Percent 10 10" xfId="1289" xr:uid="{7483716E-6360-4D99-AD53-65EF2EDD47AD}"/>
    <cellStyle name="Percent 10 2" xfId="670" xr:uid="{6BF7FC97-873E-4495-BA09-C7BCB6290A7D}"/>
    <cellStyle name="Percent 10 2 2" xfId="1877" xr:uid="{F1BF1811-9309-41C7-89E0-AAEFACEB4D26}"/>
    <cellStyle name="Percent 10 2 2 2" xfId="4787" xr:uid="{55A48BCE-C7CC-400A-B7DC-248F6E3B9700}"/>
    <cellStyle name="Percent 10 2 2 2 2" xfId="12027" xr:uid="{24858E13-9BDD-4C0F-9E6C-C3B3211DFF6F}"/>
    <cellStyle name="Percent 10 2 2 3" xfId="13054" xr:uid="{D411D362-B628-4698-804A-D8BCEFC7D576}"/>
    <cellStyle name="Percent 10 2 2 4" xfId="14791" xr:uid="{B6F9AA1B-3B2C-483E-92F3-D6A5D7E5EB39}"/>
    <cellStyle name="Percent 10 2 2 5" xfId="10250" xr:uid="{D5A49879-4990-4F2E-8866-9573D0D8A0E2}"/>
    <cellStyle name="Percent 10 2 3" xfId="2679" xr:uid="{B492BD68-ACA3-4F71-8C56-A0DBFA51EAEC}"/>
    <cellStyle name="Percent 10 2 3 2" xfId="5584" xr:uid="{792AB00E-FD33-4CCB-8E6B-29291854D1C9}"/>
    <cellStyle name="Percent 10 2 3 3" xfId="11622" xr:uid="{F9AB36A5-F728-4ACD-A566-1ED0B4D2E99A}"/>
    <cellStyle name="Percent 10 2 4" xfId="4095" xr:uid="{B98B4902-D45B-4D29-B0F8-A805AB216B18}"/>
    <cellStyle name="Percent 10 2 4 2" xfId="12678" xr:uid="{DD587FC9-E234-4A0E-83B1-2F1DCBE06D83}"/>
    <cellStyle name="Percent 10 2 5" xfId="7148" xr:uid="{3012B0FC-90D6-4F4B-8FE1-615429EA8271}"/>
    <cellStyle name="Percent 10 2 5 2" xfId="13689" xr:uid="{1075197C-4E0D-4553-97F5-72302CFC19E2}"/>
    <cellStyle name="Percent 10 2 6" xfId="15579" xr:uid="{EB03CBF4-16DE-4EA5-9B05-E8DBCAEED17E}"/>
    <cellStyle name="Percent 10 2 7" xfId="9392" xr:uid="{05001E48-5CE5-404A-A818-52D231DFB387}"/>
    <cellStyle name="Percent 10 2 8" xfId="8678" xr:uid="{16E54684-9933-41F3-8BBE-E54D5B62DEA9}"/>
    <cellStyle name="Percent 10 2 9" xfId="1470" xr:uid="{D033351C-1588-48C0-A708-BC5D46B9A9C7}"/>
    <cellStyle name="Percent 10 3" xfId="1685" xr:uid="{7659652D-68AC-4CBC-9F06-88DB5548C740}"/>
    <cellStyle name="Percent 10 3 2" xfId="4596" xr:uid="{13A7C58E-71DE-475B-B6A3-2CF916D13B6E}"/>
    <cellStyle name="Percent 10 3 2 2" xfId="11870" xr:uid="{3DE900AC-2CEE-4443-A2C2-BCF924B267A6}"/>
    <cellStyle name="Percent 10 3 3" xfId="12897" xr:uid="{E9864DF0-44E9-4111-904D-7CE050741FE9}"/>
    <cellStyle name="Percent 10 3 4" xfId="14631" xr:uid="{F7BE3B5A-0C3C-44A1-84F3-2FB0B9A8A627}"/>
    <cellStyle name="Percent 10 3 5" xfId="9977" xr:uid="{5F4812EE-7A84-4151-B923-C884C780C417}"/>
    <cellStyle name="Percent 10 4" xfId="2410" xr:uid="{3B477817-C7FA-4A88-BEDB-42CF85111FC5}"/>
    <cellStyle name="Percent 10 4 2" xfId="5315" xr:uid="{11161D2C-5E27-436A-BCE2-1BD83DFF9C00}"/>
    <cellStyle name="Percent 10 4 3" xfId="11428" xr:uid="{8E4D074F-FF78-4361-822B-B3DF2779D1CE}"/>
    <cellStyle name="Percent 10 5" xfId="3878" xr:uid="{273CCBB4-A0F4-44C3-8DEF-8C514B722BE9}"/>
    <cellStyle name="Percent 10 5 2" xfId="12520" xr:uid="{B8E124A3-E89B-4ADE-BF74-F5AC6FB351FF}"/>
    <cellStyle name="Percent 10 6" xfId="6857" xr:uid="{5BA8063E-8791-4DF2-8A15-01DD65FF35D8}"/>
    <cellStyle name="Percent 10 6 2" xfId="13371" xr:uid="{65FAD637-4388-4764-AD3F-58A65B540460}"/>
    <cellStyle name="Percent 10 7" xfId="15421" xr:uid="{3955CC95-7AE8-4A09-8CDB-C7F606D1FDDF}"/>
    <cellStyle name="Percent 10 8" xfId="9191" xr:uid="{E7F8B1FC-1A41-43E1-BFA7-45E9E08D06A4}"/>
    <cellStyle name="Percent 10 9" xfId="8341" xr:uid="{1D13DDA4-F017-4527-A2CB-80A925A63FAC}"/>
    <cellStyle name="Percent 11" xfId="287" xr:uid="{ED62680C-4238-4C49-8454-542E468AD9BE}"/>
    <cellStyle name="Percent 11 10" xfId="36895" xr:uid="{F8399387-F41F-477D-A419-99386A0EC22A}"/>
    <cellStyle name="Percent 11 11" xfId="36811" xr:uid="{D3AE3420-B6AA-49D4-BC41-564CC3C639D7}"/>
    <cellStyle name="Percent 11 12" xfId="1290" xr:uid="{C475E929-837C-4746-84B6-D5B7BF330631}"/>
    <cellStyle name="Percent 11 2" xfId="671" xr:uid="{BEE7DDB3-EA0F-4CEB-82DC-E8DC68F4A99C}"/>
    <cellStyle name="Percent 11 2 2" xfId="1878" xr:uid="{9213F4C1-BDBF-4F2A-9CA3-F61A6BE2F238}"/>
    <cellStyle name="Percent 11 2 2 2" xfId="4788" xr:uid="{5DEDFE67-C931-436F-9C54-80BA836741FA}"/>
    <cellStyle name="Percent 11 2 2 2 2" xfId="12028" xr:uid="{3394C22A-F082-4C5A-BC5A-8F81AFBC996F}"/>
    <cellStyle name="Percent 11 2 2 3" xfId="13055" xr:uid="{272A7224-E3C7-46CD-BEE0-7695713022C6}"/>
    <cellStyle name="Percent 11 2 2 4" xfId="14792" xr:uid="{8A1BD4B6-F10D-4C6C-B115-2E3699A7D21D}"/>
    <cellStyle name="Percent 11 2 2 5" xfId="10251" xr:uid="{84CC72EC-F66A-46E2-B1ED-DED447273894}"/>
    <cellStyle name="Percent 11 2 3" xfId="2680" xr:uid="{738EE5D6-BE2F-46B2-B68E-5C7C5CD84C06}"/>
    <cellStyle name="Percent 11 2 3 2" xfId="5585" xr:uid="{BB2CE440-3258-45C3-A389-1D317FCBAAF4}"/>
    <cellStyle name="Percent 11 2 3 3" xfId="11623" xr:uid="{C7506CF4-97FD-4629-89A7-7C374D3B103C}"/>
    <cellStyle name="Percent 11 2 4" xfId="4096" xr:uid="{27A2C5F9-5A44-48F5-AB1A-6E3082F15039}"/>
    <cellStyle name="Percent 11 2 4 2" xfId="12679" xr:uid="{09C6BBF7-D04A-4C01-B9E0-8E2F0DDA25CE}"/>
    <cellStyle name="Percent 11 2 5" xfId="7149" xr:uid="{F8BE9BCF-3398-4C9A-B428-3322D6102ED0}"/>
    <cellStyle name="Percent 11 2 5 2" xfId="13690" xr:uid="{A8F9D1D4-3EF0-4423-A720-7482CA084A22}"/>
    <cellStyle name="Percent 11 2 6" xfId="15580" xr:uid="{B3A74C3C-E856-433A-BB27-3742871F1F0F}"/>
    <cellStyle name="Percent 11 2 7" xfId="9393" xr:uid="{BF270AD2-A718-4895-B6EB-8B2D6E0BF02A}"/>
    <cellStyle name="Percent 11 2 8" xfId="8679" xr:uid="{4404C96B-54BB-4BC3-8893-AC6394870E55}"/>
    <cellStyle name="Percent 11 2 9" xfId="1471" xr:uid="{5FDCC296-462D-429D-8853-EAB3F4D7B2EF}"/>
    <cellStyle name="Percent 11 3" xfId="1686" xr:uid="{5B3EF75B-12AC-40BF-A966-06EF30B6DD0B}"/>
    <cellStyle name="Percent 11 3 2" xfId="4597" xr:uid="{F79AFF9D-5B82-43E6-9F2F-782B9535D684}"/>
    <cellStyle name="Percent 11 3 2 2" xfId="11871" xr:uid="{611FECC9-BBFF-4616-8D63-91258CA34FE8}"/>
    <cellStyle name="Percent 11 3 3" xfId="12898" xr:uid="{33B39899-A266-479F-9C5A-30FBA9479FE5}"/>
    <cellStyle name="Percent 11 3 4" xfId="14632" xr:uid="{ADCB4852-5866-4782-B99B-97513F5B1537}"/>
    <cellStyle name="Percent 11 3 5" xfId="9978" xr:uid="{73B06E54-4A0B-419C-9A26-D07D08239240}"/>
    <cellStyle name="Percent 11 4" xfId="2411" xr:uid="{FB3B8F5C-5DF0-4C5C-BF31-E09071720A57}"/>
    <cellStyle name="Percent 11 4 2" xfId="5316" xr:uid="{5C29ABEC-5B6A-4D21-8328-1447C159E63F}"/>
    <cellStyle name="Percent 11 4 3" xfId="11429" xr:uid="{751508FD-4AC6-4F7F-9A70-F11FA31BF708}"/>
    <cellStyle name="Percent 11 5" xfId="3879" xr:uid="{83C61DA0-714E-4DB4-9258-4B16F8FEEBC1}"/>
    <cellStyle name="Percent 11 5 2" xfId="12521" xr:uid="{0B764C81-DDDF-4BE1-9D37-16AC50A9534D}"/>
    <cellStyle name="Percent 11 6" xfId="6858" xr:uid="{AE9BC282-27ED-4DD5-8A7C-891927E82DF7}"/>
    <cellStyle name="Percent 11 6 2" xfId="13372" xr:uid="{DD18A82E-D56E-4E79-9F61-62CCDFFD5451}"/>
    <cellStyle name="Percent 11 7" xfId="15422" xr:uid="{829D5652-F50D-434F-988C-20829A8A831B}"/>
    <cellStyle name="Percent 11 8" xfId="9192" xr:uid="{92840C43-06C1-4BCB-BB39-A8C09EC934DD}"/>
    <cellStyle name="Percent 11 9" xfId="8342" xr:uid="{4E562690-BCA1-41A9-89C6-F30332A88CB6}"/>
    <cellStyle name="Percent 12" xfId="288" xr:uid="{2F835BF5-4FBD-4C89-98D3-1FDDDA2A8647}"/>
    <cellStyle name="Percent 12 10" xfId="1291" xr:uid="{AB10E13C-FBE2-4331-A0B7-3186ACD87946}"/>
    <cellStyle name="Percent 12 2" xfId="672" xr:uid="{E2933239-8473-44D3-B1FB-FF7CE6F7B177}"/>
    <cellStyle name="Percent 12 2 2" xfId="1879" xr:uid="{3EEF8C8B-0A46-498A-A481-75CA20DC98E8}"/>
    <cellStyle name="Percent 12 2 2 2" xfId="4789" xr:uid="{81B602AB-58A6-4076-893A-2E3F54458EDB}"/>
    <cellStyle name="Percent 12 2 2 2 2" xfId="12029" xr:uid="{E5958FB3-23E0-4C7A-BD41-2E2ED940F4AB}"/>
    <cellStyle name="Percent 12 2 2 3" xfId="13056" xr:uid="{075A372C-BF45-4271-A442-62EF68E62742}"/>
    <cellStyle name="Percent 12 2 2 4" xfId="14793" xr:uid="{2A8CBFF3-6C0C-445C-8781-2D8197FD2944}"/>
    <cellStyle name="Percent 12 2 2 5" xfId="10252" xr:uid="{D63511B6-E611-42C5-9588-D571EF65558A}"/>
    <cellStyle name="Percent 12 2 3" xfId="2681" xr:uid="{C47B21EB-4515-4235-B4CF-ADF5CCF5C311}"/>
    <cellStyle name="Percent 12 2 3 2" xfId="5586" xr:uid="{5D48A0BF-5F6D-412A-A2A3-38117E2D94DA}"/>
    <cellStyle name="Percent 12 2 3 3" xfId="11624" xr:uid="{28FBC162-8B54-4429-A7E2-A40A651B7100}"/>
    <cellStyle name="Percent 12 2 4" xfId="4097" xr:uid="{9906D077-F413-41B7-9258-83CB76EEE66E}"/>
    <cellStyle name="Percent 12 2 4 2" xfId="12680" xr:uid="{E3EF06D1-211A-4B59-9521-1ADEF91997B0}"/>
    <cellStyle name="Percent 12 2 5" xfId="7150" xr:uid="{9E166138-A65E-441B-9C29-62C6079CDB68}"/>
    <cellStyle name="Percent 12 2 5 2" xfId="13691" xr:uid="{4B959A18-4481-4EB4-9ECC-F18EFCDE7525}"/>
    <cellStyle name="Percent 12 2 6" xfId="15581" xr:uid="{F55C06F8-61B8-4C00-8DAF-DC5A13732089}"/>
    <cellStyle name="Percent 12 2 7" xfId="9394" xr:uid="{92670534-44C7-453E-99AD-4F19043FBE41}"/>
    <cellStyle name="Percent 12 2 8" xfId="8680" xr:uid="{E881A84F-0D1D-4364-8F6A-E4A01F0B5C29}"/>
    <cellStyle name="Percent 12 2 9" xfId="1472" xr:uid="{54FCECB2-B13D-423A-B75B-85CA31277BBD}"/>
    <cellStyle name="Percent 12 3" xfId="1687" xr:uid="{50AC8037-44BF-4494-B2DB-D75215DC50B9}"/>
    <cellStyle name="Percent 12 3 2" xfId="4598" xr:uid="{DB01DA74-6DE3-4A4F-9AA5-C297662E9F09}"/>
    <cellStyle name="Percent 12 3 2 2" xfId="11872" xr:uid="{A988BB94-9329-4491-8615-84F0528CDDF9}"/>
    <cellStyle name="Percent 12 3 3" xfId="12899" xr:uid="{7E9B5771-0768-4670-A359-BEE0D913AA86}"/>
    <cellStyle name="Percent 12 3 4" xfId="14633" xr:uid="{EBE0A55E-53F3-4B47-A6BA-BE657AAEB993}"/>
    <cellStyle name="Percent 12 3 5" xfId="9979" xr:uid="{D2E61D5E-BE45-4355-9AB7-E3A321B9EFCE}"/>
    <cellStyle name="Percent 12 4" xfId="2412" xr:uid="{2037BA97-BCDA-4364-8A7B-42EAD4452C52}"/>
    <cellStyle name="Percent 12 4 2" xfId="5317" xr:uid="{02D5F751-AAA3-44BA-9D3A-4C5986E38304}"/>
    <cellStyle name="Percent 12 4 3" xfId="11430" xr:uid="{4BCC48D2-4FA9-4B25-85A9-20286482EBAC}"/>
    <cellStyle name="Percent 12 5" xfId="3880" xr:uid="{6F299B9C-0104-4FE7-950F-06D25E5444AF}"/>
    <cellStyle name="Percent 12 5 2" xfId="12522" xr:uid="{DA6AFE6D-301C-4094-870A-7DAD42035087}"/>
    <cellStyle name="Percent 12 6" xfId="6859" xr:uid="{DA334664-7F44-48F9-8654-E4358D698329}"/>
    <cellStyle name="Percent 12 6 2" xfId="13373" xr:uid="{032D703C-1DD8-401F-A667-8CEA5BAF5764}"/>
    <cellStyle name="Percent 12 7" xfId="15423" xr:uid="{96BA5008-AA7A-4B89-8618-318417C0E27D}"/>
    <cellStyle name="Percent 12 8" xfId="9193" xr:uid="{00596132-78FD-4752-A7F3-E121F5725B9A}"/>
    <cellStyle name="Percent 12 9" xfId="8343" xr:uid="{7D6D36F5-E684-489A-B806-4FECD6B641C1}"/>
    <cellStyle name="Percent 13" xfId="289" xr:uid="{DA8B4BDE-C082-4807-8821-B44D460D5933}"/>
    <cellStyle name="Percent 13 10" xfId="1292" xr:uid="{1391F0B8-AB9D-4206-8BDE-CCF3B49B2FDD}"/>
    <cellStyle name="Percent 13 2" xfId="673" xr:uid="{66178D98-769C-4326-91B1-F5B1959C2E1C}"/>
    <cellStyle name="Percent 13 2 2" xfId="1880" xr:uid="{FF4D840F-1EFA-4252-9E2B-BB24712C5911}"/>
    <cellStyle name="Percent 13 2 2 2" xfId="4790" xr:uid="{CB84C371-053D-4C7C-B09F-E8EB28BC678C}"/>
    <cellStyle name="Percent 13 2 2 2 2" xfId="12030" xr:uid="{FDE79DF5-B33C-4EEA-9A8E-6F963C6CA85C}"/>
    <cellStyle name="Percent 13 2 2 3" xfId="13057" xr:uid="{D1187557-3EBA-406C-A839-B593EC157012}"/>
    <cellStyle name="Percent 13 2 2 4" xfId="14794" xr:uid="{51EB6315-88B3-4CCB-A8A2-A1DE054C3EAC}"/>
    <cellStyle name="Percent 13 2 2 5" xfId="10253" xr:uid="{141B2EA9-38E0-427F-A93A-F7F17C0C7D08}"/>
    <cellStyle name="Percent 13 2 3" xfId="2682" xr:uid="{AD59DD34-5069-44ED-A102-0025FA913B66}"/>
    <cellStyle name="Percent 13 2 3 2" xfId="5587" xr:uid="{65BE5096-1568-4CDC-9CCD-6809B4F8C4B5}"/>
    <cellStyle name="Percent 13 2 3 3" xfId="11625" xr:uid="{DAEC6C5D-E1DB-4FC4-9E71-889B97502A85}"/>
    <cellStyle name="Percent 13 2 4" xfId="4098" xr:uid="{529677CD-5DBF-4245-9AE6-DF9C4E0C62B5}"/>
    <cellStyle name="Percent 13 2 4 2" xfId="12681" xr:uid="{C40E194A-A91D-4814-9521-D3162A43F2D8}"/>
    <cellStyle name="Percent 13 2 5" xfId="7151" xr:uid="{92DC59D0-DB12-41BB-845B-C94083AFDF6B}"/>
    <cellStyle name="Percent 13 2 5 2" xfId="13692" xr:uid="{084A5340-4F31-4181-AF0C-C84A16CCAED6}"/>
    <cellStyle name="Percent 13 2 6" xfId="15582" xr:uid="{C4AA3E96-87E6-4EC8-AD49-BC1CF72F7492}"/>
    <cellStyle name="Percent 13 2 7" xfId="9395" xr:uid="{99F532B7-856C-4BCF-9F29-B3AEB7B51337}"/>
    <cellStyle name="Percent 13 2 8" xfId="8681" xr:uid="{F7EF5F46-1AF9-404A-8BAC-3E7E076D885B}"/>
    <cellStyle name="Percent 13 2 9" xfId="1473" xr:uid="{3BF62671-0DC6-403C-9760-D4EF3CE4BF68}"/>
    <cellStyle name="Percent 13 3" xfId="1688" xr:uid="{81C06CE4-6E16-43DB-B91D-73C74610ED5B}"/>
    <cellStyle name="Percent 13 3 2" xfId="4599" xr:uid="{A7847B7A-9E10-4ACF-9B27-628A6EA5403A}"/>
    <cellStyle name="Percent 13 3 2 2" xfId="11873" xr:uid="{37A4B948-5D4F-4F03-9D5F-5886BA74D50B}"/>
    <cellStyle name="Percent 13 3 3" xfId="12900" xr:uid="{2069A78B-9A46-42D3-B169-F1DFD2CF3A0A}"/>
    <cellStyle name="Percent 13 3 4" xfId="14634" xr:uid="{41E229D5-0AC9-4D5C-8478-6212D085F357}"/>
    <cellStyle name="Percent 13 3 5" xfId="9980" xr:uid="{5D8CB3F9-1642-4C55-8270-4E8FFBFCD47E}"/>
    <cellStyle name="Percent 13 4" xfId="2413" xr:uid="{14EAAE32-C05C-4DD1-BFBD-092871F6BDB4}"/>
    <cellStyle name="Percent 13 4 2" xfId="5318" xr:uid="{2A9C584C-8B09-4215-83B5-15207E2B9AD5}"/>
    <cellStyle name="Percent 13 4 3" xfId="11431" xr:uid="{3D86BFA0-0F7F-48E2-868B-4E2ACE649B54}"/>
    <cellStyle name="Percent 13 5" xfId="3881" xr:uid="{DA4E69C7-D818-484F-8A0C-E5BAE29BAF57}"/>
    <cellStyle name="Percent 13 5 2" xfId="12523" xr:uid="{A66997F7-9877-437B-9E5F-115F7991BE86}"/>
    <cellStyle name="Percent 13 6" xfId="6860" xr:uid="{A211AE3E-3950-4024-A262-751AFB5B57ED}"/>
    <cellStyle name="Percent 13 6 2" xfId="13374" xr:uid="{7D3848BC-B8F7-4BAB-9F38-76001E8DA453}"/>
    <cellStyle name="Percent 13 7" xfId="15424" xr:uid="{EF18B4E0-6A40-42F1-8A14-EBFF99D2B984}"/>
    <cellStyle name="Percent 13 8" xfId="9194" xr:uid="{08167C07-D4E0-43A1-9A28-587521AE931D}"/>
    <cellStyle name="Percent 13 9" xfId="8344" xr:uid="{1B9A5456-07A0-4E40-8135-0BDCB0D10648}"/>
    <cellStyle name="Percent 14" xfId="290" xr:uid="{CE92FC87-1CDA-463D-8FAD-6B2ACE8AC018}"/>
    <cellStyle name="Percent 14 10" xfId="1293" xr:uid="{BBAF1B8B-158E-47EE-93D7-7EA6241EB23E}"/>
    <cellStyle name="Percent 14 2" xfId="674" xr:uid="{AD827051-EA74-4B6A-B9BC-EF24B8BB3B82}"/>
    <cellStyle name="Percent 14 2 2" xfId="1881" xr:uid="{DFC75014-1DEF-478F-AA3F-06B5B4BEE436}"/>
    <cellStyle name="Percent 14 2 2 2" xfId="4791" xr:uid="{B07EDF8F-E4F8-4048-AA10-BF1AC3C13F8B}"/>
    <cellStyle name="Percent 14 2 2 2 2" xfId="12031" xr:uid="{2A734D1F-B541-44D5-9571-DF4911DDD9B7}"/>
    <cellStyle name="Percent 14 2 2 3" xfId="13058" xr:uid="{76F43D21-2BE4-4D7F-BDDB-F0B4B44E183B}"/>
    <cellStyle name="Percent 14 2 2 4" xfId="14795" xr:uid="{111837B6-B69D-4440-8E73-D15B07E718D3}"/>
    <cellStyle name="Percent 14 2 2 5" xfId="10254" xr:uid="{5C71CECD-EC0E-48FE-8E1A-3439D5ACD341}"/>
    <cellStyle name="Percent 14 2 3" xfId="2683" xr:uid="{5DFEC0E7-146F-422D-9C7D-57BBF26BAA85}"/>
    <cellStyle name="Percent 14 2 3 2" xfId="5588" xr:uid="{69365CE1-9179-4AD2-98C4-45D97DD9C096}"/>
    <cellStyle name="Percent 14 2 3 3" xfId="11626" xr:uid="{BD25DEEC-CEB8-4245-9FF5-87114C30138A}"/>
    <cellStyle name="Percent 14 2 4" xfId="4099" xr:uid="{1CFFA9A0-4D38-4A56-814E-571E090B255B}"/>
    <cellStyle name="Percent 14 2 4 2" xfId="12682" xr:uid="{06600138-C46E-4BC1-B169-96AFED745B4C}"/>
    <cellStyle name="Percent 14 2 5" xfId="7152" xr:uid="{A008E384-8BC0-4D67-8680-108C17E0DAF5}"/>
    <cellStyle name="Percent 14 2 5 2" xfId="13693" xr:uid="{7B74B50C-FCE1-4308-8344-2ABD38072DDD}"/>
    <cellStyle name="Percent 14 2 6" xfId="15583" xr:uid="{6E597175-F73C-40B9-B613-6ECD0D5A3D51}"/>
    <cellStyle name="Percent 14 2 7" xfId="9396" xr:uid="{479594ED-C8F4-4F99-82BC-CC000FE1ABE9}"/>
    <cellStyle name="Percent 14 2 8" xfId="8682" xr:uid="{116A4F46-2D80-481D-8463-8D279A670ABF}"/>
    <cellStyle name="Percent 14 2 9" xfId="1474" xr:uid="{C2D106CE-F86B-4E25-9F97-1E0E1197DF9C}"/>
    <cellStyle name="Percent 14 3" xfId="1689" xr:uid="{1C7C69C4-B5DD-442B-95E1-A40EDFD91723}"/>
    <cellStyle name="Percent 14 3 2" xfId="4600" xr:uid="{7D6C6206-A0A4-4F55-8A48-642758EC7879}"/>
    <cellStyle name="Percent 14 3 2 2" xfId="11874" xr:uid="{46B53623-4102-4D5B-AF2E-BF3DC71ED8DF}"/>
    <cellStyle name="Percent 14 3 3" xfId="12901" xr:uid="{43842989-5507-4E5F-B1EC-6B8BC3FCAA78}"/>
    <cellStyle name="Percent 14 3 4" xfId="14635" xr:uid="{48365F94-CE30-4656-BA91-6707F0E667A0}"/>
    <cellStyle name="Percent 14 3 5" xfId="9981" xr:uid="{CB3A8BE1-D41C-43D6-8E90-DCD640EB13BD}"/>
    <cellStyle name="Percent 14 4" xfId="2414" xr:uid="{6EC11E73-A65B-4F84-8FB4-8C82F98DB1EC}"/>
    <cellStyle name="Percent 14 4 2" xfId="5319" xr:uid="{C4E97004-13B3-423D-AEBF-E4EA30B2599F}"/>
    <cellStyle name="Percent 14 4 3" xfId="11432" xr:uid="{23EDDE3B-B419-4568-86D6-840C77A0816D}"/>
    <cellStyle name="Percent 14 5" xfId="3882" xr:uid="{F43163A6-34CB-4303-AD14-73779A975DC8}"/>
    <cellStyle name="Percent 14 5 2" xfId="12524" xr:uid="{FB74406C-2DD5-40DB-BF48-2E1542CF5AD3}"/>
    <cellStyle name="Percent 14 6" xfId="6861" xr:uid="{EE482F8A-1AD2-417F-9E57-4E96A4B51AEF}"/>
    <cellStyle name="Percent 14 6 2" xfId="13375" xr:uid="{03AE280C-DE36-4738-AB9D-B78731A78722}"/>
    <cellStyle name="Percent 14 7" xfId="15425" xr:uid="{49EF1122-A93F-4CF3-9030-5033B17536B0}"/>
    <cellStyle name="Percent 14 8" xfId="9195" xr:uid="{167444DC-1CF4-45D6-A327-68EC75AE4101}"/>
    <cellStyle name="Percent 14 9" xfId="8345" xr:uid="{1E61C444-4E0A-4F4C-A62F-7FE86C44BA9C}"/>
    <cellStyle name="Percent 15" xfId="334" xr:uid="{F5D0AF39-2D17-4FB7-B89F-1E1F06C3E0DC}"/>
    <cellStyle name="Percent 15 2" xfId="10001" xr:uid="{E12EECCE-56DA-4C34-99BD-89B6EDDEC638}"/>
    <cellStyle name="Percent 15 3" xfId="9201" xr:uid="{51E245B5-4A0E-4F4C-97C8-95035AA3A53A}"/>
    <cellStyle name="Percent 16" xfId="1093" xr:uid="{4CF22563-0F4C-455E-B0CB-D9E71742C51A}"/>
    <cellStyle name="Percent 16 2" xfId="2250" xr:uid="{78AD202F-42F8-4661-BFC4-B2C551FD8B29}"/>
    <cellStyle name="Percent 16 2 2" xfId="5160" xr:uid="{59FC7B23-AFC6-4119-BE89-28CE0082B130}"/>
    <cellStyle name="Percent 16 2 2 2" xfId="12119" xr:uid="{B5B3DD03-8693-4C06-B8D0-3B9EEEDBB237}"/>
    <cellStyle name="Percent 16 2 3" xfId="13146" xr:uid="{A1333B6E-47F2-4228-ABB5-43CF88DEB950}"/>
    <cellStyle name="Percent 16 2 4" xfId="14883" xr:uid="{00828B4F-58E6-439C-B6EF-87AE5E48291B}"/>
    <cellStyle name="Percent 16 2 5" xfId="10654" xr:uid="{01533AE9-5EF7-4E16-AD3C-B4A09A330261}"/>
    <cellStyle name="Percent 16 3" xfId="2921" xr:uid="{421CEE94-15F9-4FF7-8E2C-93B03F2C88D5}"/>
    <cellStyle name="Percent 16 3 2" xfId="5824" xr:uid="{D0013ADE-D71B-4295-844C-9132FABD2F2D}"/>
    <cellStyle name="Percent 16 3 3" xfId="11741" xr:uid="{1D56A345-F24C-4D16-9421-3C14BC5B8452}"/>
    <cellStyle name="Percent 16 4" xfId="4498" xr:uid="{288E3C3B-072A-4154-A579-35219C7DF374}"/>
    <cellStyle name="Percent 16 4 2" xfId="12770" xr:uid="{C137B82E-85EF-48B0-A8DB-7D6BAA7BA368}"/>
    <cellStyle name="Percent 16 5" xfId="7396" xr:uid="{DEA86896-7A40-4C8D-8DBE-B2F0559FF0BC}"/>
    <cellStyle name="Percent 16 5 2" xfId="14008" xr:uid="{80342ADB-DC91-4A29-8C4A-ED1008448F37}"/>
    <cellStyle name="Percent 16 6" xfId="15671" xr:uid="{2CC79F43-D118-4AC4-ADE5-0059D3B11C44}"/>
    <cellStyle name="Percent 16 7" xfId="9787" xr:uid="{920B2A16-BEE9-4FC1-907A-9BCC735446B3}"/>
    <cellStyle name="Percent 16 8" xfId="9021" xr:uid="{3BFDFD8A-D988-4120-B1EE-8C1433CB6663}"/>
    <cellStyle name="Percent 16 9" xfId="1584" xr:uid="{6813A4F2-F2C7-4350-9850-95462D3C801D}"/>
    <cellStyle name="Percent 17" xfId="1098" xr:uid="{83902111-AF5C-4275-9523-1E970A9F031D}"/>
    <cellStyle name="Percent 17 2" xfId="2252" xr:uid="{848B0966-C614-4298-A30C-C48A5D4A12EE}"/>
    <cellStyle name="Percent 17 2 2" xfId="5162" xr:uid="{CD0098A6-4F82-4B6D-9A9C-6214F0E1D086}"/>
    <cellStyle name="Percent 17 2 2 2" xfId="12121" xr:uid="{ED4B4D81-5213-49DF-89DD-21483C423918}"/>
    <cellStyle name="Percent 17 2 3" xfId="13148" xr:uid="{EFBAC8D8-73D5-454A-9B63-089FF6AFA00D}"/>
    <cellStyle name="Percent 17 2 4" xfId="14885" xr:uid="{7343C341-37F7-4142-8050-7B849158AE68}"/>
    <cellStyle name="Percent 17 2 5" xfId="10658" xr:uid="{42F99B19-D920-473A-86DA-A8E4F8835AB2}"/>
    <cellStyle name="Percent 17 3" xfId="2924" xr:uid="{093B9DB1-4A06-45C1-BE18-67E3BB6BD102}"/>
    <cellStyle name="Percent 17 3 2" xfId="5827" xr:uid="{B40D542F-480E-4A7D-8469-9C9141E343CC}"/>
    <cellStyle name="Percent 17 3 3" xfId="11743" xr:uid="{6FCE8785-1418-44DA-A5DB-7AF4CD93A6E4}"/>
    <cellStyle name="Percent 17 4" xfId="4500" xr:uid="{0916EED8-920C-4CEE-AB02-136E84A15274}"/>
    <cellStyle name="Percent 17 4 2" xfId="12772" xr:uid="{67A6D25E-FCF2-45D6-A3CE-90A9CAC0C11A}"/>
    <cellStyle name="Percent 17 5" xfId="7400" xr:uid="{1765EF72-1B8B-4DB1-A39D-71996DDA3437}"/>
    <cellStyle name="Percent 17 5 2" xfId="14010" xr:uid="{84922978-7ACD-4CBA-A60D-3E4562834031}"/>
    <cellStyle name="Percent 17 6" xfId="15673" xr:uid="{D95C847B-6A45-4B04-9D49-231ED575BEC2}"/>
    <cellStyle name="Percent 17 7" xfId="9789" xr:uid="{0E5DEFD5-96D7-4DB3-824F-920B0E6C8A88}"/>
    <cellStyle name="Percent 17 8" xfId="9026" xr:uid="{71509A29-EF5D-498B-90C0-5B71BD9075D8}"/>
    <cellStyle name="Percent 17 9" xfId="1586" xr:uid="{1B8DDF1C-B616-41BA-95FC-26C6C2495C03}"/>
    <cellStyle name="Percent 18" xfId="1102" xr:uid="{19628D35-EFBF-4078-B7FC-4E25630DAEE1}"/>
    <cellStyle name="Percent 18 2" xfId="2256" xr:uid="{BBEC02C3-BC83-412E-A9AC-6A0CCBDA68B3}"/>
    <cellStyle name="Percent 18 2 2" xfId="5166" xr:uid="{F952F619-346B-4B3B-899F-05406FD5A32F}"/>
    <cellStyle name="Percent 18 2 2 2" xfId="12125" xr:uid="{929E19F9-4982-4F47-9375-B5A70DC06292}"/>
    <cellStyle name="Percent 18 2 3" xfId="13152" xr:uid="{953076FA-E2D0-4D11-A110-4C0262BF4C25}"/>
    <cellStyle name="Percent 18 2 4" xfId="14889" xr:uid="{9FA31A61-BA4F-4AE1-8DCC-571367EACA30}"/>
    <cellStyle name="Percent 18 2 5" xfId="10662" xr:uid="{0BEC6BE8-2535-4655-A5E0-11E4B3B299B7}"/>
    <cellStyle name="Percent 18 3" xfId="2928" xr:uid="{2515F510-7899-4A09-AD48-37A472A7F2B8}"/>
    <cellStyle name="Percent 18 3 2" xfId="5831" xr:uid="{A24A5D16-9675-4B08-B33E-78296DAD77CC}"/>
    <cellStyle name="Percent 18 3 3" xfId="11747" xr:uid="{A6614CA0-3E0B-4C78-B9D2-B45FA9829BE2}"/>
    <cellStyle name="Percent 18 4" xfId="4504" xr:uid="{6EC196B9-A86C-40B7-9AF9-04DEA445ED13}"/>
    <cellStyle name="Percent 18 4 2" xfId="12776" xr:uid="{109DDB1E-1500-4ECB-9BE7-703DFAF3CB7E}"/>
    <cellStyle name="Percent 18 5" xfId="7404" xr:uid="{65D188EF-D351-4E02-90B5-6A689363B817}"/>
    <cellStyle name="Percent 18 5 2" xfId="14014" xr:uid="{7F0CAFF8-0311-4173-AC80-934F0EDCD0BA}"/>
    <cellStyle name="Percent 18 6" xfId="15677" xr:uid="{3712CC84-1E30-4496-BED5-5FB35D7EC232}"/>
    <cellStyle name="Percent 18 7" xfId="9793" xr:uid="{DB538CDA-72DD-4A8A-A481-743F26933360}"/>
    <cellStyle name="Percent 18 8" xfId="9030" xr:uid="{C4BAEADF-0322-46CA-AE87-D2DCC5B4ED9B}"/>
    <cellStyle name="Percent 18 9" xfId="1590" xr:uid="{9AD277B4-FA67-4A6F-ADFB-557B44FB3868}"/>
    <cellStyle name="Percent 19" xfId="1101" xr:uid="{ABD5D472-9202-4518-B17A-6ED766FE9BF4}"/>
    <cellStyle name="Percent 19 2" xfId="2255" xr:uid="{CF44021D-DA79-491D-9E8A-FE277C9828EC}"/>
    <cellStyle name="Percent 19 2 2" xfId="5165" xr:uid="{B98EB5FB-D318-4BE7-B2B1-5256CD96792D}"/>
    <cellStyle name="Percent 19 2 2 2" xfId="12124" xr:uid="{9B4B3BE4-F727-48FD-9204-0EEDF118112D}"/>
    <cellStyle name="Percent 19 2 3" xfId="13151" xr:uid="{EFD7A00F-553B-45E3-9232-C822A6FCCDA6}"/>
    <cellStyle name="Percent 19 2 4" xfId="14888" xr:uid="{77D10982-49C4-4388-AFC0-1481177293EA}"/>
    <cellStyle name="Percent 19 2 5" xfId="10661" xr:uid="{E2B19FDD-6BB1-4BF6-A9B2-FD4739007531}"/>
    <cellStyle name="Percent 19 3" xfId="2927" xr:uid="{A6653416-4105-4A6A-AC8B-DD6A4709E250}"/>
    <cellStyle name="Percent 19 3 2" xfId="5830" xr:uid="{50CDACF0-C5DA-4E44-AF63-5A411AD495B8}"/>
    <cellStyle name="Percent 19 3 3" xfId="11746" xr:uid="{D983BBF8-6920-45EF-9567-B73251B68F6A}"/>
    <cellStyle name="Percent 19 4" xfId="4503" xr:uid="{7D7BA102-FA9F-486F-85FC-D3A7EBE610F1}"/>
    <cellStyle name="Percent 19 4 2" xfId="12775" xr:uid="{BEFC5AC1-CF7F-481C-B610-527CA6013AD7}"/>
    <cellStyle name="Percent 19 5" xfId="7403" xr:uid="{79AA824A-DF23-46FC-99E3-B721DB62BBF7}"/>
    <cellStyle name="Percent 19 5 2" xfId="14013" xr:uid="{9D26D0DB-607F-490A-9F74-7170525770ED}"/>
    <cellStyle name="Percent 19 6" xfId="15676" xr:uid="{11109593-F161-411E-AD23-85B38D7929DF}"/>
    <cellStyle name="Percent 19 7" xfId="9792" xr:uid="{9EBE5448-F416-4B7F-9B24-44E86C013FE0}"/>
    <cellStyle name="Percent 19 8" xfId="9029" xr:uid="{7814C08D-C4A5-4B12-AC44-C9C40D2CAFE5}"/>
    <cellStyle name="Percent 19 9" xfId="1589" xr:uid="{06C42FF3-C4D4-4DC3-B088-5FDCB4F8D739}"/>
    <cellStyle name="Percent 2" xfId="25" xr:uid="{00000000-0005-0000-0000-000019000000}"/>
    <cellStyle name="Percent 2 10" xfId="3744" xr:uid="{419F9CEC-1488-440A-931C-F2B5545D0C24}"/>
    <cellStyle name="Percent 2 11" xfId="3722" xr:uid="{645BC27B-BE7C-45D9-BA09-ABADF00E4BA1}"/>
    <cellStyle name="Percent 2 12" xfId="36804" xr:uid="{A0ECED22-555C-47A3-B4DF-6FB24E1CE68C}"/>
    <cellStyle name="Percent 2 2" xfId="103" xr:uid="{D2EC9DF5-ABC9-4DE1-8505-BA7FE69630EE}"/>
    <cellStyle name="Percent 2 2 2" xfId="335" xr:uid="{A1C597E4-ED87-49C5-865E-083D286E8B63}"/>
    <cellStyle name="Percent 2 2 2 2" xfId="36901" xr:uid="{AD2C1465-76F7-439D-855F-9E3C9C04FF61}"/>
    <cellStyle name="Percent 2 2 3" xfId="3793" xr:uid="{95F88D93-D363-4340-90EB-F1521F283215}"/>
    <cellStyle name="Percent 2 2 4" xfId="3724" xr:uid="{EF61A8C8-7F9B-4786-9B86-84D954974DC4}"/>
    <cellStyle name="Percent 2 2 5" xfId="36846" xr:uid="{A86606B3-7578-4A81-8E4B-68D025270930}"/>
    <cellStyle name="Percent 2 2 6" xfId="36931" xr:uid="{78D5E9EB-F60F-4CD0-8B46-3F799EBCF279}"/>
    <cellStyle name="Percent 2 3" xfId="26" xr:uid="{00000000-0005-0000-0000-00001A000000}"/>
    <cellStyle name="Percent 2 3 2" xfId="1128" xr:uid="{76CEA833-F08D-414F-8460-3E5E35EEA33A}"/>
    <cellStyle name="Percent 2 3 3" xfId="371" xr:uid="{C6C039A2-E4FE-460D-8F8D-8D3098B4E9F0}"/>
    <cellStyle name="Percent 2 3 3 2" xfId="36866" xr:uid="{21616334-A43B-4F7C-8E61-87C8523A3044}"/>
    <cellStyle name="Percent 2 4" xfId="389" xr:uid="{70F33899-702A-44EC-A7AB-C6980E23055E}"/>
    <cellStyle name="Percent 2 4 10" xfId="36899" xr:uid="{23ADC7F5-173F-4646-9A71-1A83110892A3}"/>
    <cellStyle name="Percent 2 4 11" xfId="1323" xr:uid="{2491C55F-1B0E-4CDE-8D9C-0D5DD45E8B24}"/>
    <cellStyle name="Percent 2 4 2" xfId="698" xr:uid="{E46E9048-7D7F-4896-8184-A8EC081E329D}"/>
    <cellStyle name="Percent 2 4 2 2" xfId="1903" xr:uid="{20CD987D-D031-405F-B2BF-579168116E6D}"/>
    <cellStyle name="Percent 2 4 2 2 2" xfId="4813" xr:uid="{C684FCC0-A6C1-4A17-80CD-089DB6DF3D4D}"/>
    <cellStyle name="Percent 2 4 2 2 2 2" xfId="12039" xr:uid="{139E0BB3-56A9-42D0-A64D-BEB69B45A027}"/>
    <cellStyle name="Percent 2 4 2 2 3" xfId="13066" xr:uid="{81A291C3-E695-420F-844C-D18F6B927B79}"/>
    <cellStyle name="Percent 2 4 2 2 4" xfId="14803" xr:uid="{E2C378B4-F4EE-4016-A7F0-60CB0FCB84AA}"/>
    <cellStyle name="Percent 2 4 2 2 5" xfId="10277" xr:uid="{32BBC6B3-816D-47D4-ADAF-B79B0F97981E}"/>
    <cellStyle name="Percent 2 4 2 3" xfId="2698" xr:uid="{8FCD4AEF-1A40-4E67-9AFA-89189E099F4C}"/>
    <cellStyle name="Percent 2 4 2 3 2" xfId="5603" xr:uid="{C0D4E1E3-4212-4919-81A4-71ABED35DA64}"/>
    <cellStyle name="Percent 2 4 2 3 3" xfId="11635" xr:uid="{3AC4FD4D-61E0-4634-BC51-1CF7757EDAA0}"/>
    <cellStyle name="Percent 2 4 2 4" xfId="4122" xr:uid="{7CE39BE8-F4A4-4780-B57F-86DC51DBF561}"/>
    <cellStyle name="Percent 2 4 2 4 2" xfId="12690" xr:uid="{705BCB1F-2A74-4258-BBB3-150D3A0DE95A}"/>
    <cellStyle name="Percent 2 4 2 5" xfId="7165" xr:uid="{5B345F2C-D8B3-4B68-97A6-5EF04E177134}"/>
    <cellStyle name="Percent 2 4 2 5 2" xfId="13711" xr:uid="{8B94AC47-3BE6-4FD0-A7BD-DC5C1689F932}"/>
    <cellStyle name="Percent 2 4 2 6" xfId="15591" xr:uid="{EC027C13-044A-4728-B098-89E446A14A9E}"/>
    <cellStyle name="Percent 2 4 2 7" xfId="9419" xr:uid="{3D80AA90-8B19-4B4F-AA84-6E07A39FE508}"/>
    <cellStyle name="Percent 2 4 2 8" xfId="8702" xr:uid="{6AF2B8CC-7ECA-475E-938E-AD3151AF0579}"/>
    <cellStyle name="Percent 2 4 2 9" xfId="1483" xr:uid="{C7E89C14-447D-4920-B267-C463D8AE91A9}"/>
    <cellStyle name="Percent 2 4 3" xfId="1700" xr:uid="{1CAE7D68-ED4E-4F1A-8A66-4E5B07BA8AF2}"/>
    <cellStyle name="Percent 2 4 3 2" xfId="4611" xr:uid="{1A5BDFE4-C201-4FD7-88E9-095591A32D0E}"/>
    <cellStyle name="Percent 2 4 3 2 2" xfId="11882" xr:uid="{D3995D18-482C-4C82-AFEB-159227AE1E51}"/>
    <cellStyle name="Percent 2 4 3 3" xfId="12909" xr:uid="{44DD8642-433E-4C21-84F4-E9B483DB36C3}"/>
    <cellStyle name="Percent 2 4 3 4" xfId="14646" xr:uid="{02107330-6200-4B50-997F-4ABB267D8934}"/>
    <cellStyle name="Percent 2 4 3 5" xfId="10027" xr:uid="{2BD63A92-914E-4B66-BA6C-9109E062D32B}"/>
    <cellStyle name="Percent 2 4 4" xfId="2472" xr:uid="{49DDD04A-F856-4B5B-90A8-63F3714D3634}"/>
    <cellStyle name="Percent 2 4 4 2" xfId="5377" xr:uid="{A0B145B4-EDD4-4584-BAF8-FDEC7822201E}"/>
    <cellStyle name="Percent 2 4 4 3" xfId="11461" xr:uid="{3FCD3CC7-5DE1-42B7-BFB9-0EDC21DDC087}"/>
    <cellStyle name="Percent 2 4 5" xfId="3899" xr:uid="{4CB73DDE-BB91-44F8-B21D-29B0425284EA}"/>
    <cellStyle name="Percent 2 4 5 2" xfId="12533" xr:uid="{1C054DC1-3F9F-4F81-BCFA-E616452355D5}"/>
    <cellStyle name="Percent 2 4 6" xfId="6920" xr:uid="{8BDBACC9-4603-4CAE-A9EE-BCDD943EB90E}"/>
    <cellStyle name="Percent 2 4 6 2" xfId="13447" xr:uid="{240E2063-2B02-4BAD-84A4-1E17411EE331}"/>
    <cellStyle name="Percent 2 4 7" xfId="15434" xr:uid="{8A4F8799-1DE2-403D-B344-CBEA423429DF}"/>
    <cellStyle name="Percent 2 4 8" xfId="9213" xr:uid="{D4710749-D19A-4BCF-BEDF-3E88D1B7DD21}"/>
    <cellStyle name="Percent 2 4 9" xfId="8423" xr:uid="{34A4BCA3-D844-47DE-B04D-7EE7AE9C0673}"/>
    <cellStyle name="Percent 2 5" xfId="406" xr:uid="{CC788C12-B0F3-417B-9573-C7480209846E}"/>
    <cellStyle name="Percent 2 5 10" xfId="1333" xr:uid="{BD195919-233E-456C-A83C-DC6ADF302890}"/>
    <cellStyle name="Percent 2 5 2" xfId="708" xr:uid="{09D33622-B5EE-4AE8-8E17-203646DF1404}"/>
    <cellStyle name="Percent 2 5 2 2" xfId="1913" xr:uid="{94C50795-ACC3-4499-9203-D58B9D03888A}"/>
    <cellStyle name="Percent 2 5 2 2 2" xfId="4823" xr:uid="{0686B355-7FCF-4F8E-A995-EF477918915C}"/>
    <cellStyle name="Percent 2 5 2 2 2 2" xfId="12049" xr:uid="{670337EE-2F29-4CF7-BB03-6A0A17058D8D}"/>
    <cellStyle name="Percent 2 5 2 2 3" xfId="13076" xr:uid="{B9524AAC-F310-455F-97D3-44ECED411AED}"/>
    <cellStyle name="Percent 2 5 2 2 4" xfId="14813" xr:uid="{FDFD6157-E2F2-415A-9129-7CB57CD271B1}"/>
    <cellStyle name="Percent 2 5 2 2 5" xfId="10287" xr:uid="{D0895743-AF7F-436F-8B70-19FA5420F641}"/>
    <cellStyle name="Percent 2 5 2 3" xfId="2708" xr:uid="{3195801A-DA95-4847-A827-D2A9547C4ABA}"/>
    <cellStyle name="Percent 2 5 2 3 2" xfId="5613" xr:uid="{BEAC2FDB-0D79-4DEE-A090-C2F8F4EB3042}"/>
    <cellStyle name="Percent 2 5 2 3 3" xfId="11645" xr:uid="{4EC8EC58-17A0-4D0A-A7D4-9C14356F383B}"/>
    <cellStyle name="Percent 2 5 2 4" xfId="4132" xr:uid="{C7E2FCAE-A900-4FAB-9FBF-E270CAD732AA}"/>
    <cellStyle name="Percent 2 5 2 4 2" xfId="12700" xr:uid="{BADE73DE-7670-4AD4-8134-43A223F0F65E}"/>
    <cellStyle name="Percent 2 5 2 5" xfId="7175" xr:uid="{268F72E2-2744-4D30-ACB5-EB36613D94C4}"/>
    <cellStyle name="Percent 2 5 2 5 2" xfId="13721" xr:uid="{3222C9AC-B233-4F08-88F5-51A8F8CDE7A9}"/>
    <cellStyle name="Percent 2 5 2 6" xfId="15601" xr:uid="{22AA417D-D5F7-4A2A-B373-1F88DCD705B9}"/>
    <cellStyle name="Percent 2 5 2 7" xfId="9429" xr:uid="{9581AB27-799C-41FB-89A5-A17B74E305BC}"/>
    <cellStyle name="Percent 2 5 2 8" xfId="8712" xr:uid="{F2C6BF6E-A80C-4B2D-875F-EE9D8862C51B}"/>
    <cellStyle name="Percent 2 5 2 9" xfId="1493" xr:uid="{37277698-F349-40A7-A382-854FE8F10D3D}"/>
    <cellStyle name="Percent 2 5 3" xfId="1710" xr:uid="{D21F4BC0-D43E-48B5-96E3-7C34C7DF090A}"/>
    <cellStyle name="Percent 2 5 3 2" xfId="4621" xr:uid="{1C21459E-DE10-48FA-8364-52E33836C63F}"/>
    <cellStyle name="Percent 2 5 3 2 2" xfId="11892" xr:uid="{F658E94B-426E-4560-87F1-03BF223A2B3F}"/>
    <cellStyle name="Percent 2 5 3 3" xfId="12919" xr:uid="{8A7E96C0-B640-4BC9-A000-C40D4563E32F}"/>
    <cellStyle name="Percent 2 5 3 4" xfId="14656" xr:uid="{5A8A5531-CA78-4AD9-ADBD-B25005E01D5A}"/>
    <cellStyle name="Percent 2 5 3 5" xfId="10039" xr:uid="{755792D8-301E-4770-A276-0ECBB99729D0}"/>
    <cellStyle name="Percent 2 5 4" xfId="2486" xr:uid="{90C6CBCA-E428-40CC-A955-0CEE0947D6A8}"/>
    <cellStyle name="Percent 2 5 4 2" xfId="5391" xr:uid="{54C547DB-9605-4FA8-AA20-3833300FA059}"/>
    <cellStyle name="Percent 2 5 4 3" xfId="11472" xr:uid="{4A2D3344-63E2-41AF-B1D2-57315F86292E}"/>
    <cellStyle name="Percent 2 5 5" xfId="3910" xr:uid="{186DC83F-4F0D-4377-B9F2-CC33BFF9AF22}"/>
    <cellStyle name="Percent 2 5 5 2" xfId="12543" xr:uid="{F02C6981-FF84-4AEF-A6C3-7D880E108A52}"/>
    <cellStyle name="Percent 2 5 6" xfId="6933" xr:uid="{01B712DD-223D-4FC6-B2C7-3EDF035B57F6}"/>
    <cellStyle name="Percent 2 5 6 2" xfId="13462" xr:uid="{7FC1F291-91CC-49AA-882C-5DAA14CE5E8E}"/>
    <cellStyle name="Percent 2 5 7" xfId="15444" xr:uid="{53765D03-8D9B-476C-AA9B-A3B6CB5D892B}"/>
    <cellStyle name="Percent 2 5 8" xfId="9223" xr:uid="{418EA198-2237-405C-8ECF-E2EA530D5A34}"/>
    <cellStyle name="Percent 2 5 9" xfId="8440" xr:uid="{1D9B2330-94C4-43DE-9C2C-4BC672BF638E}"/>
    <cellStyle name="Percent 2 6" xfId="370" xr:uid="{6685F137-A58F-4754-95B2-7E7197F80D9A}"/>
    <cellStyle name="Percent 2 6 2" xfId="10018" xr:uid="{B74D0056-6C3A-4D08-A2D2-6077335EE068}"/>
    <cellStyle name="Percent 2 6 3" xfId="9206" xr:uid="{1BC4F8BA-C9FA-4783-8D1F-66DE11D8523B}"/>
    <cellStyle name="Percent 2 7" xfId="431" xr:uid="{735218C5-7E14-44A9-B711-455DDB378FA9}"/>
    <cellStyle name="Percent 2 8" xfId="467" xr:uid="{42E71225-935D-42E3-82CF-C6903498C660}"/>
    <cellStyle name="Percent 2 9" xfId="291" xr:uid="{494BAF68-2FFD-41B7-96C4-84238BD4F831}"/>
    <cellStyle name="Percent 20" xfId="1594" xr:uid="{65A44C25-B4EF-48E2-9DD7-B809B856671F}"/>
    <cellStyle name="Percent 20 2" xfId="1183" xr:uid="{8E40B988-67B3-4715-836C-7B1BD6BC660F}"/>
    <cellStyle name="Percent 20 2 2" xfId="10664" xr:uid="{B064A83D-FC8B-48C7-AFFB-F71B8669D17E}"/>
    <cellStyle name="Percent 21" xfId="2258" xr:uid="{7A9BC32D-B83C-4015-9273-476CBA926633}"/>
    <cellStyle name="Percent 22" xfId="2261" xr:uid="{BADECFA3-4848-4FA1-A689-357B92C8F6B7}"/>
    <cellStyle name="Percent 23" xfId="2262" xr:uid="{28A52674-4860-4D7E-B0D0-AF9CF3A5BEB2}"/>
    <cellStyle name="Percent 24" xfId="2932" xr:uid="{CE5F81F3-8E5D-4DAB-A2F1-03AF69A67F14}"/>
    <cellStyle name="Percent 25" xfId="3125" xr:uid="{22F36165-E5EF-4D0B-93C2-B999C7576047}"/>
    <cellStyle name="Percent 26" xfId="3128" xr:uid="{4ECB05D6-E5D9-429C-BF11-199CE083BC4A}"/>
    <cellStyle name="Percent 27" xfId="3130" xr:uid="{555FD78B-10BC-44E6-848A-47730235C387}"/>
    <cellStyle name="Percent 28" xfId="3425" xr:uid="{D7617071-CE49-424E-B94B-C60A111A16C3}"/>
    <cellStyle name="Percent 29" xfId="3699" xr:uid="{408CC3EC-31F7-4D11-9B0B-56B117DC754C}"/>
    <cellStyle name="Percent 3" xfId="27" xr:uid="{00000000-0005-0000-0000-00001B000000}"/>
    <cellStyle name="Percent 3 10" xfId="36857" xr:uid="{8D928CF5-9129-4C40-AB86-1BAE0EE78D49}"/>
    <cellStyle name="Percent 3 11" xfId="36915" xr:uid="{133DA410-4D28-4567-8466-A037ACA6BF23}"/>
    <cellStyle name="Percent 3 2" xfId="104" xr:uid="{2925A113-2CEA-489A-B6A3-4FA0FF4AED1C}"/>
    <cellStyle name="Percent 3 2 2" xfId="336" xr:uid="{DE411ED9-3BD9-44FF-8423-6EDE433067FD}"/>
    <cellStyle name="Percent 3 2 2 2" xfId="36784" xr:uid="{CAAD926D-DED1-4CEA-BD60-2A08EA3F8C13}"/>
    <cellStyle name="Percent 3 2 3" xfId="36793" xr:uid="{2D822070-A140-45E1-84E4-04F40776E481}"/>
    <cellStyle name="Percent 3 3" xfId="372" xr:uid="{177E49CB-7AD4-4C1F-BA4B-FA7F514DBC9B}"/>
    <cellStyle name="Percent 3 4" xfId="392" xr:uid="{03006AE3-DE38-44BE-A967-8D04EACA5D54}"/>
    <cellStyle name="Percent 3 4 10" xfId="1325" xr:uid="{CBB6F960-7115-4E74-A18C-4F61276D4DE5}"/>
    <cellStyle name="Percent 3 4 2" xfId="700" xr:uid="{D1532164-E07C-45DB-B0B0-3165BD7AEC3F}"/>
    <cellStyle name="Percent 3 4 2 2" xfId="1905" xr:uid="{A7FFE948-F286-4BC8-BCD6-B54D382EF4C3}"/>
    <cellStyle name="Percent 3 4 2 2 2" xfId="4815" xr:uid="{E8697F5D-54F4-4C73-945A-2526ABA196A0}"/>
    <cellStyle name="Percent 3 4 2 2 2 2" xfId="12041" xr:uid="{ACEF702D-05AC-40B5-B24B-106FF3F4A318}"/>
    <cellStyle name="Percent 3 4 2 2 3" xfId="13068" xr:uid="{FE881B92-46AC-4332-A97A-4B384BE70767}"/>
    <cellStyle name="Percent 3 4 2 2 4" xfId="14805" xr:uid="{07EE97DD-E7A9-4552-B3B8-34B8BCA92519}"/>
    <cellStyle name="Percent 3 4 2 2 5" xfId="10279" xr:uid="{8BFD6326-8787-4094-AC18-F7EB72C52D93}"/>
    <cellStyle name="Percent 3 4 2 3" xfId="2700" xr:uid="{297785A6-44E5-40B4-A5C2-22321B6CE257}"/>
    <cellStyle name="Percent 3 4 2 3 2" xfId="5605" xr:uid="{DF64D743-9991-4EE1-B931-43D1BBA2A5A9}"/>
    <cellStyle name="Percent 3 4 2 3 3" xfId="11637" xr:uid="{9471C1BA-F441-43A1-9B9B-29AD16A8AF73}"/>
    <cellStyle name="Percent 3 4 2 4" xfId="4124" xr:uid="{A366DC2A-6773-4717-8FEB-32C93C746B01}"/>
    <cellStyle name="Percent 3 4 2 4 2" xfId="12692" xr:uid="{A1C2E0CA-AD93-4FEF-848C-6920FBD487DD}"/>
    <cellStyle name="Percent 3 4 2 5" xfId="7167" xr:uid="{5D7ED4AF-2AB2-4C3D-8010-2FDC44E3EBFC}"/>
    <cellStyle name="Percent 3 4 2 5 2" xfId="13713" xr:uid="{EC3787A3-18BB-47DF-85CD-C301871F0A13}"/>
    <cellStyle name="Percent 3 4 2 6" xfId="15593" xr:uid="{54206BF2-5646-48B1-9F42-E725250645D3}"/>
    <cellStyle name="Percent 3 4 2 7" xfId="9421" xr:uid="{D1C51263-E5EE-4929-BEAC-8F48EC977455}"/>
    <cellStyle name="Percent 3 4 2 8" xfId="8704" xr:uid="{D4A68A9A-EC1E-4771-82DE-42B4A34186D4}"/>
    <cellStyle name="Percent 3 4 2 9" xfId="1485" xr:uid="{A4E55CC8-B0B8-4276-AEDE-97C1A30BCD89}"/>
    <cellStyle name="Percent 3 4 3" xfId="1702" xr:uid="{4D000C9B-4CFF-48B4-991B-6EDCF77D56F0}"/>
    <cellStyle name="Percent 3 4 3 2" xfId="4613" xr:uid="{2DA68211-1EA9-415F-B8DB-26A8EFC2853C}"/>
    <cellStyle name="Percent 3 4 3 2 2" xfId="11884" xr:uid="{2B861B6A-944D-472B-9635-FB2E172AD940}"/>
    <cellStyle name="Percent 3 4 3 3" xfId="12911" xr:uid="{AF93ED14-A3D2-4140-B6E4-20C9C9663E50}"/>
    <cellStyle name="Percent 3 4 3 4" xfId="14648" xr:uid="{F14E7287-0AEB-42E7-9E42-2FF20C4FEE1E}"/>
    <cellStyle name="Percent 3 4 3 5" xfId="10030" xr:uid="{779CE2DC-6985-4711-AAA0-20859CBA137A}"/>
    <cellStyle name="Percent 3 4 4" xfId="2475" xr:uid="{1A80CD7F-C86A-4927-B51B-BA1BB7C24C10}"/>
    <cellStyle name="Percent 3 4 4 2" xfId="5380" xr:uid="{2C93F013-7C9E-4658-AE0D-6BB98F2159C3}"/>
    <cellStyle name="Percent 3 4 4 3" xfId="11463" xr:uid="{34146CAF-B29A-49C4-87A8-8B8AEED292CD}"/>
    <cellStyle name="Percent 3 4 5" xfId="3901" xr:uid="{503147C4-832B-4BC4-A192-D4ACC8F79FAB}"/>
    <cellStyle name="Percent 3 4 5 2" xfId="12535" xr:uid="{DF9E92C7-C662-4321-A8DE-08D4817A945B}"/>
    <cellStyle name="Percent 3 4 6" xfId="6922" xr:uid="{8635EAB7-5015-4DC1-BE7F-7A5D7F546B76}"/>
    <cellStyle name="Percent 3 4 6 2" xfId="13450" xr:uid="{86572705-47EF-4466-B5E8-F4350DC0F8AA}"/>
    <cellStyle name="Percent 3 4 7" xfId="15436" xr:uid="{2C805294-7D3A-46AD-943A-B3AD94B33BAD}"/>
    <cellStyle name="Percent 3 4 8" xfId="9215" xr:uid="{DBA496BF-7C54-47BD-BF26-43B1184336B8}"/>
    <cellStyle name="Percent 3 4 9" xfId="8426" xr:uid="{57DF5EA6-0F69-4C22-8EB2-484BFCF01289}"/>
    <cellStyle name="Percent 3 5" xfId="403" xr:uid="{8A9C91B7-5B47-4DEA-832D-F4F797FE7915}"/>
    <cellStyle name="Percent 3 5 10" xfId="1330" xr:uid="{A9D6C924-2D42-42E5-A499-231263A73701}"/>
    <cellStyle name="Percent 3 5 2" xfId="705" xr:uid="{F3E51429-9979-4166-8FE3-D4434D79E06C}"/>
    <cellStyle name="Percent 3 5 2 2" xfId="1910" xr:uid="{DC309E98-131D-4406-9E8E-B557066C23D6}"/>
    <cellStyle name="Percent 3 5 2 2 2" xfId="4820" xr:uid="{8FF88478-8CA3-4E27-B4C8-38064C58535F}"/>
    <cellStyle name="Percent 3 5 2 2 2 2" xfId="12046" xr:uid="{58C6F36C-1F73-4DA5-BAEB-19DCCD6D5689}"/>
    <cellStyle name="Percent 3 5 2 2 3" xfId="13073" xr:uid="{00A6E2FB-101F-4A97-96BE-ADED67F29EED}"/>
    <cellStyle name="Percent 3 5 2 2 4" xfId="14810" xr:uid="{6B3C488E-E19F-4EA8-B9D5-47EC2B1037FD}"/>
    <cellStyle name="Percent 3 5 2 2 5" xfId="10284" xr:uid="{152AD9FB-9A52-4290-9B4C-08B204F5F434}"/>
    <cellStyle name="Percent 3 5 2 3" xfId="2705" xr:uid="{1C7A63F8-4B1D-4CB2-A848-58114484AC65}"/>
    <cellStyle name="Percent 3 5 2 3 2" xfId="5610" xr:uid="{D3E15A13-18AE-4880-85EC-959912C07F7F}"/>
    <cellStyle name="Percent 3 5 2 3 3" xfId="11642" xr:uid="{D2E4E86A-1C0F-493C-856D-4517362155DF}"/>
    <cellStyle name="Percent 3 5 2 4" xfId="4129" xr:uid="{D5D16F4D-6A02-4478-B738-E5BF5EE3F09E}"/>
    <cellStyle name="Percent 3 5 2 4 2" xfId="12697" xr:uid="{19F50C9E-1C01-4C36-8110-EF01670C3921}"/>
    <cellStyle name="Percent 3 5 2 5" xfId="7172" xr:uid="{CDEE6C51-61A2-4D45-8587-757AACD80EED}"/>
    <cellStyle name="Percent 3 5 2 5 2" xfId="13718" xr:uid="{EFD4AFA9-67EB-491D-8D5A-BBDE680CD867}"/>
    <cellStyle name="Percent 3 5 2 6" xfId="15598" xr:uid="{D7BFE83C-B038-4D7A-BC18-DEE02EE50065}"/>
    <cellStyle name="Percent 3 5 2 7" xfId="9426" xr:uid="{83AB6065-C227-45F7-AC90-1F2FCA9649BE}"/>
    <cellStyle name="Percent 3 5 2 8" xfId="8709" xr:uid="{A7B4D5B7-0603-45A2-A3F0-486646751D7A}"/>
    <cellStyle name="Percent 3 5 2 9" xfId="1490" xr:uid="{EA7A5C11-6FE7-49EA-BBF5-A63298AA7E45}"/>
    <cellStyle name="Percent 3 5 3" xfId="1707" xr:uid="{051D6F35-5552-40FC-9E47-D2D5DCD51556}"/>
    <cellStyle name="Percent 3 5 3 2" xfId="4618" xr:uid="{492369A3-2BF2-4D28-82E1-0E5AB2D6F94E}"/>
    <cellStyle name="Percent 3 5 3 2 2" xfId="11889" xr:uid="{DC13374C-6A5C-4FC8-8495-40E38E0663EA}"/>
    <cellStyle name="Percent 3 5 3 3" xfId="12916" xr:uid="{AC1BF2B8-992E-4EFB-BCD7-64BAFEB62897}"/>
    <cellStyle name="Percent 3 5 3 4" xfId="14653" xr:uid="{2161E1CF-4087-40CF-B081-356ABB71A144}"/>
    <cellStyle name="Percent 3 5 3 5" xfId="10036" xr:uid="{2AFA5682-7F0D-46D1-A21A-F596A4B8E24D}"/>
    <cellStyle name="Percent 3 5 4" xfId="2483" xr:uid="{BD18C72D-2B70-413F-B345-8B136661A3E7}"/>
    <cellStyle name="Percent 3 5 4 2" xfId="5388" xr:uid="{19971ACA-541D-4B03-9539-275F51E74625}"/>
    <cellStyle name="Percent 3 5 4 3" xfId="11469" xr:uid="{72CDA0F2-4C09-4CB9-B8A0-BD80AD5D2811}"/>
    <cellStyle name="Percent 3 5 5" xfId="3907" xr:uid="{2BD0EE5B-6568-457B-86E9-0A71747F91FC}"/>
    <cellStyle name="Percent 3 5 5 2" xfId="12540" xr:uid="{D8B7B195-45C7-4F9D-89D7-DE787C35B1B0}"/>
    <cellStyle name="Percent 3 5 6" xfId="6930" xr:uid="{9DF9776C-71A4-4406-93C0-DC6979657188}"/>
    <cellStyle name="Percent 3 5 6 2" xfId="13459" xr:uid="{2A61ADB4-A35F-49DA-9D74-045461085A81}"/>
    <cellStyle name="Percent 3 5 7" xfId="15441" xr:uid="{F70E5A51-D673-426E-A942-C8675D7DC234}"/>
    <cellStyle name="Percent 3 5 8" xfId="9220" xr:uid="{E5DA3669-3FFE-4CDA-9EB0-28092C9C7123}"/>
    <cellStyle name="Percent 3 5 9" xfId="8437" xr:uid="{5289A304-CF80-40CE-A045-7B2AB3F12A06}"/>
    <cellStyle name="Percent 3 6" xfId="292" xr:uid="{8259E40E-E179-4923-A756-7A0F6C18E113}"/>
    <cellStyle name="Percent 3 7" xfId="72" xr:uid="{3C9A0E55-F4EC-483C-B4AF-A34F57853D50}"/>
    <cellStyle name="Percent 3 8" xfId="9095" xr:uid="{75550A59-8990-4EA0-AB3B-00C5F70C3CDD}"/>
    <cellStyle name="Percent 3 9" xfId="36799" xr:uid="{6DF944DF-3030-4782-B51A-7412E354EAC1}"/>
    <cellStyle name="Percent 30" xfId="3911" xr:uid="{A561FBE3-8A28-485E-8DE2-A3FE38FAC6C5}"/>
    <cellStyle name="Percent 30 2" xfId="13510" xr:uid="{3453FB22-92D6-4062-AD1B-6C63FD46B6E5}"/>
    <cellStyle name="Percent 31" xfId="7303" xr:uid="{B0EDD038-CEDD-48EC-9265-D5B6A98B4D63}"/>
    <cellStyle name="Percent 31 2" xfId="14505" xr:uid="{9D606FC5-133F-4155-80ED-753838E47A1A}"/>
    <cellStyle name="Percent 32" xfId="7233" xr:uid="{F690ECF0-2F9A-4E00-B264-F73CD2BECCA0}"/>
    <cellStyle name="Percent 32 2" xfId="14108" xr:uid="{7CB6AFEA-FDA5-4C4D-AD05-6DE424AA9459}"/>
    <cellStyle name="Percent 33" xfId="15182" xr:uid="{27493113-7F48-46A3-880C-A18DA98E94E8}"/>
    <cellStyle name="Percent 34" xfId="15234" xr:uid="{54D74899-81E9-44BD-AA6C-E14B71175369}"/>
    <cellStyle name="Percent 35" xfId="15223" xr:uid="{8F3E08CF-0D82-4A5F-8B69-4E146354FD7F}"/>
    <cellStyle name="Percent 36" xfId="15333" xr:uid="{BDAF0A3B-0870-4708-B965-6EF8D06F99F1}"/>
    <cellStyle name="Percent 37" xfId="15679" xr:uid="{A08ECF6C-7078-4273-B3F3-5BF59409D554}"/>
    <cellStyle name="Percent 38" xfId="9795" xr:uid="{9773C37F-6907-49D2-B338-0F67A8ACB918}"/>
    <cellStyle name="Percent 39" xfId="15713" xr:uid="{B71F5D01-2159-4CBC-BD62-0C8829CACC64}"/>
    <cellStyle name="Percent 4" xfId="28" xr:uid="{00000000-0005-0000-0000-00001C000000}"/>
    <cellStyle name="Percent 4 2" xfId="373" xr:uid="{28B52D97-DE75-4AD7-BCC4-1CF0648621B7}"/>
    <cellStyle name="Percent 4 2 2" xfId="36897" xr:uid="{2BB58195-3549-441A-866B-C27782668B2B}"/>
    <cellStyle name="Percent 4 3" xfId="293" xr:uid="{1D507CBB-5228-4B17-9DF9-9874B256910E}"/>
    <cellStyle name="Percent 4 4" xfId="36781" xr:uid="{607A8846-DAF5-40C3-B88D-1DBF9E48365B}"/>
    <cellStyle name="Percent 4 5" xfId="36844" xr:uid="{DB7D7F21-EF46-4A39-90CF-8589175FA0DC}"/>
    <cellStyle name="Percent 40" xfId="36635" xr:uid="{255732F4-6C2A-431F-B00F-1184B4DFFA68}"/>
    <cellStyle name="Percent 41" xfId="36681" xr:uid="{7841329D-98B1-48FA-A62C-8E5C38DAF541}"/>
    <cellStyle name="Percent 42" xfId="36726" xr:uid="{D39B1466-06F5-430F-8DAE-39337FD6BFB7}"/>
    <cellStyle name="Percent 43" xfId="36831" xr:uid="{451A1374-F95C-42EE-A131-5DD8FBCC17DD}"/>
    <cellStyle name="Percent 44" xfId="36863" xr:uid="{C65C878C-8085-4DAC-8843-358CADBE4B35}"/>
    <cellStyle name="Percent 45" xfId="36910" xr:uid="{2DF5E3D9-FFD2-47A7-B726-5D45ADD10EC8}"/>
    <cellStyle name="Percent 46" xfId="36951" xr:uid="{7D0C9552-AF97-4C89-8F4D-B9B6C67F017B}"/>
    <cellStyle name="Percent 47" xfId="36952" xr:uid="{A3E0079E-B3ED-4623-8D73-6A8F6281A3C6}"/>
    <cellStyle name="Percent 48" xfId="37014" xr:uid="{64F370AA-2B16-475C-B0CD-22FCE4318552}"/>
    <cellStyle name="Percent 49" xfId="37016" xr:uid="{C7C08FC4-FE98-48CF-942C-86302B831081}"/>
    <cellStyle name="Percent 5" xfId="29" xr:uid="{00000000-0005-0000-0000-00001D000000}"/>
    <cellStyle name="Percent 5 2" xfId="59" xr:uid="{EAE100F5-EEDC-4D6C-A19E-EC52F25C9BFA}"/>
    <cellStyle name="Percent 5 2 2" xfId="10692" xr:uid="{FB35D6D3-5BA4-4A0E-A7D5-F76EE0DA9123}"/>
    <cellStyle name="Percent 5 2 2 2" xfId="12149" xr:uid="{36662227-F947-4342-A9D2-1B8A1D4BAB51}"/>
    <cellStyle name="Percent 5 2 2 3" xfId="13175" xr:uid="{1B8A8A5C-E7FB-4D3F-8C1C-2BF878594DEF}"/>
    <cellStyle name="Percent 5 2 2 4" xfId="14913" xr:uid="{7A012554-92C8-4694-81B1-E7537050A994}"/>
    <cellStyle name="Percent 5 2 3" xfId="11773" xr:uid="{C66AA10C-A285-4A64-800D-BC6B89E3ED4F}"/>
    <cellStyle name="Percent 5 2 4" xfId="12800" xr:uid="{B5A3B2DF-5C45-40B8-A5B0-62A482BEC23E}"/>
    <cellStyle name="Percent 5 2 5" xfId="14051" xr:uid="{0707E56F-0325-4BC5-B18E-316EE5124992}"/>
    <cellStyle name="Percent 5 2 6" xfId="15701" xr:uid="{3ADFC223-77A8-4571-8A34-FC405FD25598}"/>
    <cellStyle name="Percent 5 2 7" xfId="9817" xr:uid="{595DECF7-5912-4A5B-9A9B-F8743E42CE16}"/>
    <cellStyle name="Percent 5 2 8" xfId="9069" xr:uid="{21F6F2F2-F629-49BA-B245-D96CE198D599}"/>
    <cellStyle name="Percent 5 2 9" xfId="7439" xr:uid="{1013636C-DDAF-4B44-89D9-02CAA7FE781D}"/>
    <cellStyle name="Percent 5 3" xfId="1129" xr:uid="{549A2FDF-5404-4BBF-B99F-22914B19E8E8}"/>
    <cellStyle name="Percent 5 3 2" xfId="10679" xr:uid="{25DD23A8-E48A-470B-A382-AFF5291F4B3E}"/>
    <cellStyle name="Percent 5 3 2 2" xfId="12136" xr:uid="{DFE9463A-D50C-4C98-A8FB-75F72F88515E}"/>
    <cellStyle name="Percent 5 3 2 3" xfId="13162" xr:uid="{58797F45-B115-4787-914F-F1155A8190F0}"/>
    <cellStyle name="Percent 5 3 2 4" xfId="14900" xr:uid="{221EFD1C-B446-46A2-9FA7-A2D5E8FD4807}"/>
    <cellStyle name="Percent 5 3 3" xfId="11759" xr:uid="{8EA319A9-8904-4C79-B6CA-55202D957C78}"/>
    <cellStyle name="Percent 5 3 4" xfId="12787" xr:uid="{912AEB8F-FC4C-4D99-ADFD-E258FDE5C8B2}"/>
    <cellStyle name="Percent 5 3 5" xfId="14036" xr:uid="{30290FD0-FB94-4EA7-9E60-F8E11146D579}"/>
    <cellStyle name="Percent 5 3 6" xfId="15688" xr:uid="{7D967744-6178-4FBB-A367-FC92B7F67A1E}"/>
    <cellStyle name="Percent 5 3 7" xfId="9804" xr:uid="{D0BF3C01-AACD-4B0D-AF11-A49A51080C46}"/>
    <cellStyle name="Percent 5 3 8" xfId="9056" xr:uid="{16E7743B-0FC0-4084-9A95-82EF5DBFBF6E}"/>
    <cellStyle name="Percent 5 3 9" xfId="7425" xr:uid="{E85BC80F-3AAE-4889-9A2E-936868B655F4}"/>
    <cellStyle name="Percent 5 4" xfId="294" xr:uid="{126D8145-8AB7-40A6-98B7-1FB4F6C9C461}"/>
    <cellStyle name="Percent 5 4 2" xfId="36776" xr:uid="{E65FE4E7-64F7-4076-B9DD-62F44BAFA209}"/>
    <cellStyle name="Percent 5 5" xfId="36884" xr:uid="{02EC843C-418B-403B-8F5E-28DDD622AE1E}"/>
    <cellStyle name="Percent 5 6" xfId="49" xr:uid="{62892C7C-FEA6-4073-9A32-98353D305A03}"/>
    <cellStyle name="Percent 5 7" xfId="37063" xr:uid="{3BC0FA4C-625D-41C7-B2C6-555931C0B2BA}"/>
    <cellStyle name="Percent 5 8" xfId="39" xr:uid="{54AB112C-26EE-48E7-8A65-4BD8669A5509}"/>
    <cellStyle name="Percent 50" xfId="37018" xr:uid="{C8DAA1C9-B8C1-4E07-9B2E-667D22590AE4}"/>
    <cellStyle name="Percent 51" xfId="37019" xr:uid="{95596089-D8C0-45E8-B240-766B2EF994E0}"/>
    <cellStyle name="Percent 52" xfId="37020" xr:uid="{D87EF09A-E366-4E30-BE64-34DF0D75FC20}"/>
    <cellStyle name="Percent 53" xfId="37021" xr:uid="{8DA01A70-4F48-4485-87A7-3EC6A375B199}"/>
    <cellStyle name="Percent 54" xfId="37023" xr:uid="{92B337D7-0241-48AE-A9A9-EC4AC13192F7}"/>
    <cellStyle name="Percent 55" xfId="37025" xr:uid="{8D24084E-3120-4385-8DF7-635202284D3C}"/>
    <cellStyle name="Percent 56" xfId="37027" xr:uid="{5709EAF7-9B03-43A8-AC48-A4A9AEBF3ACB}"/>
    <cellStyle name="Percent 57" xfId="37028" xr:uid="{AE34E244-6CE3-4C84-B6DD-25649055AFB6}"/>
    <cellStyle name="Percent 58" xfId="37042" xr:uid="{24E2650F-B6F6-4848-875B-1B4585A46A9B}"/>
    <cellStyle name="Percent 59" xfId="37043" xr:uid="{E402DA53-241E-4DE8-88E9-CD83F2758B68}"/>
    <cellStyle name="Percent 6" xfId="295" xr:uid="{35D41D49-DF1E-4B97-98A8-017E3D41638B}"/>
    <cellStyle name="Percent 6 2" xfId="374" xr:uid="{34F8952D-D3AF-422C-B012-141657E8FDF7}"/>
    <cellStyle name="Percent 7" xfId="296" xr:uid="{94A93B25-195C-4BDC-BE72-7BF6141542F8}"/>
    <cellStyle name="Percent 7 2" xfId="375" xr:uid="{89B58ACA-5A4F-47E1-8F18-DCF28DF63F7E}"/>
    <cellStyle name="Percent 7 2 10" xfId="1318" xr:uid="{270E3DB3-BF8B-40A0-A536-58259A35FE8B}"/>
    <cellStyle name="Percent 7 2 2" xfId="692" xr:uid="{3966292F-B7E8-4102-8F56-307423ABDE06}"/>
    <cellStyle name="Percent 7 2 2 2" xfId="1897" xr:uid="{B05081F3-3B0F-42D9-93D3-DB5F1891EC2B}"/>
    <cellStyle name="Percent 7 2 2 2 2" xfId="4807" xr:uid="{A9332211-7A99-4224-9F9A-A2598CF50EF9}"/>
    <cellStyle name="Percent 7 2 2 2 2 2" xfId="12034" xr:uid="{7298F8F4-68DD-4697-A1BF-731B5FCA382D}"/>
    <cellStyle name="Percent 7 2 2 2 3" xfId="13061" xr:uid="{567D895E-1058-4FCA-BAFB-B1632D781D71}"/>
    <cellStyle name="Percent 7 2 2 2 4" xfId="14798" xr:uid="{5ED9C54D-C73F-4B70-9BF0-C7F210D5130C}"/>
    <cellStyle name="Percent 7 2 2 2 5" xfId="10271" xr:uid="{BF4B9240-7077-474F-AB3A-E9370997E1F8}"/>
    <cellStyle name="Percent 7 2 2 3" xfId="2693" xr:uid="{AEFE9E7C-8D4A-48D8-AF1E-E333EEA3AE60}"/>
    <cellStyle name="Percent 7 2 2 3 2" xfId="5598" xr:uid="{50F9A00E-6B06-4908-B497-748C7CF012B7}"/>
    <cellStyle name="Percent 7 2 2 3 3" xfId="11630" xr:uid="{5A04BFFD-148D-4EBC-A7D4-7556D26001D0}"/>
    <cellStyle name="Percent 7 2 2 4" xfId="4116" xr:uid="{337FD87F-E447-4468-8EF7-C07C45221BF9}"/>
    <cellStyle name="Percent 7 2 2 4 2" xfId="12685" xr:uid="{958DFFB7-87FF-4714-B3E8-94F9DB2CBAD0}"/>
    <cellStyle name="Percent 7 2 2 5" xfId="7160" xr:uid="{54FDB66E-ECFB-4496-9D0D-B0F7A5D96262}"/>
    <cellStyle name="Percent 7 2 2 5 2" xfId="13705" xr:uid="{5E1C5389-67A9-4AE6-A269-771B6E4E7ACA}"/>
    <cellStyle name="Percent 7 2 2 6" xfId="15586" xr:uid="{3380328F-E654-402D-B949-F068DEC9B1E1}"/>
    <cellStyle name="Percent 7 2 2 7" xfId="9413" xr:uid="{27A69D03-29D6-4AE9-A645-5316D088CF97}"/>
    <cellStyle name="Percent 7 2 2 8" xfId="8696" xr:uid="{A698D304-DD68-46F5-80D3-4FEC91EBDFFD}"/>
    <cellStyle name="Percent 7 2 2 9" xfId="1478" xr:uid="{CDC1A61D-6CD9-4369-B1C7-2B7543CDF112}"/>
    <cellStyle name="Percent 7 2 3" xfId="1695" xr:uid="{BABBAF5E-F97E-49EC-A543-3EF48045909F}"/>
    <cellStyle name="Percent 7 2 3 2" xfId="4606" xr:uid="{05BFF718-F933-496E-AFC9-84718F9121E5}"/>
    <cellStyle name="Percent 7 2 3 2 2" xfId="11877" xr:uid="{84B48951-2770-4E37-81EA-397D2AAC09E8}"/>
    <cellStyle name="Percent 7 2 3 3" xfId="12904" xr:uid="{9A36F85A-39C1-4C1E-B27D-67FB0403D433}"/>
    <cellStyle name="Percent 7 2 3 4" xfId="14641" xr:uid="{97F123F1-DDEF-46B2-B66A-CC0A3C53894B}"/>
    <cellStyle name="Percent 7 2 3 5" xfId="10019" xr:uid="{0F371492-F417-4DCA-984A-F91FF5A1AA1D}"/>
    <cellStyle name="Percent 7 2 4" xfId="2461" xr:uid="{FE1CDE7E-5389-4900-9484-3E36A44C5496}"/>
    <cellStyle name="Percent 7 2 4 2" xfId="5366" xr:uid="{3874702B-422F-40C8-9BEA-9FF14F38DF75}"/>
    <cellStyle name="Percent 7 2 4 3" xfId="11456" xr:uid="{4F38FC9F-5C27-4602-BA8C-5FC00D7F59EF}"/>
    <cellStyle name="Percent 7 2 5" xfId="3894" xr:uid="{7BDF9573-92F2-4B4D-A897-BF5455ECB7DC}"/>
    <cellStyle name="Percent 7 2 5 2" xfId="12528" xr:uid="{AA2CB7BC-3192-4205-9A33-D3C59FF76EC0}"/>
    <cellStyle name="Percent 7 2 6" xfId="6912" xr:uid="{B1EA6295-2230-4533-A11A-C8ACD0D8FE45}"/>
    <cellStyle name="Percent 7 2 6 2" xfId="13436" xr:uid="{178C4D04-0B37-4A88-A6F3-41170985071F}"/>
    <cellStyle name="Percent 7 2 7" xfId="15429" xr:uid="{9BE00997-FD6B-4B62-A5E3-90FFBAF5DE77}"/>
    <cellStyle name="Percent 7 2 8" xfId="9207" xr:uid="{8D02AB0A-FBF6-419A-BCF7-A50A40A0C6F2}"/>
    <cellStyle name="Percent 7 2 9" xfId="8413" xr:uid="{4309EA0B-B8FF-44D8-B4CC-9C11DF5A4D63}"/>
    <cellStyle name="Percent 8" xfId="297" xr:uid="{F698F388-AFC2-4559-A93D-1F971E1270B4}"/>
    <cellStyle name="Percent 8 2" xfId="381" xr:uid="{DACE0A8A-9FAD-4E27-AB45-0E3CBF9CA167}"/>
    <cellStyle name="Percent 8 2 2" xfId="435" xr:uid="{972586E3-B7F0-4E8E-87E1-64F30D5C665B}"/>
    <cellStyle name="Percent 8 2 3" xfId="471" xr:uid="{9E2593FD-D7EB-46C6-97F3-9EB55E929C42}"/>
    <cellStyle name="Percent 8 3" xfId="376" xr:uid="{3E0563D8-1FA7-4837-8939-868A7FCBAD00}"/>
    <cellStyle name="Percent 8 3 2" xfId="433" xr:uid="{F2D6A434-6842-4893-A346-CC1A0D0256D9}"/>
    <cellStyle name="Percent 8 3 3" xfId="469" xr:uid="{626B125E-DD1C-403B-9EDA-32FCBD67D37A}"/>
    <cellStyle name="Percent 9" xfId="298" xr:uid="{D7CE7F26-CDC9-461C-92E2-48BFFAA2D19E}"/>
    <cellStyle name="Percent 9 2" xfId="380" xr:uid="{E90AEF32-23D0-4DFC-9E3B-0E2E06F905F1}"/>
    <cellStyle name="Percent 9 2 2" xfId="10020" xr:uid="{D9FE823B-95D4-4CC3-B58B-0C425D8DC243}"/>
    <cellStyle name="Percent 9 2 3" xfId="9208" xr:uid="{DAF63C8A-847A-4253-ABBC-59D4D7377586}"/>
    <cellStyle name="Percent 9 3" xfId="432" xr:uid="{5575FE0F-CDE5-4397-8218-A596E4BE22E6}"/>
    <cellStyle name="Percent 9 4" xfId="468" xr:uid="{18ACE167-C0D0-4C37-964B-6AF0632955A7}"/>
    <cellStyle name="Quantity" xfId="299" xr:uid="{BEC178C4-B475-45E8-BA38-D7F710E01889}"/>
    <cellStyle name="StandardInput" xfId="480" xr:uid="{2C9F5DAD-33ED-41AA-A2C1-5AE826650B64}"/>
    <cellStyle name="StandardInput 2" xfId="513" xr:uid="{C751F7EF-E448-42D3-A66E-68296A923B7B}"/>
    <cellStyle name="StandardInput 2 2" xfId="748" xr:uid="{C661E16A-8AF2-4373-9AA3-E82273FB344E}"/>
    <cellStyle name="StandardInput 2 2 2" xfId="844" xr:uid="{74D7EF07-E9EF-4834-8FE1-C286F117D1B2}"/>
    <cellStyle name="StandardInput 2 2 2 10" xfId="7935" xr:uid="{958DB576-9D8E-408A-A59C-74A55660B35B}"/>
    <cellStyle name="StandardInput 2 2 2 10 2" xfId="18224" xr:uid="{40596B16-3ADD-4376-84EE-A2823E1F1F6C}"/>
    <cellStyle name="StandardInput 2 2 2 10 2 2" xfId="26507" xr:uid="{C852E3B0-2AB8-48C3-B655-4D339899BC1D}"/>
    <cellStyle name="StandardInput 2 2 2 10 2 3" xfId="31657" xr:uid="{7236138D-0B35-497C-8B62-F4EF325CED4F}"/>
    <cellStyle name="StandardInput 2 2 2 10 2 4" xfId="36226" xr:uid="{1DD96D17-DD28-4D0F-9ACF-C590131F2114}"/>
    <cellStyle name="StandardInput 2 2 2 10 3" xfId="23362" xr:uid="{30F31C6C-46D7-43E9-9A6B-B82AE0FABD9C}"/>
    <cellStyle name="StandardInput 2 2 2 10 4" xfId="28645" xr:uid="{6D8208D3-09E2-4EF5-8961-B9F58A024728}"/>
    <cellStyle name="StandardInput 2 2 2 10 5" xfId="33321" xr:uid="{33EE61F0-3329-42B8-AB63-444B1608E9A2}"/>
    <cellStyle name="StandardInput 2 2 2 11" xfId="15168" xr:uid="{C858CC6C-497F-4430-95EA-EFC7FA411D58}"/>
    <cellStyle name="StandardInput 2 2 2 11 2" xfId="18430" xr:uid="{1BD6F51F-A660-4AC1-A92B-5DFE165BA389}"/>
    <cellStyle name="StandardInput 2 2 2 11 2 2" xfId="26713" xr:uid="{4CD41AD3-E97B-45BF-AE6B-F151EB145A32}"/>
    <cellStyle name="StandardInput 2 2 2 11 2 3" xfId="31863" xr:uid="{1287A985-C76E-4278-8A11-46EC60006E44}"/>
    <cellStyle name="StandardInput 2 2 2 11 2 4" xfId="36432" xr:uid="{3CCA0CB5-3872-4A3A-9765-769F7A8A9153}"/>
    <cellStyle name="StandardInput 2 2 2 11 3" xfId="23568" xr:uid="{5A25D835-1E8E-4D49-8C1C-AEFAECA3F754}"/>
    <cellStyle name="StandardInput 2 2 2 11 4" xfId="28851" xr:uid="{308BBCCB-78DF-4A71-8C9C-611E6C5188C8}"/>
    <cellStyle name="StandardInput 2 2 2 11 5" xfId="33527" xr:uid="{D7DB6766-D769-474A-AD0F-1DCD45AE6858}"/>
    <cellStyle name="StandardInput 2 2 2 12" xfId="9552" xr:uid="{923E8B17-B5FA-45C0-8CBE-9FCA41417AAA}"/>
    <cellStyle name="StandardInput 2 2 2 12 2" xfId="18968" xr:uid="{5602875D-96A4-4BDB-B26E-E1FD0AA8FA2F}"/>
    <cellStyle name="StandardInput 2 2 2 12 3" xfId="27189" xr:uid="{E9538C83-6ABD-4268-A753-2A0ED7C253D6}"/>
    <cellStyle name="StandardInput 2 2 2 13" xfId="15271" xr:uid="{7271EB42-FDDB-4379-9591-4044B63441FC}"/>
    <cellStyle name="StandardInput 2 2 2 14" xfId="23968" xr:uid="{640B3E1A-AC29-4AF9-8BCE-21AD102FB6AB}"/>
    <cellStyle name="StandardInput 2 2 2 2" xfId="920" xr:uid="{9EA2AF5A-DD32-4AF5-B944-7D6C672CD008}"/>
    <cellStyle name="StandardInput 2 2 2 2 10" xfId="15283" xr:uid="{4E4A3277-9DA9-43B8-A6CF-12156153CD74}"/>
    <cellStyle name="StandardInput 2 2 2 2 10 2" xfId="18559" xr:uid="{363F52C3-90EA-484E-8FC1-21E36EBA3ECC}"/>
    <cellStyle name="StandardInput 2 2 2 2 10 2 2" xfId="26842" xr:uid="{2CC91662-F8F5-4A61-B182-7076801C3323}"/>
    <cellStyle name="StandardInput 2 2 2 2 10 2 3" xfId="31992" xr:uid="{2C980B1F-4155-4D17-A153-699703B7E15E}"/>
    <cellStyle name="StandardInput 2 2 2 2 10 2 4" xfId="36561" xr:uid="{CCF0196A-F82C-4573-8F0F-DD45D0652ADD}"/>
    <cellStyle name="StandardInput 2 2 2 2 10 3" xfId="23697" xr:uid="{46A4B491-4632-4FF6-9A11-4C3812A4F348}"/>
    <cellStyle name="StandardInput 2 2 2 2 10 4" xfId="28980" xr:uid="{30636038-144A-4623-B82D-282A78C443C7}"/>
    <cellStyle name="StandardInput 2 2 2 2 10 5" xfId="33656" xr:uid="{2BBFD1D6-077D-4F43-9855-4A466DAD31FF}"/>
    <cellStyle name="StandardInput 2 2 2 2 11" xfId="9621" xr:uid="{D9CEB239-E270-48B2-A2D1-8DFFD0349DD9}"/>
    <cellStyle name="StandardInput 2 2 2 2 11 2" xfId="19037" xr:uid="{B3035D1F-24BE-4C26-8EB2-F93A46858A44}"/>
    <cellStyle name="StandardInput 2 2 2 2 11 3" xfId="27669" xr:uid="{C1509D52-D749-4F1D-8AB6-94551FD91723}"/>
    <cellStyle name="StandardInput 2 2 2 2 12" xfId="8729" xr:uid="{8135CE99-8CD6-4419-8A01-93D91C19F9E6}"/>
    <cellStyle name="StandardInput 2 2 2 2 13" xfId="21422" xr:uid="{EBE151B5-2AF4-4B3C-BCA9-3879F1BF1AC4}"/>
    <cellStyle name="StandardInput 2 2 2 2 2" xfId="1052" xr:uid="{69635342-B7CB-4719-B9D5-760AB8747FAE}"/>
    <cellStyle name="StandardInput 2 2 2 2 2 10" xfId="9753" xr:uid="{C421219C-7F0B-4D51-B275-1A4C42880B5A}"/>
    <cellStyle name="StandardInput 2 2 2 2 2 10 2" xfId="19169" xr:uid="{75CBB431-BF2B-4054-889C-1BAFCBE7AB87}"/>
    <cellStyle name="StandardInput 2 2 2 2 2 10 3" xfId="8884" xr:uid="{B338F6F5-7309-49BB-A24A-4C0B1AB149F6}"/>
    <cellStyle name="StandardInput 2 2 2 2 2 11" xfId="8770" xr:uid="{B368D09A-2DFD-46DC-86E8-DA5810FBFC36}"/>
    <cellStyle name="StandardInput 2 2 2 2 2 12" xfId="22221" xr:uid="{D77636BE-A1CF-4FD9-ABB0-AED14C1C625D}"/>
    <cellStyle name="StandardInput 2 2 2 2 2 2" xfId="2216" xr:uid="{54CC2001-53CD-4923-8FFD-30BA117FBD27}"/>
    <cellStyle name="StandardInput 2 2 2 2 2 2 2" xfId="5126" xr:uid="{4F043360-5378-49E8-8A56-7BCE48684ACC}"/>
    <cellStyle name="StandardInput 2 2 2 2 2 2 2 2" xfId="16173" xr:uid="{CC8DBF0D-B89C-49D7-BB0A-45CB0A5C82E9}"/>
    <cellStyle name="StandardInput 2 2 2 2 2 2 2 3" xfId="24456" xr:uid="{7FF2F5A4-4FC2-404C-B49C-BB9E0748E025}"/>
    <cellStyle name="StandardInput 2 2 2 2 2 2 2 4" xfId="29606" xr:uid="{C505170A-FD16-4400-8EA3-BCC946AC681D}"/>
    <cellStyle name="StandardInput 2 2 2 2 2 2 2 5" xfId="34175" xr:uid="{6203156B-0318-463B-ACCB-A315685D9540}"/>
    <cellStyle name="StandardInput 2 2 2 2 2 2 3" xfId="10616" xr:uid="{A73D0BC8-68C4-46ED-996B-E56227082BE1}"/>
    <cellStyle name="StandardInput 2 2 2 2 2 2 4" xfId="19888" xr:uid="{39890CCB-D54F-471C-9775-8494C8201FAB}"/>
    <cellStyle name="StandardInput 2 2 2 2 2 2 5" xfId="23833" xr:uid="{4528E967-B7BB-43A0-9F0C-4798CE40D554}"/>
    <cellStyle name="StandardInput 2 2 2 2 2 2 6" xfId="27230" xr:uid="{555196FE-58D0-4FF4-A72B-6010B64ABA46}"/>
    <cellStyle name="StandardInput 2 2 2 2 2 3" xfId="2952" xr:uid="{24E5051E-A77C-4A7C-8A6B-E5149C371D03}"/>
    <cellStyle name="StandardInput 2 2 2 2 2 3 2" xfId="5854" xr:uid="{F008D698-EC63-41F8-92DC-7B144F6868AF}"/>
    <cellStyle name="StandardInput 2 2 2 2 2 3 2 2" xfId="16629" xr:uid="{D844FCE3-4245-4E39-AA3D-F268B611D9A2}"/>
    <cellStyle name="StandardInput 2 2 2 2 2 3 2 3" xfId="24912" xr:uid="{ECC7E902-0C24-468A-94A8-2358F3DD58C0}"/>
    <cellStyle name="StandardInput 2 2 2 2 2 3 2 4" xfId="30062" xr:uid="{08B254A9-EF16-47F9-925D-3C95FCEC4374}"/>
    <cellStyle name="StandardInput 2 2 2 2 2 3 2 5" xfId="34631" xr:uid="{47C48CB9-4857-4256-88A7-2B5A1C606BDF}"/>
    <cellStyle name="StandardInput 2 2 2 2 2 3 3" xfId="11149" xr:uid="{93FB4163-1813-4FD5-B09B-E0C61FF95DA5}"/>
    <cellStyle name="StandardInput 2 2 2 2 2 3 4" xfId="20394" xr:uid="{9CB58553-5A78-4336-B110-A06D8A6D33DF}"/>
    <cellStyle name="StandardInput 2 2 2 2 2 3 5" xfId="19262" xr:uid="{3091E3ED-6DE6-47EE-9AC8-3B5B619F4B76}"/>
    <cellStyle name="StandardInput 2 2 2 2 2 3 6" xfId="8262" xr:uid="{838133A2-34BE-4F27-8CAB-72A83A30F31D}"/>
    <cellStyle name="StandardInput 2 2 2 2 2 4" xfId="3412" xr:uid="{2D4698FB-B4B8-470D-BD20-6E10BE91A069}"/>
    <cellStyle name="StandardInput 2 2 2 2 2 4 2" xfId="6310" xr:uid="{1FE736B9-0D85-4250-A48F-D03C60AF815A}"/>
    <cellStyle name="StandardInput 2 2 2 2 2 4 2 2" xfId="16680" xr:uid="{83716371-5B0A-4C35-8954-960D4144C0A0}"/>
    <cellStyle name="StandardInput 2 2 2 2 2 4 2 3" xfId="24963" xr:uid="{89678534-F97C-42F3-963C-DCAAB0AFB0F7}"/>
    <cellStyle name="StandardInput 2 2 2 2 2 4 2 4" xfId="30113" xr:uid="{69F1AFF2-813A-48D3-84A2-13600A9B04DB}"/>
    <cellStyle name="StandardInput 2 2 2 2 2 4 2 5" xfId="34682" xr:uid="{22A5A120-4BAD-4994-8E57-0418A28BFED0}"/>
    <cellStyle name="StandardInput 2 2 2 2 2 4 3" xfId="11202" xr:uid="{BC208F22-A082-4E0F-B91E-34EBDAABE22D}"/>
    <cellStyle name="StandardInput 2 2 2 2 2 4 4" xfId="20448" xr:uid="{318A50A8-3B32-45D0-9F45-835EDB855173}"/>
    <cellStyle name="StandardInput 2 2 2 2 2 4 5" xfId="23872" xr:uid="{D1748381-530B-41A3-8CB9-3AA2113C6DC0}"/>
    <cellStyle name="StandardInput 2 2 2 2 2 4 6" xfId="20964" xr:uid="{B13D6EC3-4106-4200-88C2-DABAA307EA8C}"/>
    <cellStyle name="StandardInput 2 2 2 2 2 5" xfId="3697" xr:uid="{699A1D65-B867-4255-8B24-AE5B310E4740}"/>
    <cellStyle name="StandardInput 2 2 2 2 2 5 2" xfId="6594" xr:uid="{72E5A8C5-BC3F-4CCA-A2D3-0691C7A7E7FB}"/>
    <cellStyle name="StandardInput 2 2 2 2 2 5 2 2" xfId="17156" xr:uid="{14C9A84D-8F5B-48B3-B39B-6217358730FE}"/>
    <cellStyle name="StandardInput 2 2 2 2 2 5 2 3" xfId="25439" xr:uid="{20CE4A78-B151-44F9-9B6C-B98B86340BB1}"/>
    <cellStyle name="StandardInput 2 2 2 2 2 5 2 4" xfId="30589" xr:uid="{24B36911-E4E9-41B0-ADB9-2C0D287F5C70}"/>
    <cellStyle name="StandardInput 2 2 2 2 2 5 2 5" xfId="35158" xr:uid="{7B8C02DD-3C86-4D53-AB17-863C9B003F39}"/>
    <cellStyle name="StandardInput 2 2 2 2 2 5 3" xfId="12430" xr:uid="{32067639-714D-4A25-92BD-81285BA87A01}"/>
    <cellStyle name="StandardInput 2 2 2 2 2 5 4" xfId="21365" xr:uid="{8E6D0DAF-6D76-4924-8233-8B50009B26B2}"/>
    <cellStyle name="StandardInput 2 2 2 2 2 5 5" xfId="27152" xr:uid="{CB7591ED-4403-4CB7-886A-37F3B5683840}"/>
    <cellStyle name="StandardInput 2 2 2 2 2 5 6" xfId="32253" xr:uid="{974143E7-7BE9-47AE-A1D2-EFE335DE7098}"/>
    <cellStyle name="StandardInput 2 2 2 2 2 6" xfId="4463" xr:uid="{A18F4001-D034-49BB-AAF0-2D0D092C1538}"/>
    <cellStyle name="StandardInput 2 2 2 2 2 6 2" xfId="17232" xr:uid="{627F958D-A3CF-46A5-AFB7-C4E6CF969D07}"/>
    <cellStyle name="StandardInput 2 2 2 2 2 6 2 2" xfId="25515" xr:uid="{1CE1EB39-01D7-48E2-96CF-3C7EB1ABC037}"/>
    <cellStyle name="StandardInput 2 2 2 2 2 6 2 3" xfId="30665" xr:uid="{7B4ACB39-BC37-4C33-B7FF-EDC98197C8B9}"/>
    <cellStyle name="StandardInput 2 2 2 2 2 6 2 4" xfId="35234" xr:uid="{AA0B5F38-979B-44A1-A2FA-05AA2A196A1E}"/>
    <cellStyle name="StandardInput 2 2 2 2 2 6 3" xfId="13314" xr:uid="{E149EAB3-308C-43DF-A78A-9936E656BA39}"/>
    <cellStyle name="StandardInput 2 2 2 2 2 6 4" xfId="21936" xr:uid="{C8E2D18C-08EC-4A34-B336-0C4B2087B58E}"/>
    <cellStyle name="StandardInput 2 2 2 2 2 6 5" xfId="27459" xr:uid="{BB1D0A88-674D-4A06-842F-398313AAEA91}"/>
    <cellStyle name="StandardInput 2 2 2 2 2 6 6" xfId="32329" xr:uid="{A757ABE3-2595-4A2D-A138-02B50F0B3ECB}"/>
    <cellStyle name="StandardInput 2 2 2 2 2 7" xfId="7817" xr:uid="{505E7A90-620A-44F5-A5C4-B510E06F05E8}"/>
    <cellStyle name="StandardInput 2 2 2 2 2 7 2" xfId="17265" xr:uid="{53613FFB-966F-4AEF-8EF7-F325E11325B9}"/>
    <cellStyle name="StandardInput 2 2 2 2 2 7 2 2" xfId="25548" xr:uid="{AF2CF44F-045A-40A8-9D7A-E6892883F64A}"/>
    <cellStyle name="StandardInput 2 2 2 2 2 7 2 3" xfId="30698" xr:uid="{697A617E-A2F9-4983-A9C4-EE3FA36FBD8C}"/>
    <cellStyle name="StandardInput 2 2 2 2 2 7 2 4" xfId="35267" xr:uid="{5E77F815-B2F9-4643-9978-D5CF8BE87F41}"/>
    <cellStyle name="StandardInput 2 2 2 2 2 7 3" xfId="13376" xr:uid="{DC8D90B3-066F-45FC-A6E0-731AC7B1FB36}"/>
    <cellStyle name="StandardInput 2 2 2 2 2 7 4" xfId="21993" xr:uid="{3B78BAAB-1535-4277-B771-974F9C0888E5}"/>
    <cellStyle name="StandardInput 2 2 2 2 2 7 5" xfId="27501" xr:uid="{F1EA9A41-E566-4C78-BF56-171282F4F5C5}"/>
    <cellStyle name="StandardInput 2 2 2 2 2 7 6" xfId="32362" xr:uid="{321D10B3-D60E-4D41-9E07-CF3D6D1AC0AA}"/>
    <cellStyle name="StandardInput 2 2 2 2 2 8" xfId="8137" xr:uid="{BFC8B32B-B01E-47D9-8589-8775ACDEB3E8}"/>
    <cellStyle name="StandardInput 2 2 2 2 2 8 2" xfId="18425" xr:uid="{9E97FF93-F012-47D1-8EC9-3B7F51CF00D1}"/>
    <cellStyle name="StandardInput 2 2 2 2 2 8 2 2" xfId="26708" xr:uid="{3DFA0EC1-8F17-44A0-B8DC-34FDBAE6857A}"/>
    <cellStyle name="StandardInput 2 2 2 2 2 8 2 3" xfId="31858" xr:uid="{03009F19-41EC-46F0-8D1D-D7AA02A30435}"/>
    <cellStyle name="StandardInput 2 2 2 2 2 8 2 4" xfId="36427" xr:uid="{2ADF8DB2-53DD-4054-84FA-3B47950C9DCE}"/>
    <cellStyle name="StandardInput 2 2 2 2 2 8 3" xfId="23563" xr:uid="{18203CF4-5423-4119-8378-94A575E30FB5}"/>
    <cellStyle name="StandardInput 2 2 2 2 2 8 4" xfId="28846" xr:uid="{AD4BAC3D-1335-476F-87F8-A1ECE667483E}"/>
    <cellStyle name="StandardInput 2 2 2 2 2 8 5" xfId="33522" xr:uid="{BE35E812-437E-4AA1-8BFA-42A3A37026F2}"/>
    <cellStyle name="StandardInput 2 2 2 2 2 9" xfId="15324" xr:uid="{24BB0A84-375D-4B5D-AF0D-87E41225BA33}"/>
    <cellStyle name="StandardInput 2 2 2 2 2 9 2" xfId="18603" xr:uid="{267FA9B9-CA35-4263-8D12-2FE30DF3E342}"/>
    <cellStyle name="StandardInput 2 2 2 2 2 9 2 2" xfId="26886" xr:uid="{16A3EE34-8EB3-48B4-835F-463C6DEE0F49}"/>
    <cellStyle name="StandardInput 2 2 2 2 2 9 2 3" xfId="32036" xr:uid="{2E1FFA88-3432-42D6-9A1A-AEADF54B4871}"/>
    <cellStyle name="StandardInput 2 2 2 2 2 9 2 4" xfId="36605" xr:uid="{181EB046-B283-40D9-B255-8819FFEDA937}"/>
    <cellStyle name="StandardInput 2 2 2 2 2 9 3" xfId="23741" xr:uid="{B38E84F6-4EF7-45E9-8D2E-9D4D9819529F}"/>
    <cellStyle name="StandardInput 2 2 2 2 2 9 4" xfId="29024" xr:uid="{5ED7C56F-8122-43D7-B1E4-F3657828C638}"/>
    <cellStyle name="StandardInput 2 2 2 2 2 9 5" xfId="33700" xr:uid="{DE8DD34E-C7D3-4D24-8FC9-8798E7E24B63}"/>
    <cellStyle name="StandardInput 2 2 2 2 3" xfId="2093" xr:uid="{55B59089-5E32-48E6-B455-787D0B5E2CBA}"/>
    <cellStyle name="StandardInput 2 2 2 2 3 2" xfId="5003" xr:uid="{D4C8EEF3-1C3F-48D3-8A8B-94EC0FB2E165}"/>
    <cellStyle name="StandardInput 2 2 2 2 3 2 2" xfId="16041" xr:uid="{248FFA05-B4AE-421D-B484-0334C3921D86}"/>
    <cellStyle name="StandardInput 2 2 2 2 3 2 3" xfId="24324" xr:uid="{DAE31C9A-F72A-4357-8E7A-8DE34ACF7919}"/>
    <cellStyle name="StandardInput 2 2 2 2 3 2 4" xfId="29474" xr:uid="{375F5441-C359-4063-90E1-55D1533F9A75}"/>
    <cellStyle name="StandardInput 2 2 2 2 3 2 5" xfId="34043" xr:uid="{E33873FF-F59F-48C3-838E-6C8FBD08D8C1}"/>
    <cellStyle name="StandardInput 2 2 2 2 3 3" xfId="10484" xr:uid="{D0075011-CE6A-4AB1-97E0-3CD38D5B8688}"/>
    <cellStyle name="StandardInput 2 2 2 2 3 4" xfId="19756" xr:uid="{E9752A3C-4A65-42C6-89F9-D993D9D0FDBB}"/>
    <cellStyle name="StandardInput 2 2 2 2 3 5" xfId="9032" xr:uid="{9C1D9D46-7797-4ABC-AB40-A1069D35B97D}"/>
    <cellStyle name="StandardInput 2 2 2 2 3 6" xfId="22250" xr:uid="{EA7D8364-B247-4C90-AF8B-E69CE5ACE404}"/>
    <cellStyle name="StandardInput 2 2 2 2 4" xfId="2864" xr:uid="{46B3D7E2-B578-4D4D-9D62-97DDDB505A65}"/>
    <cellStyle name="StandardInput 2 2 2 2 4 2" xfId="5767" xr:uid="{6553E108-CB3E-4909-AEF9-4FA4D39E3BE5}"/>
    <cellStyle name="StandardInput 2 2 2 2 4 2 2" xfId="16497" xr:uid="{EE4C26CE-DBE1-43EF-8D02-AEBAD9B9738D}"/>
    <cellStyle name="StandardInput 2 2 2 2 4 2 3" xfId="24780" xr:uid="{3B286DFF-C5B5-4798-A8A0-FFE69AB319E1}"/>
    <cellStyle name="StandardInput 2 2 2 2 4 2 4" xfId="29930" xr:uid="{4F7CFB5D-4BAB-49D6-9D07-247044F70DC7}"/>
    <cellStyle name="StandardInput 2 2 2 2 4 2 5" xfId="34499" xr:uid="{A8F2FC2E-FBCB-473F-99A0-ECE66F39BFA1}"/>
    <cellStyle name="StandardInput 2 2 2 2 4 3" xfId="11017" xr:uid="{E3E2018F-4031-4AA1-BB37-35F75B564171}"/>
    <cellStyle name="StandardInput 2 2 2 2 4 4" xfId="20262" xr:uid="{2AB99771-FBB2-4FF7-8A13-FE6E139FDCC7}"/>
    <cellStyle name="StandardInput 2 2 2 2 4 5" xfId="8364" xr:uid="{10A01069-B727-4244-859A-0EA86A4F61F9}"/>
    <cellStyle name="StandardInput 2 2 2 2 4 6" xfId="27313" xr:uid="{7471E9E0-67A3-4DE7-BC85-26FCC38D88F1}"/>
    <cellStyle name="StandardInput 2 2 2 2 5" xfId="3280" xr:uid="{D1466F4E-929C-4809-A991-A6454FBF346E}"/>
    <cellStyle name="StandardInput 2 2 2 2 5 2" xfId="6178" xr:uid="{A82628C7-C777-4572-9C1E-41ED43CB2725}"/>
    <cellStyle name="StandardInput 2 2 2 2 5 2 2" xfId="16736" xr:uid="{89EF300B-DD85-43D7-A1FF-FC0A1CD81DE4}"/>
    <cellStyle name="StandardInput 2 2 2 2 5 2 3" xfId="25019" xr:uid="{6F248F72-3B7B-49FB-9EBE-22FAF521F1FE}"/>
    <cellStyle name="StandardInput 2 2 2 2 5 2 4" xfId="30169" xr:uid="{AED86CF6-E01A-4A1F-98BC-6BC6278ADBDF}"/>
    <cellStyle name="StandardInput 2 2 2 2 5 2 5" xfId="34738" xr:uid="{175EAFEE-5ABD-4CCF-9111-37BD896149D9}"/>
    <cellStyle name="StandardInput 2 2 2 2 5 3" xfId="11259" xr:uid="{3FC06485-0C08-4B1F-BC93-A61ABC75FF85}"/>
    <cellStyle name="StandardInput 2 2 2 2 5 4" xfId="20505" xr:uid="{9D9B2687-E6E0-4C9F-AD6C-A9909F40273C}"/>
    <cellStyle name="StandardInput 2 2 2 2 5 5" xfId="18796" xr:uid="{796E1439-25FE-4ED3-A227-CB9ABE9AEA8E}"/>
    <cellStyle name="StandardInput 2 2 2 2 5 6" xfId="21080" xr:uid="{810A04A9-BA89-4256-B134-A2977FB249D3}"/>
    <cellStyle name="StandardInput 2 2 2 2 6" xfId="3565" xr:uid="{FFF5656F-3843-4B26-9B9D-9BE0DECC9AC3}"/>
    <cellStyle name="StandardInput 2 2 2 2 6 2" xfId="6462" xr:uid="{4B903E79-1489-437D-AD08-74AD8F57A729}"/>
    <cellStyle name="StandardInput 2 2 2 2 6 2 2" xfId="17024" xr:uid="{9109B3EA-C936-49DB-8C84-D029C3EF898D}"/>
    <cellStyle name="StandardInput 2 2 2 2 6 2 3" xfId="25307" xr:uid="{E7268114-5E43-4FA2-847D-F3E7B520689F}"/>
    <cellStyle name="StandardInput 2 2 2 2 6 2 4" xfId="30457" xr:uid="{4E34A36D-2C87-44DE-84AB-F12A9D4346A2}"/>
    <cellStyle name="StandardInput 2 2 2 2 6 2 5" xfId="35026" xr:uid="{CB961555-3AF7-4DD3-92AA-7106EB9997DC}"/>
    <cellStyle name="StandardInput 2 2 2 2 6 3" xfId="12298" xr:uid="{8A32C2EF-E6CC-470E-BFD6-143FCA8A2228}"/>
    <cellStyle name="StandardInput 2 2 2 2 6 4" xfId="21233" xr:uid="{32E33BF5-3B2D-4467-9C9A-70E2A9932151}"/>
    <cellStyle name="StandardInput 2 2 2 2 6 5" xfId="27020" xr:uid="{446DE64A-6A30-452A-B9EE-90539D682695}"/>
    <cellStyle name="StandardInput 2 2 2 2 6 6" xfId="32121" xr:uid="{0A2DE6BB-76FE-4A0F-B28C-20329BA7B84A}"/>
    <cellStyle name="StandardInput 2 2 2 2 7" xfId="4331" xr:uid="{F22575E4-0F97-4943-874D-78E63D836047}"/>
    <cellStyle name="StandardInput 2 2 2 2 7 2" xfId="17918" xr:uid="{30C47613-A82B-4D1D-BFD3-22DF5A540155}"/>
    <cellStyle name="StandardInput 2 2 2 2 7 2 2" xfId="26201" xr:uid="{3094C16D-77B3-4BC5-87C2-18EC89F73F9A}"/>
    <cellStyle name="StandardInput 2 2 2 2 7 2 3" xfId="31351" xr:uid="{D8E46880-4A63-4E50-A687-59F91ADF5965}"/>
    <cellStyle name="StandardInput 2 2 2 2 7 2 4" xfId="35920" xr:uid="{9FB040BA-E72C-48B6-AD83-7A0FC308437E}"/>
    <cellStyle name="StandardInput 2 2 2 2 7 3" xfId="14295" xr:uid="{58F20A9D-8DD1-4030-99B4-9ED3EB7999A0}"/>
    <cellStyle name="StandardInput 2 2 2 2 7 4" xfId="22823" xr:uid="{AE4DC20C-94E7-411E-A29B-126F4BEAFE92}"/>
    <cellStyle name="StandardInput 2 2 2 2 7 5" xfId="28234" xr:uid="{0110CF66-21B5-4CF9-B3AC-4FE5B5420B6B}"/>
    <cellStyle name="StandardInput 2 2 2 2 7 6" xfId="33015" xr:uid="{FE59BDA5-D6A0-4320-966E-8833DB8520C0}"/>
    <cellStyle name="StandardInput 2 2 2 2 8" xfId="6901" xr:uid="{CE796E80-D3D1-4B09-A9AD-059175416A82}"/>
    <cellStyle name="StandardInput 2 2 2 2 8 2" xfId="17254" xr:uid="{D023CE23-34CC-4CE8-AC3C-8678B3CEC4AD}"/>
    <cellStyle name="StandardInput 2 2 2 2 8 2 2" xfId="25537" xr:uid="{E28E4197-D8B1-43EC-ADBF-C8BD7966A819}"/>
    <cellStyle name="StandardInput 2 2 2 2 8 2 3" xfId="30687" xr:uid="{5CF19B66-371D-4BC5-81FB-CBF1B2FE7325}"/>
    <cellStyle name="StandardInput 2 2 2 2 8 2 4" xfId="35256" xr:uid="{B067E3B8-3D06-4F3C-A988-7BBF4697EAA6}"/>
    <cellStyle name="StandardInput 2 2 2 2 8 3" xfId="13353" xr:uid="{8C6912B8-9440-48D3-A850-8E3659D3799A}"/>
    <cellStyle name="StandardInput 2 2 2 2 8 4" xfId="21972" xr:uid="{6EB54D3B-D8BF-4A87-A641-3586BCCA1688}"/>
    <cellStyle name="StandardInput 2 2 2 2 8 5" xfId="27490" xr:uid="{66FBA2AB-9059-4A9D-BBE9-5458D7820B63}"/>
    <cellStyle name="StandardInput 2 2 2 2 8 6" xfId="32351" xr:uid="{453F9D1F-5A01-4EF3-B1D6-B9D6C37187BA}"/>
    <cellStyle name="StandardInput 2 2 2 2 9" xfId="8005" xr:uid="{F152BD69-5A3D-45AF-81D9-62527CFE0AC9}"/>
    <cellStyle name="StandardInput 2 2 2 2 9 2" xfId="18293" xr:uid="{DD78C93A-8ECC-4D02-BA43-EAF098FBFAD1}"/>
    <cellStyle name="StandardInput 2 2 2 2 9 2 2" xfId="26576" xr:uid="{0AFBA017-EE14-4D6E-B242-738478861111}"/>
    <cellStyle name="StandardInput 2 2 2 2 9 2 3" xfId="31726" xr:uid="{FF7C85ED-9914-4E2C-9286-A5B8726B6BCD}"/>
    <cellStyle name="StandardInput 2 2 2 2 9 2 4" xfId="36295" xr:uid="{145ECEA1-29E6-43F2-A3FD-8F6413CB76A1}"/>
    <cellStyle name="StandardInput 2 2 2 2 9 3" xfId="23431" xr:uid="{5ADA0AAD-7B96-451B-9397-7B86ED6D00E5}"/>
    <cellStyle name="StandardInput 2 2 2 2 9 4" xfId="28714" xr:uid="{AFE0E3B8-6BAF-4FF1-9D8C-A9E0B953D661}"/>
    <cellStyle name="StandardInput 2 2 2 2 9 5" xfId="33390" xr:uid="{1AE883F6-C29B-43C6-A30A-CA66CC28C6F1}"/>
    <cellStyle name="StandardInput 2 2 2 3" xfId="988" xr:uid="{60F15844-791F-4A08-B7D6-400D113FDE0D}"/>
    <cellStyle name="StandardInput 2 2 2 3 10" xfId="9689" xr:uid="{16852FDC-6CEF-4CCB-84C3-A9992AFFB87D}"/>
    <cellStyle name="StandardInput 2 2 2 3 10 2" xfId="19105" xr:uid="{39837A34-3614-461E-A92B-8B3674AAA773}"/>
    <cellStyle name="StandardInput 2 2 2 3 10 3" xfId="15171" xr:uid="{DC7E04AC-D332-4C31-A2DA-61D200E49D75}"/>
    <cellStyle name="StandardInput 2 2 2 3 11" xfId="8152" xr:uid="{374B6247-543C-4A1D-9F34-CA924DDF40AA}"/>
    <cellStyle name="StandardInput 2 2 2 3 12" xfId="19443" xr:uid="{F140789E-78BF-498C-96AF-6DC5B9D70C04}"/>
    <cellStyle name="StandardInput 2 2 2 3 2" xfId="2156" xr:uid="{305EF4B7-544B-4192-BB92-BC02083D3C1E}"/>
    <cellStyle name="StandardInput 2 2 2 3 2 2" xfId="5066" xr:uid="{9249B621-166A-4460-A840-B7169034C5CD}"/>
    <cellStyle name="StandardInput 2 2 2 3 2 2 2" xfId="16109" xr:uid="{96F3FBCF-1D18-4E59-9CB0-26035B8882C7}"/>
    <cellStyle name="StandardInput 2 2 2 3 2 2 3" xfId="24392" xr:uid="{1D569015-7B30-4F85-8BB1-399ECB3F4855}"/>
    <cellStyle name="StandardInput 2 2 2 3 2 2 4" xfId="29542" xr:uid="{F450AE23-D39D-4785-838C-FCC5496909EC}"/>
    <cellStyle name="StandardInput 2 2 2 3 2 2 5" xfId="34111" xr:uid="{E9DB1B86-7FEF-460A-BF3B-81DF7FCDED43}"/>
    <cellStyle name="StandardInput 2 2 2 3 2 3" xfId="10552" xr:uid="{8D46BFF9-1AA4-4FF3-806B-5A46EB4F4C9B}"/>
    <cellStyle name="StandardInput 2 2 2 3 2 4" xfId="19824" xr:uid="{061927A6-652F-4D96-8E32-18DA33EC8212}"/>
    <cellStyle name="StandardInput 2 2 2 3 2 5" xfId="19572" xr:uid="{50A1EA61-1A00-4E3A-9A7F-C31A9F08A243}"/>
    <cellStyle name="StandardInput 2 2 2 3 2 6" xfId="8693" xr:uid="{3C15D0CC-698B-45A7-8723-37CDC08A3BF8}"/>
    <cellStyle name="StandardInput 2 2 2 3 3" xfId="2980" xr:uid="{EE903BFC-B787-4741-A0DB-F21F25E5CC4F}"/>
    <cellStyle name="StandardInput 2 2 2 3 3 2" xfId="5882" xr:uid="{B07A7079-3877-4F4A-AA14-7B5DC493613E}"/>
    <cellStyle name="StandardInput 2 2 2 3 3 2 2" xfId="16565" xr:uid="{1E7E7A8F-AB7E-410B-95BD-0D18FB5D3170}"/>
    <cellStyle name="StandardInput 2 2 2 3 3 2 3" xfId="24848" xr:uid="{8F713EA1-7A73-474E-8C0B-474DFD948B63}"/>
    <cellStyle name="StandardInput 2 2 2 3 3 2 4" xfId="29998" xr:uid="{02602948-4F40-4D12-955D-E7BEBADC2900}"/>
    <cellStyle name="StandardInput 2 2 2 3 3 2 5" xfId="34567" xr:uid="{8965175E-1DF3-42B4-AE6C-4478B99234F3}"/>
    <cellStyle name="StandardInput 2 2 2 3 3 3" xfId="11085" xr:uid="{E00D0774-1DB9-477B-9188-1E81D681BDA3}"/>
    <cellStyle name="StandardInput 2 2 2 3 3 4" xfId="20330" xr:uid="{2CACA599-7FAC-4192-92CC-747B9C0830A3}"/>
    <cellStyle name="StandardInput 2 2 2 3 3 5" xfId="14472" xr:uid="{E24E016B-1558-469D-A501-772C1BA3F65E}"/>
    <cellStyle name="StandardInput 2 2 2 3 3 6" xfId="8835" xr:uid="{3948C086-E38F-4E48-B06F-CFF4DC02A3A9}"/>
    <cellStyle name="StandardInput 2 2 2 3 4" xfId="3348" xr:uid="{CED8D8CB-CC2F-46BF-877A-29803900B48A}"/>
    <cellStyle name="StandardInput 2 2 2 3 4 2" xfId="6246" xr:uid="{9B1AC649-9D99-4774-94F4-C1174BB890AB}"/>
    <cellStyle name="StandardInput 2 2 2 3 4 2 2" xfId="16632" xr:uid="{F0543098-B472-4B77-ACE1-F768E8275AD4}"/>
    <cellStyle name="StandardInput 2 2 2 3 4 2 3" xfId="24915" xr:uid="{AFDD21F2-DA18-4B46-A54F-95FD2A0EAB86}"/>
    <cellStyle name="StandardInput 2 2 2 3 4 2 4" xfId="30065" xr:uid="{85BF05E9-9483-440B-B8F1-A4FFDD9E1327}"/>
    <cellStyle name="StandardInput 2 2 2 3 4 2 5" xfId="34634" xr:uid="{AEBF87B8-F221-45B5-92B5-4C09BC185E7F}"/>
    <cellStyle name="StandardInput 2 2 2 3 4 3" xfId="11152" xr:uid="{D62821F8-1C78-4457-8EAB-E919D7915CFB}"/>
    <cellStyle name="StandardInput 2 2 2 3 4 4" xfId="20397" xr:uid="{CE9DEB8D-C254-4067-A672-A9235CA20D3E}"/>
    <cellStyle name="StandardInput 2 2 2 3 4 5" xfId="22209" xr:uid="{21121D1E-622C-43E5-9632-7F0CCD4518D0}"/>
    <cellStyle name="StandardInput 2 2 2 3 4 6" xfId="27951" xr:uid="{768BE686-CE32-40B3-9D28-F5E4DD76AE14}"/>
    <cellStyle name="StandardInput 2 2 2 3 5" xfId="3633" xr:uid="{6357A748-7408-4CC3-9F4E-A35CBE150E26}"/>
    <cellStyle name="StandardInput 2 2 2 3 5 2" xfId="6530" xr:uid="{50B0D4D2-2BE7-4EE0-8B40-2E250F5B5E1C}"/>
    <cellStyle name="StandardInput 2 2 2 3 5 2 2" xfId="17092" xr:uid="{1C171DF8-1984-4346-9FE7-59021A985071}"/>
    <cellStyle name="StandardInput 2 2 2 3 5 2 3" xfId="25375" xr:uid="{C019ACAD-A988-4F7E-9C8C-F6B070CC440E}"/>
    <cellStyle name="StandardInput 2 2 2 3 5 2 4" xfId="30525" xr:uid="{EFD907CC-58E1-40ED-A00D-E6610A5D4E71}"/>
    <cellStyle name="StandardInput 2 2 2 3 5 2 5" xfId="35094" xr:uid="{F4A1338E-063B-4D11-98D4-5C4CF90F9D62}"/>
    <cellStyle name="StandardInput 2 2 2 3 5 3" xfId="12366" xr:uid="{8170652B-CB5A-4A9D-8BB5-39426D854E2F}"/>
    <cellStyle name="StandardInput 2 2 2 3 5 4" xfId="21301" xr:uid="{5B28A448-8F96-4FF4-9307-30B02723FD4D}"/>
    <cellStyle name="StandardInput 2 2 2 3 5 5" xfId="27088" xr:uid="{E081CFEF-DB6A-406F-BBED-813763CECD49}"/>
    <cellStyle name="StandardInput 2 2 2 3 5 6" xfId="32189" xr:uid="{BDADB9C7-D7DF-4A40-A7AC-3C64F7D127D7}"/>
    <cellStyle name="StandardInput 2 2 2 3 6" xfId="4399" xr:uid="{78093E1A-19B1-4A22-B6FB-37B95846D566}"/>
    <cellStyle name="StandardInput 2 2 2 3 6 2" xfId="17306" xr:uid="{3F2595F5-2572-4003-96DE-E9EA4C684E84}"/>
    <cellStyle name="StandardInput 2 2 2 3 6 2 2" xfId="25589" xr:uid="{7C16EF26-0CD4-43B2-83C8-DCCD93564DC9}"/>
    <cellStyle name="StandardInput 2 2 2 3 6 2 3" xfId="30739" xr:uid="{4DCEF230-3322-4DC4-B08C-7D78ABAED567}"/>
    <cellStyle name="StandardInput 2 2 2 3 6 2 4" xfId="35308" xr:uid="{AE1D5217-B741-48DA-B871-1B68560FA419}"/>
    <cellStyle name="StandardInput 2 2 2 3 6 3" xfId="13415" xr:uid="{34C882C2-E354-4694-882F-B3407127FF7A}"/>
    <cellStyle name="StandardInput 2 2 2 3 6 4" xfId="22035" xr:uid="{48CD1757-F5C6-4F3A-981A-A29F6A2EF4AC}"/>
    <cellStyle name="StandardInput 2 2 2 3 6 5" xfId="27542" xr:uid="{1088AEFB-49AA-4FF1-8616-A4887203B398}"/>
    <cellStyle name="StandardInput 2 2 2 3 6 6" xfId="32403" xr:uid="{E4D48380-B4C7-48FA-BE30-71B7B8483CE6}"/>
    <cellStyle name="StandardInput 2 2 2 3 7" xfId="7262" xr:uid="{009286E1-C665-4C7B-B2CE-F152ABB1BCD2}"/>
    <cellStyle name="StandardInput 2 2 2 3 7 2" xfId="17975" xr:uid="{64BE8F1B-01A6-4814-A72B-5CD958668057}"/>
    <cellStyle name="StandardInput 2 2 2 3 7 2 2" xfId="26258" xr:uid="{6E16AF10-B75B-4923-AE0A-CB6A5056F546}"/>
    <cellStyle name="StandardInput 2 2 2 3 7 2 3" xfId="31408" xr:uid="{2480B8B6-3309-441E-A8A4-0C5F5692BB5B}"/>
    <cellStyle name="StandardInput 2 2 2 3 7 2 4" xfId="35977" xr:uid="{DCDFCEEF-5CCF-474B-9D61-DAA323E819AC}"/>
    <cellStyle name="StandardInput 2 2 2 3 7 3" xfId="14353" xr:uid="{894C251A-6389-43A6-B4EC-4A77561598D3}"/>
    <cellStyle name="StandardInput 2 2 2 3 7 4" xfId="22881" xr:uid="{562DAF59-EDCE-45A8-8D61-C12124672543}"/>
    <cellStyle name="StandardInput 2 2 2 3 7 5" xfId="28291" xr:uid="{6CC04990-1FA5-416F-A952-D496B3F1D5F9}"/>
    <cellStyle name="StandardInput 2 2 2 3 7 6" xfId="33072" xr:uid="{84AAC1AF-E8CC-40C8-A6B9-EBBE0E86838E}"/>
    <cellStyle name="StandardInput 2 2 2 3 8" xfId="8073" xr:uid="{92A7B67D-08C2-4D9F-9CCE-BE06D70F0BAC}"/>
    <cellStyle name="StandardInput 2 2 2 3 8 2" xfId="18361" xr:uid="{E0C5FD35-86A5-48CF-93F2-CAC97605616E}"/>
    <cellStyle name="StandardInput 2 2 2 3 8 2 2" xfId="26644" xr:uid="{EFA55ED6-0109-4B01-843F-5EBFE3B30094}"/>
    <cellStyle name="StandardInput 2 2 2 3 8 2 3" xfId="31794" xr:uid="{97932CF2-FFBE-4DBB-B03B-A679070D6E01}"/>
    <cellStyle name="StandardInput 2 2 2 3 8 2 4" xfId="36363" xr:uid="{C863D7FE-1A54-4924-9BD2-50B261090FC2}"/>
    <cellStyle name="StandardInput 2 2 2 3 8 3" xfId="23499" xr:uid="{4A2919A3-7FF9-44BB-9226-DD02DF68686E}"/>
    <cellStyle name="StandardInput 2 2 2 3 8 4" xfId="28782" xr:uid="{4123A223-D4DD-4E15-AA4B-3FA1F940601C}"/>
    <cellStyle name="StandardInput 2 2 2 3 8 5" xfId="33458" xr:uid="{24164B16-F479-47EC-9753-D8247D3F48D3}"/>
    <cellStyle name="StandardInput 2 2 2 3 9" xfId="15211" xr:uid="{EF161D63-6212-41B2-A969-5DC12217AB00}"/>
    <cellStyle name="StandardInput 2 2 2 3 9 2" xfId="18479" xr:uid="{51D64A94-B400-4532-BDBA-5B53B57AE21C}"/>
    <cellStyle name="StandardInput 2 2 2 3 9 2 2" xfId="26762" xr:uid="{F448EF96-BA5A-45F4-88DB-0ECD891D1BFF}"/>
    <cellStyle name="StandardInput 2 2 2 3 9 2 3" xfId="31912" xr:uid="{7415151D-48E3-425D-A7A4-76B6B6B06E68}"/>
    <cellStyle name="StandardInput 2 2 2 3 9 2 4" xfId="36481" xr:uid="{BE292072-9746-42DF-9661-95276594EBDC}"/>
    <cellStyle name="StandardInput 2 2 2 3 9 3" xfId="23617" xr:uid="{2A0AAA2C-721C-4E97-9493-B9DAFDCCA750}"/>
    <cellStyle name="StandardInput 2 2 2 3 9 4" xfId="28900" xr:uid="{D64FDE34-9713-494D-BBBA-78A8FEF650FE}"/>
    <cellStyle name="StandardInput 2 2 2 3 9 5" xfId="33576" xr:uid="{3FCB5415-503D-4101-B013-4174FEB19562}"/>
    <cellStyle name="StandardInput 2 2 2 4" xfId="2028" xr:uid="{7D317C32-F8C5-47F2-B62B-2A573CF1D320}"/>
    <cellStyle name="StandardInput 2 2 2 4 2" xfId="4938" xr:uid="{9D554FCC-23EC-43EF-8DCA-AAD276C17909}"/>
    <cellStyle name="StandardInput 2 2 2 4 2 2" xfId="15971" xr:uid="{00B60F2E-33B0-47A6-B71E-640B464090FE}"/>
    <cellStyle name="StandardInput 2 2 2 4 2 3" xfId="24254" xr:uid="{CD4048B1-E88B-462F-9465-5027D780F326}"/>
    <cellStyle name="StandardInput 2 2 2 4 2 4" xfId="29404" xr:uid="{4D26C044-C39F-48CA-9584-1F135ECB0F2C}"/>
    <cellStyle name="StandardInput 2 2 2 4 2 5" xfId="33973" xr:uid="{C8579BE5-3527-4B7A-8054-AB590FADADC9}"/>
    <cellStyle name="StandardInput 2 2 2 4 3" xfId="10414" xr:uid="{E2FD4D55-1402-4510-AD67-1221E4AD9556}"/>
    <cellStyle name="StandardInput 2 2 2 4 4" xfId="19686" xr:uid="{CDB5C622-EB54-42AE-8AC3-D0A3C3636041}"/>
    <cellStyle name="StandardInput 2 2 2 4 5" xfId="8887" xr:uid="{96E6DAF8-3D60-4CFC-8F8C-EA810C9E5DA7}"/>
    <cellStyle name="StandardInput 2 2 2 4 6" xfId="28494" xr:uid="{69412E21-A539-4730-A680-68D004523AAC}"/>
    <cellStyle name="StandardInput 2 2 2 5" xfId="2986" xr:uid="{81E66F83-583B-425A-B0D0-007166289A4A}"/>
    <cellStyle name="StandardInput 2 2 2 5 2" xfId="5888" xr:uid="{B512D9DB-6339-4145-8FBD-454B28A8E246}"/>
    <cellStyle name="StandardInput 2 2 2 5 2 2" xfId="16425" xr:uid="{B8E6BA9C-A43C-4DD7-BF3F-CF70DB80A9D0}"/>
    <cellStyle name="StandardInput 2 2 2 5 2 3" xfId="24708" xr:uid="{11C02043-74B3-41F7-B902-B25DF3C778BB}"/>
    <cellStyle name="StandardInput 2 2 2 5 2 4" xfId="29858" xr:uid="{D8FB1D82-420E-46EA-B285-3077591755CD}"/>
    <cellStyle name="StandardInput 2 2 2 5 2 5" xfId="34427" xr:uid="{E3D459F6-D88C-4A8D-A5FF-CBCBC6CD8A52}"/>
    <cellStyle name="StandardInput 2 2 2 5 3" xfId="10945" xr:uid="{65D4F1F2-9369-41D7-86F5-71E5A2401030}"/>
    <cellStyle name="StandardInput 2 2 2 5 4" xfId="20190" xr:uid="{0B74FBD4-F520-4F30-B73E-23CBA8A90ED0}"/>
    <cellStyle name="StandardInput 2 2 2 5 5" xfId="21553" xr:uid="{8A22FF77-AD3C-4F91-A8DA-ED807A73C791}"/>
    <cellStyle name="StandardInput 2 2 2 5 6" xfId="19545" xr:uid="{8F2C034A-2623-4329-8936-5FFD629C25EA}"/>
    <cellStyle name="StandardInput 2 2 2 6" xfId="3211" xr:uid="{94E0C997-842F-409F-8B53-3428FAA9D5C0}"/>
    <cellStyle name="StandardInput 2 2 2 6 2" xfId="6109" xr:uid="{6B498A98-7008-4594-8BA2-488DB7F6E994}"/>
    <cellStyle name="StandardInput 2 2 2 6 2 2" xfId="16650" xr:uid="{E5774BB7-6E8B-4C4A-845D-13E24155410A}"/>
    <cellStyle name="StandardInput 2 2 2 6 2 3" xfId="24933" xr:uid="{3231C0AC-DD1F-4189-BE52-51D06BD74487}"/>
    <cellStyle name="StandardInput 2 2 2 6 2 4" xfId="30083" xr:uid="{1C286E97-4839-48F9-99FC-42320FB6CECD}"/>
    <cellStyle name="StandardInput 2 2 2 6 2 5" xfId="34652" xr:uid="{2B1D91AC-2D08-4711-BFF8-D01A70AF7709}"/>
    <cellStyle name="StandardInput 2 2 2 6 3" xfId="11170" xr:uid="{38A58949-1FA9-4168-9328-74F25D674D80}"/>
    <cellStyle name="StandardInput 2 2 2 6 4" xfId="20415" xr:uid="{DBDCB8EF-DC7A-48C8-9D6A-AF687EEF70B1}"/>
    <cellStyle name="StandardInput 2 2 2 6 5" xfId="23898" xr:uid="{9A006FF0-9AFB-4092-8DDB-EAE403BA3C49}"/>
    <cellStyle name="StandardInput 2 2 2 6 6" xfId="20945" xr:uid="{17F778F0-1A0D-4CA0-87EF-9428722FF260}"/>
    <cellStyle name="StandardInput 2 2 2 7" xfId="3496" xr:uid="{449CEED7-F54A-4A71-86CE-2961FF11ADC8}"/>
    <cellStyle name="StandardInput 2 2 2 7 2" xfId="6393" xr:uid="{60692377-ECC7-402C-A0A4-F12033E67286}"/>
    <cellStyle name="StandardInput 2 2 2 7 2 2" xfId="16955" xr:uid="{13D0C80F-E519-4726-B8E6-291DD0FD2F44}"/>
    <cellStyle name="StandardInput 2 2 2 7 2 3" xfId="25238" xr:uid="{93CA8101-05DF-4725-9AEA-D1A6AD3C8A73}"/>
    <cellStyle name="StandardInput 2 2 2 7 2 4" xfId="30388" xr:uid="{919A1D4E-830A-482F-BFE6-62B31970ABEC}"/>
    <cellStyle name="StandardInput 2 2 2 7 2 5" xfId="34957" xr:uid="{1AAEC41E-B815-40F9-B697-26239C831225}"/>
    <cellStyle name="StandardInput 2 2 2 7 3" xfId="12229" xr:uid="{04A7B0A7-9F16-49C2-AF78-ADDE84ABB400}"/>
    <cellStyle name="StandardInput 2 2 2 7 4" xfId="21164" xr:uid="{B5D544E3-40C0-4FAA-8DAB-DAC92DB5C280}"/>
    <cellStyle name="StandardInput 2 2 2 7 5" xfId="26951" xr:uid="{D959D770-9CB1-4E5A-A23B-5C99700B67A1}"/>
    <cellStyle name="StandardInput 2 2 2 7 6" xfId="32052" xr:uid="{AB9AAA5C-89EE-4F19-BC51-900BC57B695E}"/>
    <cellStyle name="StandardInput 2 2 2 8" xfId="4262" xr:uid="{601F02D4-05C7-4D50-807C-645AC8723F94}"/>
    <cellStyle name="StandardInput 2 2 2 8 2" xfId="17326" xr:uid="{0C3CF21C-A360-4DBE-835D-4269A35DCA26}"/>
    <cellStyle name="StandardInput 2 2 2 8 2 2" xfId="25609" xr:uid="{D971EB4B-A9E6-4F7D-8797-7ED1B5A08DC7}"/>
    <cellStyle name="StandardInput 2 2 2 8 2 3" xfId="30759" xr:uid="{9AAC075F-C73A-41A7-961E-E153297594E0}"/>
    <cellStyle name="StandardInput 2 2 2 8 2 4" xfId="35328" xr:uid="{49DC85EB-7F41-48AD-A72C-9BFE0B52C33D}"/>
    <cellStyle name="StandardInput 2 2 2 8 3" xfId="13438" xr:uid="{363B5C5C-FB0E-4AA6-BD99-161E0F350C32}"/>
    <cellStyle name="StandardInput 2 2 2 8 4" xfId="22058" xr:uid="{347E46F5-7113-4D29-A188-D7A31DE28B23}"/>
    <cellStyle name="StandardInput 2 2 2 8 5" xfId="27563" xr:uid="{9A495E23-00E3-4AFC-9C8C-E14953D2FB30}"/>
    <cellStyle name="StandardInput 2 2 2 8 6" xfId="32423" xr:uid="{CA26D741-139C-4359-A7B7-1231C76F55CE}"/>
    <cellStyle name="StandardInput 2 2 2 9" xfId="7842" xr:uid="{5F0818E7-EF97-4D5E-B6C8-E80221F12CF0}"/>
    <cellStyle name="StandardInput 2 2 2 9 2" xfId="17842" xr:uid="{265E7D27-B9FD-4965-8F11-6A3693BD92B9}"/>
    <cellStyle name="StandardInput 2 2 2 9 2 2" xfId="26125" xr:uid="{E1CFD580-C298-439C-8B87-AFB6EDE0024C}"/>
    <cellStyle name="StandardInput 2 2 2 9 2 3" xfId="31275" xr:uid="{D1ED7E26-21E3-4538-B097-D65AE6E96599}"/>
    <cellStyle name="StandardInput 2 2 2 9 2 4" xfId="35844" xr:uid="{B0A70BB4-38AD-4170-9CE1-D777E6F30B3E}"/>
    <cellStyle name="StandardInput 2 2 2 9 3" xfId="14219" xr:uid="{88A97D6C-3CD0-4E36-9ABB-ADE71922E6BE}"/>
    <cellStyle name="StandardInput 2 2 2 9 4" xfId="22747" xr:uid="{35471EA4-1561-4EAE-94D2-CE91AE145A85}"/>
    <cellStyle name="StandardInput 2 2 2 9 5" xfId="28158" xr:uid="{C37A814B-1E74-481A-8166-88DFA9335152}"/>
    <cellStyle name="StandardInput 2 2 2 9 6" xfId="32939" xr:uid="{C295B07A-5D76-4DE1-9928-2B65DB2AB9C5}"/>
    <cellStyle name="StandardInput 2 2 3" xfId="869" xr:uid="{5705A6B5-A4D4-4D89-BD1D-95453F076FEA}"/>
    <cellStyle name="StandardInput 2 2 4" xfId="4170" xr:uid="{71A6F2D7-79CB-4C3A-A8A8-E416C67686A5}"/>
    <cellStyle name="StandardInput 2 3" xfId="799" xr:uid="{D2E333F7-2CBD-461D-9424-88FC0B61ED75}"/>
    <cellStyle name="StandardInput 3" xfId="717" xr:uid="{7977EF8C-1283-467F-8133-7E5827E7E9C4}"/>
    <cellStyle name="StandardInput 3 2" xfId="828" xr:uid="{5B55C48F-EBBC-4B6B-8419-E87A82108A9D}"/>
    <cellStyle name="StandardInput 3 2 10" xfId="7919" xr:uid="{DA0AF540-7B7B-41DB-A380-07C604BDF88F}"/>
    <cellStyle name="StandardInput 3 2 10 2" xfId="18208" xr:uid="{2A74DA02-5FD3-4D26-B725-06C969F73098}"/>
    <cellStyle name="StandardInput 3 2 10 2 2" xfId="26491" xr:uid="{A6CE3051-8F75-42ED-9666-CEB565D214BA}"/>
    <cellStyle name="StandardInput 3 2 10 2 3" xfId="31641" xr:uid="{6C44209E-F7FC-4A32-9A60-7C35D0616CF5}"/>
    <cellStyle name="StandardInput 3 2 10 2 4" xfId="36210" xr:uid="{47D0858B-1D02-404F-9F36-26134696A855}"/>
    <cellStyle name="StandardInput 3 2 10 3" xfId="23346" xr:uid="{48902530-8D3D-4517-B1DB-5EF5498804AF}"/>
    <cellStyle name="StandardInput 3 2 10 4" xfId="28629" xr:uid="{BDF4749E-5D54-4AAE-BDED-B80F6E4969EB}"/>
    <cellStyle name="StandardInput 3 2 10 5" xfId="33305" xr:uid="{6BB8F67C-CCBF-4944-B409-AC7AD2E2CA06}"/>
    <cellStyle name="StandardInput 3 2 11" xfId="13834" xr:uid="{C5408893-1929-4CA2-828A-FEDAA0AD9AA3}"/>
    <cellStyle name="StandardInput 3 2 11 2" xfId="17514" xr:uid="{6F0D590E-B946-4321-975A-524BBC93EABE}"/>
    <cellStyle name="StandardInput 3 2 11 2 2" xfId="25797" xr:uid="{45A7CF20-9393-4744-99E7-FD8549D0284D}"/>
    <cellStyle name="StandardInput 3 2 11 2 3" xfId="30947" xr:uid="{57409B74-6792-41D2-B105-B130CE38DFC0}"/>
    <cellStyle name="StandardInput 3 2 11 2 4" xfId="35516" xr:uid="{30F25DF3-2A42-47E1-A1C3-85B38D69DE32}"/>
    <cellStyle name="StandardInput 3 2 11 3" xfId="22374" xr:uid="{9E1F5198-53DC-4CDF-970A-47C3A11C04BB}"/>
    <cellStyle name="StandardInput 3 2 11 4" xfId="27803" xr:uid="{1E9CC538-12D6-4A5B-92B5-7A04BA752BEB}"/>
    <cellStyle name="StandardInput 3 2 11 5" xfId="32611" xr:uid="{1CDAF111-CD2E-4760-8551-F53479D3E5DF}"/>
    <cellStyle name="StandardInput 3 2 12" xfId="9536" xr:uid="{71598333-2236-4D06-904E-7D2CEFFD19B2}"/>
    <cellStyle name="StandardInput 3 2 12 2" xfId="18952" xr:uid="{A1BDFF4B-5FEB-4E8A-9DB9-E53D8608DEC8}"/>
    <cellStyle name="StandardInput 3 2 12 3" xfId="27270" xr:uid="{86E52E59-100D-4F7F-AD02-283672D36AE9}"/>
    <cellStyle name="StandardInput 3 2 13" xfId="15173" xr:uid="{E7277D1F-C6DF-4721-A604-C74640F8A88C}"/>
    <cellStyle name="StandardInput 3 2 14" xfId="23293" xr:uid="{CBF8235C-986E-4FE0-B588-60F54152C25D}"/>
    <cellStyle name="StandardInput 3 2 2" xfId="904" xr:uid="{1762377B-77F2-4078-8864-B29B12124B4F}"/>
    <cellStyle name="StandardInput 3 2 2 10" xfId="15245" xr:uid="{9CBBA93C-6C28-45A5-ADD0-879A73A0CF62}"/>
    <cellStyle name="StandardInput 3 2 2 10 2" xfId="18514" xr:uid="{10DCF7C9-370E-4E7A-8C3C-9B2BB535607A}"/>
    <cellStyle name="StandardInput 3 2 2 10 2 2" xfId="26797" xr:uid="{AC92D512-2989-4915-B657-7EDF7AB0DFB4}"/>
    <cellStyle name="StandardInput 3 2 2 10 2 3" xfId="31947" xr:uid="{15651396-E574-425D-864F-5A1608D07072}"/>
    <cellStyle name="StandardInput 3 2 2 10 2 4" xfId="36516" xr:uid="{93983953-9670-4336-AB64-728494CBBF72}"/>
    <cellStyle name="StandardInput 3 2 2 10 3" xfId="23652" xr:uid="{274FC6D3-65EE-45A0-AD16-35131E687CF2}"/>
    <cellStyle name="StandardInput 3 2 2 10 4" xfId="28935" xr:uid="{045122C1-73C4-4E07-8977-18E4EFFD2DE8}"/>
    <cellStyle name="StandardInput 3 2 2 10 5" xfId="33611" xr:uid="{7F9D3CC1-813E-46D9-AF91-7996BDFAAF3C}"/>
    <cellStyle name="StandardInput 3 2 2 11" xfId="9605" xr:uid="{4759A209-AEA3-48A5-9343-B160F2ED36D0}"/>
    <cellStyle name="StandardInput 3 2 2 11 2" xfId="19021" xr:uid="{0C7836CB-35B4-4C0E-8EF0-AFF2F5BBEC6B}"/>
    <cellStyle name="StandardInput 3 2 2 11 3" xfId="23108" xr:uid="{45DB2D7C-1CAB-44BB-8424-7EB9DC9ADCB4}"/>
    <cellStyle name="StandardInput 3 2 2 12" xfId="15147" xr:uid="{F20A0307-4427-46B8-B12C-AC3854735A3A}"/>
    <cellStyle name="StandardInput 3 2 2 13" xfId="8815" xr:uid="{62E8B13A-0D4A-4D50-9627-92A09DFEBB08}"/>
    <cellStyle name="StandardInput 3 2 2 2" xfId="1036" xr:uid="{70CC7CB9-BB80-418D-A6A2-2081594AB76C}"/>
    <cellStyle name="StandardInput 3 2 2 2 10" xfId="9737" xr:uid="{A5CC123D-FFC5-4DA4-AA50-43AD974695BF}"/>
    <cellStyle name="StandardInput 3 2 2 2 10 2" xfId="19153" xr:uid="{E76F9229-9E46-440F-B36E-5DBDE034D2BA}"/>
    <cellStyle name="StandardInput 3 2 2 2 10 3" xfId="19314" xr:uid="{8E7C60E2-5E82-4414-97B7-529A3AA2FFA9}"/>
    <cellStyle name="StandardInput 3 2 2 2 11" xfId="9015" xr:uid="{C0F79975-AAE1-4F24-AC0E-C44C8CB5B361}"/>
    <cellStyle name="StandardInput 3 2 2 2 12" xfId="21039" xr:uid="{7333D9E9-C61B-4C5B-9FA3-DDC26E0EF1C7}"/>
    <cellStyle name="StandardInput 3 2 2 2 2" xfId="2201" xr:uid="{22BE6406-FDFF-4BB4-B76D-5EB7C53A02A1}"/>
    <cellStyle name="StandardInput 3 2 2 2 2 2" xfId="5111" xr:uid="{A0F3DC73-5370-45E8-8873-D04D0C7031CF}"/>
    <cellStyle name="StandardInput 3 2 2 2 2 2 2" xfId="16157" xr:uid="{2C2F2FD5-2048-4E42-9D2B-922F49A497DE}"/>
    <cellStyle name="StandardInput 3 2 2 2 2 2 3" xfId="24440" xr:uid="{7B4E3E44-2D2B-430C-8E1A-5C4F6DCFC260}"/>
    <cellStyle name="StandardInput 3 2 2 2 2 2 4" xfId="29590" xr:uid="{58479981-0B95-4CCE-9B04-E33A80E1B05E}"/>
    <cellStyle name="StandardInput 3 2 2 2 2 2 5" xfId="34159" xr:uid="{E3EC1045-B23B-463B-AA8F-EF0F8B16E329}"/>
    <cellStyle name="StandardInput 3 2 2 2 2 3" xfId="10600" xr:uid="{6CE3C26C-8C17-4A97-B95E-D9AD319675CB}"/>
    <cellStyle name="StandardInput 3 2 2 2 2 4" xfId="19872" xr:uid="{33914495-1E05-40B9-9537-FEC92A369670}"/>
    <cellStyle name="StandardInput 3 2 2 2 2 5" xfId="20749" xr:uid="{B1B2C8AD-230D-416B-9BEF-6953EC32AAB8}"/>
    <cellStyle name="StandardInput 3 2 2 2 2 6" xfId="19608" xr:uid="{CC47E6D3-9622-4600-8465-55F372EB2B4D}"/>
    <cellStyle name="StandardInput 3 2 2 2 3" xfId="2734" xr:uid="{49D4C4E4-1EF2-4554-ACC6-4FB3C599DD4D}"/>
    <cellStyle name="StandardInput 3 2 2 2 3 2" xfId="5639" xr:uid="{3D309905-CC24-48FA-988E-685A416538A6}"/>
    <cellStyle name="StandardInput 3 2 2 2 3 2 2" xfId="16613" xr:uid="{07B10E19-80A0-4ACF-990F-EF2E79BCBC12}"/>
    <cellStyle name="StandardInput 3 2 2 2 3 2 3" xfId="24896" xr:uid="{E5D6853F-FB50-42F7-977C-538138CEA1B9}"/>
    <cellStyle name="StandardInput 3 2 2 2 3 2 4" xfId="30046" xr:uid="{B8EEEC85-269C-42C2-8639-9468A9E5CBAD}"/>
    <cellStyle name="StandardInput 3 2 2 2 3 2 5" xfId="34615" xr:uid="{F23C1624-B098-4473-86CC-DC571BFA1652}"/>
    <cellStyle name="StandardInput 3 2 2 2 3 3" xfId="11133" xr:uid="{7B465624-D129-4C71-96D8-E2747B839826}"/>
    <cellStyle name="StandardInput 3 2 2 2 3 4" xfId="20378" xr:uid="{CB0D752E-87D6-4714-9FDC-5B31D709D62B}"/>
    <cellStyle name="StandardInput 3 2 2 2 3 5" xfId="21550" xr:uid="{C982A9C7-9100-41E6-A629-A1828EE9E460}"/>
    <cellStyle name="StandardInput 3 2 2 2 3 6" xfId="22544" xr:uid="{B38E7C73-C409-415E-B634-43B6F2542EC4}"/>
    <cellStyle name="StandardInput 3 2 2 2 4" xfId="3396" xr:uid="{805E24D1-EA8F-467D-BE60-CF6662B11D0E}"/>
    <cellStyle name="StandardInput 3 2 2 2 4 2" xfId="6294" xr:uid="{D01241F9-23E9-4169-9B6F-5AF5FF8F2277}"/>
    <cellStyle name="StandardInput 3 2 2 2 4 2 2" xfId="16684" xr:uid="{86BCC487-340A-447F-9709-01D493BDF6B4}"/>
    <cellStyle name="StandardInput 3 2 2 2 4 2 3" xfId="24967" xr:uid="{81DFC740-6BA9-4896-9AB4-76657885283A}"/>
    <cellStyle name="StandardInput 3 2 2 2 4 2 4" xfId="30117" xr:uid="{BBDC0F43-9EF7-4C5A-8C6E-7C20D48EDAAF}"/>
    <cellStyle name="StandardInput 3 2 2 2 4 2 5" xfId="34686" xr:uid="{C0197A2F-3F46-4417-A8C9-CFF8DCBE46BA}"/>
    <cellStyle name="StandardInput 3 2 2 2 4 3" xfId="11206" xr:uid="{6217D242-D460-470A-9CB1-B294E6EAF16E}"/>
    <cellStyle name="StandardInput 3 2 2 2 4 4" xfId="20452" xr:uid="{FFDD232A-ECDA-4CD6-9454-2B78104BA75C}"/>
    <cellStyle name="StandardInput 3 2 2 2 4 5" xfId="23191" xr:uid="{27DA0B1A-8FAB-4FDE-A473-F2BB2359A433}"/>
    <cellStyle name="StandardInput 3 2 2 2 4 6" xfId="18648" xr:uid="{A65A9A20-A46C-4349-9551-BD08515BE9F7}"/>
    <cellStyle name="StandardInput 3 2 2 2 5" xfId="3681" xr:uid="{D1A419C4-7D72-4F69-8FE1-64751D4E6435}"/>
    <cellStyle name="StandardInput 3 2 2 2 5 2" xfId="6578" xr:uid="{87E1995B-2E5F-4131-810A-9DBC9AD60537}"/>
    <cellStyle name="StandardInput 3 2 2 2 5 2 2" xfId="17140" xr:uid="{2CEB486E-E939-49A4-B08C-F32CB0945713}"/>
    <cellStyle name="StandardInput 3 2 2 2 5 2 3" xfId="25423" xr:uid="{B9B62203-C3C4-4A82-A8C9-21A5E9688B1D}"/>
    <cellStyle name="StandardInput 3 2 2 2 5 2 4" xfId="30573" xr:uid="{5A9C1274-D0E1-4CDD-A65A-D236BC1788AF}"/>
    <cellStyle name="StandardInput 3 2 2 2 5 2 5" xfId="35142" xr:uid="{E58D8BE4-D899-4508-9AD1-4359FE5D6512}"/>
    <cellStyle name="StandardInput 3 2 2 2 5 3" xfId="12414" xr:uid="{313ABD41-A20A-495C-AE16-585AD91E43AB}"/>
    <cellStyle name="StandardInput 3 2 2 2 5 4" xfId="21349" xr:uid="{D0ED08F1-5B19-47C7-B93E-EAEF11B39D94}"/>
    <cellStyle name="StandardInput 3 2 2 2 5 5" xfId="27136" xr:uid="{C0C3CB8A-0991-446D-9F24-A6FEA3FE367A}"/>
    <cellStyle name="StandardInput 3 2 2 2 5 6" xfId="32237" xr:uid="{F0E8E5C6-4041-4181-93AD-F36D8F8493A7}"/>
    <cellStyle name="StandardInput 3 2 2 2 6" xfId="4447" xr:uid="{812D1098-E63B-4A8B-A959-B8CFE2560805}"/>
    <cellStyle name="StandardInput 3 2 2 2 6 2" xfId="17345" xr:uid="{2BD8A600-0E5B-485E-9B6E-74FF78F6B25A}"/>
    <cellStyle name="StandardInput 3 2 2 2 6 2 2" xfId="25628" xr:uid="{1B876F5F-2BAB-4F87-9618-124FA0B80717}"/>
    <cellStyle name="StandardInput 3 2 2 2 6 2 3" xfId="30778" xr:uid="{57FE26A7-EE66-4480-B38B-F1AD6E935A0D}"/>
    <cellStyle name="StandardInput 3 2 2 2 6 2 4" xfId="35347" xr:uid="{C4C9E43F-0A2E-4474-AF25-6BCC80B34135}"/>
    <cellStyle name="StandardInput 3 2 2 2 6 3" xfId="13472" xr:uid="{2CFC98F0-9DC2-48FC-82A6-96628F52A6F2}"/>
    <cellStyle name="StandardInput 3 2 2 2 6 4" xfId="22089" xr:uid="{2797B422-CC7F-4AF4-8E05-5C76E3B208C6}"/>
    <cellStyle name="StandardInput 3 2 2 2 6 5" xfId="27586" xr:uid="{44158C0F-1B09-4DA9-9FA2-51D65243CD21}"/>
    <cellStyle name="StandardInput 3 2 2 2 6 6" xfId="32442" xr:uid="{D3117D99-065D-49DA-A777-FA19ED6B1427}"/>
    <cellStyle name="StandardInput 3 2 2 2 7" xfId="7112" xr:uid="{BA29E33E-34D8-40BC-BAD7-D62EAE40F6A7}"/>
    <cellStyle name="StandardInput 3 2 2 2 7 2" xfId="17333" xr:uid="{0FA57681-E974-460F-85E7-F7A30AB476DE}"/>
    <cellStyle name="StandardInput 3 2 2 2 7 2 2" xfId="25616" xr:uid="{0CDAF749-5D0E-4691-9B05-3CDA40A9408E}"/>
    <cellStyle name="StandardInput 3 2 2 2 7 2 3" xfId="30766" xr:uid="{344E9AEE-84F9-44D5-9A64-5591FD890C59}"/>
    <cellStyle name="StandardInput 3 2 2 2 7 2 4" xfId="35335" xr:uid="{FFF23966-8284-47E5-BCCC-5DEBD996B7BB}"/>
    <cellStyle name="StandardInput 3 2 2 2 7 3" xfId="13452" xr:uid="{FC184522-D556-4607-9058-07DF59F31A72}"/>
    <cellStyle name="StandardInput 3 2 2 2 7 4" xfId="22072" xr:uid="{7DC2316B-12E0-490A-BB4F-32700D8F78DF}"/>
    <cellStyle name="StandardInput 3 2 2 2 7 5" xfId="27572" xr:uid="{171AF1DE-73E0-4FC7-BB82-053B8B540967}"/>
    <cellStyle name="StandardInput 3 2 2 2 7 6" xfId="32430" xr:uid="{A8B4A575-E1DC-4931-8C1F-590D41C52634}"/>
    <cellStyle name="StandardInput 3 2 2 2 8" xfId="8121" xr:uid="{3C06B021-FA65-4513-B198-EB94C7DF57F3}"/>
    <cellStyle name="StandardInput 3 2 2 2 8 2" xfId="18409" xr:uid="{69D7A1C3-663D-4C99-AF4A-72FCA519F64C}"/>
    <cellStyle name="StandardInput 3 2 2 2 8 2 2" xfId="26692" xr:uid="{E3DBEABC-3C16-4527-91E1-7E2541287425}"/>
    <cellStyle name="StandardInput 3 2 2 2 8 2 3" xfId="31842" xr:uid="{93A46488-0597-4295-A735-0A6B8F5DED00}"/>
    <cellStyle name="StandardInput 3 2 2 2 8 2 4" xfId="36411" xr:uid="{9DCF5489-5F1E-440E-A7FE-0C538D583BEB}"/>
    <cellStyle name="StandardInput 3 2 2 2 8 3" xfId="23547" xr:uid="{28D9D572-8E46-477B-9AB0-CEDB40DBB52F}"/>
    <cellStyle name="StandardInput 3 2 2 2 8 4" xfId="28830" xr:uid="{46CD568F-410D-4A83-95DD-1F0C86AEC2E3}"/>
    <cellStyle name="StandardInput 3 2 2 2 8 5" xfId="33506" xr:uid="{125947BC-C566-4BBA-A166-054E9B2D3F10}"/>
    <cellStyle name="StandardInput 3 2 2 2 9" xfId="15260" xr:uid="{12CE7B78-6A4E-4357-9DCE-F9B4BD23BD16}"/>
    <cellStyle name="StandardInput 3 2 2 2 9 2" xfId="18530" xr:uid="{689712C6-2209-46BC-A86D-F2A6468D1E00}"/>
    <cellStyle name="StandardInput 3 2 2 2 9 2 2" xfId="26813" xr:uid="{2EA25857-1780-4609-B82D-204713DBA50E}"/>
    <cellStyle name="StandardInput 3 2 2 2 9 2 3" xfId="31963" xr:uid="{E21F6DAA-B367-411D-8B0D-E630962B73FF}"/>
    <cellStyle name="StandardInput 3 2 2 2 9 2 4" xfId="36532" xr:uid="{967D9EB5-BE07-4E95-9F63-FE225D53FB25}"/>
    <cellStyle name="StandardInput 3 2 2 2 9 3" xfId="23668" xr:uid="{4613B580-FECD-48FB-8D33-9B8460E35EF4}"/>
    <cellStyle name="StandardInput 3 2 2 2 9 4" xfId="28951" xr:uid="{BC4575FD-7067-4120-95E5-63F5D11F3BD1}"/>
    <cellStyle name="StandardInput 3 2 2 2 9 5" xfId="33627" xr:uid="{24C8A6F8-C5D4-4A18-B0EA-1497A9E8B42C}"/>
    <cellStyle name="StandardInput 3 2 2 3" xfId="2078" xr:uid="{BC696F2D-6866-4C94-B4FF-2915E19D8B93}"/>
    <cellStyle name="StandardInput 3 2 2 3 2" xfId="4988" xr:uid="{C255729E-764B-4C4B-9CF6-F5BDA0FB7FFA}"/>
    <cellStyle name="StandardInput 3 2 2 3 2 2" xfId="16025" xr:uid="{18CFC80F-AA6C-407A-9BB5-D8E9C1C302A8}"/>
    <cellStyle name="StandardInput 3 2 2 3 2 3" xfId="24308" xr:uid="{F448015B-7830-4C48-952D-D2AB014E0C1C}"/>
    <cellStyle name="StandardInput 3 2 2 3 2 4" xfId="29458" xr:uid="{D3DA6442-D6C7-4661-915C-063EC3B76518}"/>
    <cellStyle name="StandardInput 3 2 2 3 2 5" xfId="34027" xr:uid="{FBE10247-FDA1-4465-B0C1-FF3D004DF18E}"/>
    <cellStyle name="StandardInput 3 2 2 3 3" xfId="10468" xr:uid="{4744256A-2AFE-4C32-BC27-B226C3264F78}"/>
    <cellStyle name="StandardInput 3 2 2 3 4" xfId="19740" xr:uid="{86B32798-7E13-4B71-A812-4471D49E4E8D}"/>
    <cellStyle name="StandardInput 3 2 2 3 5" xfId="19241" xr:uid="{7240EDD9-0E23-44B4-8F10-8E27394261A0}"/>
    <cellStyle name="StandardInput 3 2 2 3 6" xfId="8941" xr:uid="{C097EDE4-AE39-43A5-9C05-5F211D3F7C30}"/>
    <cellStyle name="StandardInput 3 2 2 4" xfId="2530" xr:uid="{298AB2DA-12EC-4280-96D9-469C96385995}"/>
    <cellStyle name="StandardInput 3 2 2 4 2" xfId="5435" xr:uid="{491550CA-7A36-4239-89A1-6B9C8DFD4917}"/>
    <cellStyle name="StandardInput 3 2 2 4 2 2" xfId="16481" xr:uid="{99C67C02-DEB1-457C-855D-ECE52C70B22A}"/>
    <cellStyle name="StandardInput 3 2 2 4 2 3" xfId="24764" xr:uid="{40870AF1-8F99-4325-9B31-BA5F87696B0D}"/>
    <cellStyle name="StandardInput 3 2 2 4 2 4" xfId="29914" xr:uid="{BD2213BB-81B1-4531-83C1-B39B9BE498E9}"/>
    <cellStyle name="StandardInput 3 2 2 4 2 5" xfId="34483" xr:uid="{EAEF89A0-53B4-42CD-A9BF-8177413315EF}"/>
    <cellStyle name="StandardInput 3 2 2 4 3" xfId="11001" xr:uid="{F2DC8155-9148-4DBF-A2D4-EA69205E3687}"/>
    <cellStyle name="StandardInput 3 2 2 4 4" xfId="20246" xr:uid="{27ABD16D-1BE2-4745-8511-D6585EF58F36}"/>
    <cellStyle name="StandardInput 3 2 2 4 5" xfId="19368" xr:uid="{7D6A35B2-638D-4586-BB88-67CF50D6780E}"/>
    <cellStyle name="StandardInput 3 2 2 4 6" xfId="22248" xr:uid="{0C8B9A57-34B3-445B-BE98-9957142650DB}"/>
    <cellStyle name="StandardInput 3 2 2 5" xfId="3264" xr:uid="{F28B46E5-B338-444A-B86B-9AE42684C4DF}"/>
    <cellStyle name="StandardInput 3 2 2 5 2" xfId="6162" xr:uid="{117A82A3-DF8A-4DB4-966F-88E9C51FE97D}"/>
    <cellStyle name="StandardInput 3 2 2 5 2 2" xfId="15774" xr:uid="{46F7B68F-3107-483F-A44F-6043CD168674}"/>
    <cellStyle name="StandardInput 3 2 2 5 2 3" xfId="24057" xr:uid="{9A0BF4AF-029E-43EF-985C-0A741573F6FA}"/>
    <cellStyle name="StandardInput 3 2 2 5 2 4" xfId="29207" xr:uid="{20182039-54FC-4766-9193-75AEB99B9989}"/>
    <cellStyle name="StandardInput 3 2 2 5 2 5" xfId="33776" xr:uid="{30ED1E94-6DE8-4273-8AB5-8B97B864010D}"/>
    <cellStyle name="StandardInput 3 2 2 5 3" xfId="9998" xr:uid="{05E734B6-C9BF-4D14-9BC7-46B95E622929}"/>
    <cellStyle name="StandardInput 3 2 2 5 4" xfId="19349" xr:uid="{959A6B20-444D-4576-B017-E0A6E55103CE}"/>
    <cellStyle name="StandardInput 3 2 2 5 5" xfId="18829" xr:uid="{629B4C55-6E3C-46EF-AD32-158B3C0CB011}"/>
    <cellStyle name="StandardInput 3 2 2 5 6" xfId="28514" xr:uid="{9DE6F134-85FF-41C7-B1FF-F634C8408432}"/>
    <cellStyle name="StandardInput 3 2 2 6" xfId="3549" xr:uid="{35915494-247E-4F46-B849-9389B296B139}"/>
    <cellStyle name="StandardInput 3 2 2 6 2" xfId="6446" xr:uid="{A64B6126-FCEC-43B5-92D7-EDAE02CE596A}"/>
    <cellStyle name="StandardInput 3 2 2 6 2 2" xfId="17008" xr:uid="{68F88BFE-2434-49C1-B972-2C75BB05C500}"/>
    <cellStyle name="StandardInput 3 2 2 6 2 3" xfId="25291" xr:uid="{9A4E840B-628F-419A-97F3-0F1925281B88}"/>
    <cellStyle name="StandardInput 3 2 2 6 2 4" xfId="30441" xr:uid="{AEED5558-C761-4A53-951D-121BBC46AA06}"/>
    <cellStyle name="StandardInput 3 2 2 6 2 5" xfId="35010" xr:uid="{35171AAF-EED6-4C3A-965F-F87262F4FD08}"/>
    <cellStyle name="StandardInput 3 2 2 6 3" xfId="12282" xr:uid="{D8C46C0D-06A2-44C0-A11B-B9BB0707B250}"/>
    <cellStyle name="StandardInput 3 2 2 6 4" xfId="21217" xr:uid="{4A661F94-8E12-4ADE-B465-8AC98333D3FA}"/>
    <cellStyle name="StandardInput 3 2 2 6 5" xfId="27004" xr:uid="{E70E3CA6-6BDB-4420-8770-7D0421F0DF68}"/>
    <cellStyle name="StandardInput 3 2 2 6 6" xfId="32105" xr:uid="{A582694A-A90F-40A1-82A6-2F828805BC8E}"/>
    <cellStyle name="StandardInput 3 2 2 7" xfId="4315" xr:uid="{13556CD6-D862-4664-B6E3-6A600CBD66FF}"/>
    <cellStyle name="StandardInput 3 2 2 7 2" xfId="17839" xr:uid="{953A0618-2DFE-4498-AEF3-01596C6042F6}"/>
    <cellStyle name="StandardInput 3 2 2 7 2 2" xfId="26122" xr:uid="{56135991-6F9A-4236-87C5-5AA5DBB2B8FD}"/>
    <cellStyle name="StandardInput 3 2 2 7 2 3" xfId="31272" xr:uid="{7A652977-248D-425E-BD75-A47555FF63EF}"/>
    <cellStyle name="StandardInput 3 2 2 7 2 4" xfId="35841" xr:uid="{2B388949-C565-486F-8126-BDE0523145DC}"/>
    <cellStyle name="StandardInput 3 2 2 7 3" xfId="14217" xr:uid="{7ACA50A6-D406-4CEF-9BC8-622EC4FC2752}"/>
    <cellStyle name="StandardInput 3 2 2 7 4" xfId="22744" xr:uid="{26EBF08C-F5BC-42DB-8222-6EED40F792A7}"/>
    <cellStyle name="StandardInput 3 2 2 7 5" xfId="28155" xr:uid="{EF51D432-4F24-4971-AB09-251C1A04E7C3}"/>
    <cellStyle name="StandardInput 3 2 2 7 6" xfId="32936" xr:uid="{F0FED1EF-91DC-4F52-A0A5-D4E767386DF8}"/>
    <cellStyle name="StandardInput 3 2 2 8" xfId="7703" xr:uid="{4CFD0573-A272-464E-9644-1B05589194E3}"/>
    <cellStyle name="StandardInput 3 2 2 8 2" xfId="17328" xr:uid="{165EE7C5-F690-41B0-AF12-FCC2ADA299B6}"/>
    <cellStyle name="StandardInput 3 2 2 8 2 2" xfId="25611" xr:uid="{544C88FA-EADB-4114-8826-740E84D10FB2}"/>
    <cellStyle name="StandardInput 3 2 2 8 2 3" xfId="30761" xr:uid="{49898986-E8FA-4CC1-A705-CCE2AA1D247F}"/>
    <cellStyle name="StandardInput 3 2 2 8 2 4" xfId="35330" xr:uid="{CC9AF4FE-1FB9-44EA-9FC2-9218BF659121}"/>
    <cellStyle name="StandardInput 3 2 2 8 3" xfId="13440" xr:uid="{86B184EE-F270-41A3-BAE9-39A90692B431}"/>
    <cellStyle name="StandardInput 3 2 2 8 4" xfId="22060" xr:uid="{91290431-3C03-4F74-9B7D-3BD1FE482B26}"/>
    <cellStyle name="StandardInput 3 2 2 8 5" xfId="27565" xr:uid="{D82D00B0-907C-4DD9-A9EC-5DED53A96754}"/>
    <cellStyle name="StandardInput 3 2 2 8 6" xfId="32425" xr:uid="{9850F195-3A66-4228-A2CD-B787F1370FBB}"/>
    <cellStyle name="StandardInput 3 2 2 9" xfId="7989" xr:uid="{3FE17C5D-51FB-46A7-AE61-F4B5CDC088D5}"/>
    <cellStyle name="StandardInput 3 2 2 9 2" xfId="18277" xr:uid="{BB1B5CF4-4135-4F88-9309-AB69009FE487}"/>
    <cellStyle name="StandardInput 3 2 2 9 2 2" xfId="26560" xr:uid="{D0C635D9-BBBA-4744-B83F-87F330672A7E}"/>
    <cellStyle name="StandardInput 3 2 2 9 2 3" xfId="31710" xr:uid="{03258BDD-9C38-4CD3-8C98-E898DD2C62C7}"/>
    <cellStyle name="StandardInput 3 2 2 9 2 4" xfId="36279" xr:uid="{8F568398-36B4-4E38-9C47-A02E17F9F6C3}"/>
    <cellStyle name="StandardInput 3 2 2 9 3" xfId="23415" xr:uid="{CCADFB37-E0C9-4FEA-A647-5271651C39A9}"/>
    <cellStyle name="StandardInput 3 2 2 9 4" xfId="28698" xr:uid="{41011594-0B55-4EFD-9E21-5A3764CFCEBC}"/>
    <cellStyle name="StandardInput 3 2 2 9 5" xfId="33374" xr:uid="{4254353E-E04A-404B-93AC-6A720C7B157A}"/>
    <cellStyle name="StandardInput 3 2 3" xfId="972" xr:uid="{DFD24356-99B4-4E44-BE09-308DADE86BEF}"/>
    <cellStyle name="StandardInput 3 2 3 10" xfId="9673" xr:uid="{5D9ACDD0-F186-42A5-AD8F-E21FEAA2517F}"/>
    <cellStyle name="StandardInput 3 2 3 10 2" xfId="19089" xr:uid="{074B1C82-537D-4E4E-924A-D767DF2B2579}"/>
    <cellStyle name="StandardInput 3 2 3 10 3" xfId="27163" xr:uid="{7CEC33F1-475E-4E29-B191-33CCAB90BF26}"/>
    <cellStyle name="StandardInput 3 2 3 11" xfId="8283" xr:uid="{86583BC1-E7B3-47BB-AAD2-3200FE0E845D}"/>
    <cellStyle name="StandardInput 3 2 3 12" xfId="21552" xr:uid="{51032A3A-F987-4811-97F8-A4E65A2416E1}"/>
    <cellStyle name="StandardInput 3 2 3 2" xfId="2141" xr:uid="{F9613D2D-31F6-4149-AA85-CFB672D00D26}"/>
    <cellStyle name="StandardInput 3 2 3 2 2" xfId="5051" xr:uid="{A25DE6DC-6627-45C5-8A0C-8AAF1ED38761}"/>
    <cellStyle name="StandardInput 3 2 3 2 2 2" xfId="16093" xr:uid="{74BA0E6A-A814-4A06-BFE6-2E4EA515800A}"/>
    <cellStyle name="StandardInput 3 2 3 2 2 3" xfId="24376" xr:uid="{1690D734-8035-4EB0-8422-00E2D6807050}"/>
    <cellStyle name="StandardInput 3 2 3 2 2 4" xfId="29526" xr:uid="{874A5BD7-D807-4046-BA4F-9D2E25002019}"/>
    <cellStyle name="StandardInput 3 2 3 2 2 5" xfId="34095" xr:uid="{04116DF7-DCEA-4F18-A135-38ED4BE00B5D}"/>
    <cellStyle name="StandardInput 3 2 3 2 3" xfId="10536" xr:uid="{6BBB0279-7705-4BB6-BE68-56E189168188}"/>
    <cellStyle name="StandardInput 3 2 3 2 4" xfId="19808" xr:uid="{BC5D5A83-1FA8-48DB-8D7D-D7ADE5C7C020}"/>
    <cellStyle name="StandardInput 3 2 3 2 5" xfId="23831" xr:uid="{E7319473-07B7-440A-805D-37C8D0C613FE}"/>
    <cellStyle name="StandardInput 3 2 3 2 6" xfId="22205" xr:uid="{ADB66CBF-E1FC-43CB-A663-BD80733D3260}"/>
    <cellStyle name="StandardInput 3 2 3 3" xfId="2820" xr:uid="{AF130C97-1BE2-460B-BFAC-F0CFE335C2C6}"/>
    <cellStyle name="StandardInput 3 2 3 3 2" xfId="5724" xr:uid="{9A78101E-E83C-4C69-A576-0CEF2AE20B65}"/>
    <cellStyle name="StandardInput 3 2 3 3 2 2" xfId="16549" xr:uid="{69276A7E-F580-48CC-A340-E24FB79AECC2}"/>
    <cellStyle name="StandardInput 3 2 3 3 2 3" xfId="24832" xr:uid="{9C1B9AC5-F6B9-4117-8DD0-FF2A554BF608}"/>
    <cellStyle name="StandardInput 3 2 3 3 2 4" xfId="29982" xr:uid="{0D48D4BE-F02D-4CDD-BF57-5EA58CD68B00}"/>
    <cellStyle name="StandardInput 3 2 3 3 2 5" xfId="34551" xr:uid="{611E0178-609B-4F50-8666-0CCE84807010}"/>
    <cellStyle name="StandardInput 3 2 3 3 3" xfId="11069" xr:uid="{6E6F0B9E-A54A-40D3-8598-E7216D47EE92}"/>
    <cellStyle name="StandardInput 3 2 3 3 4" xfId="20314" xr:uid="{A33D8356-C074-42A7-854E-B65B87D5D5AD}"/>
    <cellStyle name="StandardInput 3 2 3 3 5" xfId="15322" xr:uid="{0483D6FF-F444-4CDE-93BA-FF53520E7DDB}"/>
    <cellStyle name="StandardInput 3 2 3 3 6" xfId="27404" xr:uid="{B85FA961-0BA3-4DF5-8F3B-78AA75F025E5}"/>
    <cellStyle name="StandardInput 3 2 3 4" xfId="3332" xr:uid="{7DD403E1-0EAF-42D7-8021-FCC1751B63EE}"/>
    <cellStyle name="StandardInput 3 2 3 4 2" xfId="6230" xr:uid="{B8A96A86-11D6-48D4-B63A-F690EDD2466A}"/>
    <cellStyle name="StandardInput 3 2 3 4 2 2" xfId="16709" xr:uid="{AE50BAB3-4D25-4BBF-B835-40E4DBB480DA}"/>
    <cellStyle name="StandardInput 3 2 3 4 2 3" xfId="24992" xr:uid="{65A2E255-FA5B-4836-B9C9-E75F28F05CAF}"/>
    <cellStyle name="StandardInput 3 2 3 4 2 4" xfId="30142" xr:uid="{B48813C6-E465-44D6-9009-7657CA0D17F4}"/>
    <cellStyle name="StandardInput 3 2 3 4 2 5" xfId="34711" xr:uid="{E4C194E2-52AF-473D-A80D-587EB1CF8B70}"/>
    <cellStyle name="StandardInput 3 2 3 4 3" xfId="11232" xr:uid="{2D6E40E7-B659-440D-AC19-9E9C1B40256C}"/>
    <cellStyle name="StandardInput 3 2 3 4 4" xfId="20478" xr:uid="{F1612131-8EF0-4E73-BDF6-E5914B55CDA0}"/>
    <cellStyle name="StandardInput 3 2 3 4 5" xfId="23782" xr:uid="{C9D1C1ED-21FE-49BD-A83D-4C6AB604674C}"/>
    <cellStyle name="StandardInput 3 2 3 4 6" xfId="27954" xr:uid="{F204D4F5-F0AC-4F0B-A625-FD1582346615}"/>
    <cellStyle name="StandardInput 3 2 3 5" xfId="3617" xr:uid="{FC083BB5-0243-44A5-802A-36DCD05A9A15}"/>
    <cellStyle name="StandardInput 3 2 3 5 2" xfId="6514" xr:uid="{EDF9649E-CDF6-4501-90CF-D63E400B5365}"/>
    <cellStyle name="StandardInput 3 2 3 5 2 2" xfId="17076" xr:uid="{6E537564-3A25-48F9-A1C8-5A48A630A40D}"/>
    <cellStyle name="StandardInput 3 2 3 5 2 3" xfId="25359" xr:uid="{41012491-5162-4988-BBD2-14EC0F3E80B5}"/>
    <cellStyle name="StandardInput 3 2 3 5 2 4" xfId="30509" xr:uid="{365E08D4-5E33-4D87-8AB1-965629D99AC0}"/>
    <cellStyle name="StandardInput 3 2 3 5 2 5" xfId="35078" xr:uid="{80A9700E-9E7C-4DE7-8505-C5BF8AD72D41}"/>
    <cellStyle name="StandardInput 3 2 3 5 3" xfId="12350" xr:uid="{D55AF082-AB9C-4C98-B61B-0588626FBC85}"/>
    <cellStyle name="StandardInput 3 2 3 5 4" xfId="21285" xr:uid="{EE71EBBF-49B7-4969-8C32-600158720DAA}"/>
    <cellStyle name="StandardInput 3 2 3 5 5" xfId="27072" xr:uid="{B1509CFA-E147-4D01-9E6F-19A504B7A46E}"/>
    <cellStyle name="StandardInput 3 2 3 5 6" xfId="32173" xr:uid="{7D1F8294-934E-4159-BE8F-6318FDF6AE36}"/>
    <cellStyle name="StandardInput 3 2 3 6" xfId="4383" xr:uid="{261C6840-2729-4635-8CFD-18522E7B5FCE}"/>
    <cellStyle name="StandardInput 3 2 3 6 2" xfId="17730" xr:uid="{F5426914-FF1C-41AD-B5BC-4A2A7C5C0A3E}"/>
    <cellStyle name="StandardInput 3 2 3 6 2 2" xfId="26013" xr:uid="{C0560262-6929-4F25-BFA6-FD61E30CA105}"/>
    <cellStyle name="StandardInput 3 2 3 6 2 3" xfId="31163" xr:uid="{1A1D9260-5847-4728-B1FC-8577AC0CC5A9}"/>
    <cellStyle name="StandardInput 3 2 3 6 2 4" xfId="35732" xr:uid="{FE2CCC95-B3DC-495E-9F21-C9A999563E4A}"/>
    <cellStyle name="StandardInput 3 2 3 6 3" xfId="14114" xr:uid="{2B5A9018-D7C9-4307-BF0E-DFD53DDA776F}"/>
    <cellStyle name="StandardInput 3 2 3 6 4" xfId="22635" xr:uid="{B6B9BBCC-6311-4CE2-9950-EC20B24EF3D1}"/>
    <cellStyle name="StandardInput 3 2 3 6 5" xfId="28046" xr:uid="{F30978E1-FE90-405A-B665-5B9F3BD29931}"/>
    <cellStyle name="StandardInput 3 2 3 6 6" xfId="32827" xr:uid="{2312FCCF-B3E5-4394-BA7D-76293DB50C86}"/>
    <cellStyle name="StandardInput 3 2 3 7" xfId="6887" xr:uid="{F4D53ECA-E2B8-42FF-977F-A7A6025E9AA7}"/>
    <cellStyle name="StandardInput 3 2 3 7 2" xfId="18162" xr:uid="{CA351272-21BA-4803-8FBD-E11670B9A44C}"/>
    <cellStyle name="StandardInput 3 2 3 7 2 2" xfId="26445" xr:uid="{FC2E259F-86CB-405F-B674-45DA749CF386}"/>
    <cellStyle name="StandardInput 3 2 3 7 2 3" xfId="31595" xr:uid="{4B98A808-00D4-49A8-9116-3BE624893F41}"/>
    <cellStyle name="StandardInput 3 2 3 7 2 4" xfId="36164" xr:uid="{3EB8CE0A-C8FE-49BE-88A8-7D62544FD244}"/>
    <cellStyle name="StandardInput 3 2 3 7 3" xfId="14531" xr:uid="{85C74923-FD48-4874-9C04-5E7A305BE983}"/>
    <cellStyle name="StandardInput 3 2 3 7 4" xfId="23070" xr:uid="{D6913B86-136A-4E74-813C-E70DF3941399}"/>
    <cellStyle name="StandardInput 3 2 3 7 5" xfId="28478" xr:uid="{5C9E39E6-F75F-4885-A7DE-57953939226A}"/>
    <cellStyle name="StandardInput 3 2 3 7 6" xfId="33259" xr:uid="{277BA049-8742-477A-90FC-D07C637EDA37}"/>
    <cellStyle name="StandardInput 3 2 3 8" xfId="8057" xr:uid="{636FD7C2-6FE7-438D-9787-626BEC4C0AC1}"/>
    <cellStyle name="StandardInput 3 2 3 8 2" xfId="18345" xr:uid="{E4A3E53F-C53D-4454-92AB-4B7CEB198340}"/>
    <cellStyle name="StandardInput 3 2 3 8 2 2" xfId="26628" xr:uid="{5BD7E0C4-F0CB-43CE-9E5C-4E2EFF3DB2F1}"/>
    <cellStyle name="StandardInput 3 2 3 8 2 3" xfId="31778" xr:uid="{E5520F50-30EE-4B2F-AEE1-9F227845CEBD}"/>
    <cellStyle name="StandardInput 3 2 3 8 2 4" xfId="36347" xr:uid="{61C7298B-2B03-470D-9E55-1CC301C82409}"/>
    <cellStyle name="StandardInput 3 2 3 8 3" xfId="23483" xr:uid="{86A1255B-D656-4444-B8E7-91DF6C5FE57F}"/>
    <cellStyle name="StandardInput 3 2 3 8 4" xfId="28766" xr:uid="{749FFC5A-90B1-4B1C-ABE0-FED261BA797A}"/>
    <cellStyle name="StandardInput 3 2 3 8 5" xfId="33442" xr:uid="{61335F1A-BA81-4B6A-B7D6-79E60B2BBF8D}"/>
    <cellStyle name="StandardInput 3 2 3 9" xfId="15296" xr:uid="{217434A3-75BE-46BE-BD7A-A6C65EE3AC73}"/>
    <cellStyle name="StandardInput 3 2 3 9 2" xfId="18574" xr:uid="{8AB3E42D-C461-4005-B6C4-303E1699605A}"/>
    <cellStyle name="StandardInput 3 2 3 9 2 2" xfId="26857" xr:uid="{EBDF2A51-CA2E-47C3-9E98-BA9FB5FC2FD0}"/>
    <cellStyle name="StandardInput 3 2 3 9 2 3" xfId="32007" xr:uid="{2688A4D7-53D8-4BBC-890A-17038A9D4D83}"/>
    <cellStyle name="StandardInput 3 2 3 9 2 4" xfId="36576" xr:uid="{79D5DA51-07B6-4FE5-98B9-286CB861B04A}"/>
    <cellStyle name="StandardInput 3 2 3 9 3" xfId="23712" xr:uid="{48F4FCAD-C873-447C-829E-21ED829BF610}"/>
    <cellStyle name="StandardInput 3 2 3 9 4" xfId="28995" xr:uid="{49F081E7-CEA2-481E-B724-CD393E729D4B}"/>
    <cellStyle name="StandardInput 3 2 3 9 5" xfId="33671" xr:uid="{57234687-A845-4922-B0C4-8AA006A7368E}"/>
    <cellStyle name="StandardInput 3 2 4" xfId="2013" xr:uid="{1BB51496-4AAC-45A3-B59B-B921D8EA74CA}"/>
    <cellStyle name="StandardInput 3 2 4 2" xfId="4923" xr:uid="{3F8434ED-CF28-4CB9-8F79-46D0C58C2BFE}"/>
    <cellStyle name="StandardInput 3 2 4 2 2" xfId="15955" xr:uid="{33A4CD9B-A8B6-4264-BBF3-D5A8E90F8087}"/>
    <cellStyle name="StandardInput 3 2 4 2 3" xfId="24238" xr:uid="{77D9A425-7B1A-4760-A563-F2830EE3C2A2}"/>
    <cellStyle name="StandardInput 3 2 4 2 4" xfId="29388" xr:uid="{7C4D4723-EEA8-4E53-A3A1-FEC003B24865}"/>
    <cellStyle name="StandardInput 3 2 4 2 5" xfId="33957" xr:uid="{E8B1D1A7-83AB-44E9-9B5D-956E71A056DD}"/>
    <cellStyle name="StandardInput 3 2 4 3" xfId="10398" xr:uid="{78BEA4A5-5113-46B5-A084-56F94B3DFF61}"/>
    <cellStyle name="StandardInput 3 2 4 4" xfId="19670" xr:uid="{61C1D5C2-2BE5-4DC2-A426-F187AC0237C5}"/>
    <cellStyle name="StandardInput 3 2 4 5" xfId="21465" xr:uid="{03523493-838D-4657-9D66-DDBF0D249473}"/>
    <cellStyle name="StandardInput 3 2 4 6" xfId="20928" xr:uid="{B20C2DF8-79AE-4FD5-A35A-41AF9FFE705E}"/>
    <cellStyle name="StandardInput 3 2 5" xfId="3021" xr:uid="{409BC99B-2A5C-4278-B0CF-6E8E27B082E5}"/>
    <cellStyle name="StandardInput 3 2 5 2" xfId="5922" xr:uid="{015AE061-D81D-4CDF-B531-FF1F9F04CABF}"/>
    <cellStyle name="StandardInput 3 2 5 2 2" xfId="16409" xr:uid="{817E8DE5-6CEA-4B88-8509-7C2C728A13C5}"/>
    <cellStyle name="StandardInput 3 2 5 2 3" xfId="24692" xr:uid="{DFFDF284-CD52-4AAC-BA76-D24B68C2FFD4}"/>
    <cellStyle name="StandardInput 3 2 5 2 4" xfId="29842" xr:uid="{2F569031-6612-456D-A9BC-FBE0C8C64E16}"/>
    <cellStyle name="StandardInput 3 2 5 2 5" xfId="34411" xr:uid="{08DDEDF4-F69E-4B76-B90B-6321E270E9CC}"/>
    <cellStyle name="StandardInput 3 2 5 3" xfId="10929" xr:uid="{31DE3FA2-9E2D-4B14-9414-2C1E50BF05D2}"/>
    <cellStyle name="StandardInput 3 2 5 4" xfId="20174" xr:uid="{F75002EE-18E6-427A-9C4A-1D8F03FE9704}"/>
    <cellStyle name="StandardInput 3 2 5 5" xfId="21795" xr:uid="{236FAA87-1EB6-4E42-A808-FDA079E88CE4}"/>
    <cellStyle name="StandardInput 3 2 5 6" xfId="22304" xr:uid="{381D8B4A-093F-4E09-A69F-37C864C7CD39}"/>
    <cellStyle name="StandardInput 3 2 6" xfId="3195" xr:uid="{39E916B2-F2B0-4938-8DA1-F67CD2A48C01}"/>
    <cellStyle name="StandardInput 3 2 6 2" xfId="6093" xr:uid="{0441EE18-EE6F-4948-B3F5-E8AF9CA1F217}"/>
    <cellStyle name="StandardInput 3 2 6 2 2" xfId="16261" xr:uid="{52C155DA-A370-47C3-AFCE-C4631591873D}"/>
    <cellStyle name="StandardInput 3 2 6 2 3" xfId="24544" xr:uid="{3937A895-3F55-43A4-AD12-3088D65A4483}"/>
    <cellStyle name="StandardInput 3 2 6 2 4" xfId="29694" xr:uid="{E76E561B-D669-49AF-ACEB-6C3DAB345D6A}"/>
    <cellStyle name="StandardInput 3 2 6 2 5" xfId="34263" xr:uid="{1C29E2E3-1A5B-4B1B-922D-01F0BFCB5DED}"/>
    <cellStyle name="StandardInput 3 2 6 3" xfId="10780" xr:uid="{91B46584-E73F-49B2-BC5C-48F50158C6AB}"/>
    <cellStyle name="StandardInput 3 2 6 4" xfId="20025" xr:uid="{C5C63E2F-71EE-401D-A4C6-BCDAC9BFB95C}"/>
    <cellStyle name="StandardInput 3 2 6 5" xfId="20708" xr:uid="{B73CB0A3-E725-4403-9F46-803A2DE1D08D}"/>
    <cellStyle name="StandardInput 3 2 6 6" xfId="29055" xr:uid="{5D9A2180-32CA-490E-855C-6B6C29FE851E}"/>
    <cellStyle name="StandardInput 3 2 7" xfId="3480" xr:uid="{86C2D11A-04EC-49C9-B493-F5BAC99BA3C8}"/>
    <cellStyle name="StandardInput 3 2 7 2" xfId="6377" xr:uid="{2E4F8A60-0F81-4EC1-8C98-3AC403F93711}"/>
    <cellStyle name="StandardInput 3 2 7 2 2" xfId="16939" xr:uid="{037A075E-DAE8-4A6C-9AAB-9AE99E2CBB2C}"/>
    <cellStyle name="StandardInput 3 2 7 2 3" xfId="25222" xr:uid="{7AFFF8C5-2A25-4596-B833-7462A3BE3787}"/>
    <cellStyle name="StandardInput 3 2 7 2 4" xfId="30372" xr:uid="{64A1A697-5884-493C-9927-461AF3735D6E}"/>
    <cellStyle name="StandardInput 3 2 7 2 5" xfId="34941" xr:uid="{C380022E-AF2C-46E5-8153-BDC192E0BD89}"/>
    <cellStyle name="StandardInput 3 2 7 3" xfId="12213" xr:uid="{68863F74-3D2D-4F32-9AE8-2688AA29A0E7}"/>
    <cellStyle name="StandardInput 3 2 7 4" xfId="21148" xr:uid="{A33F06C6-A807-48E1-BEC3-DF0B260526FD}"/>
    <cellStyle name="StandardInput 3 2 7 5" xfId="26935" xr:uid="{AE8A193D-2F68-4F89-99E1-B8DF67A46916}"/>
    <cellStyle name="StandardInput 3 2 7 6" xfId="27275" xr:uid="{4885B215-C1AC-40AE-994D-FC5D2053F405}"/>
    <cellStyle name="StandardInput 3 2 8" xfId="4246" xr:uid="{586C8527-511A-4A4C-95C1-6D8484C63E2F}"/>
    <cellStyle name="StandardInput 3 2 8 2" xfId="17673" xr:uid="{FD176C3F-3902-41A5-B501-C622BCBADC67}"/>
    <cellStyle name="StandardInput 3 2 8 2 2" xfId="25956" xr:uid="{321611FC-3F29-4680-A74A-3CCADFF5ECA3}"/>
    <cellStyle name="StandardInput 3 2 8 2 3" xfId="31106" xr:uid="{152DAACE-F7CB-4EA0-9AE7-3A908E021F64}"/>
    <cellStyle name="StandardInput 3 2 8 2 4" xfId="35675" xr:uid="{BBFDE987-B55C-4EE9-A88D-559625577780}"/>
    <cellStyle name="StandardInput 3 2 8 3" xfId="14032" xr:uid="{3E7F96D2-E4A2-4AAE-9361-EA3FF23CC372}"/>
    <cellStyle name="StandardInput 3 2 8 4" xfId="22559" xr:uid="{398461ED-D4B0-4F70-B359-72765AC5D3EE}"/>
    <cellStyle name="StandardInput 3 2 8 5" xfId="27979" xr:uid="{3CBBC79E-ABB7-4AC5-B333-0FD9B211A5A5}"/>
    <cellStyle name="StandardInput 3 2 8 6" xfId="32770" xr:uid="{6DAC1F9B-CFF1-43D1-A1D2-46A327CAC358}"/>
    <cellStyle name="StandardInput 3 2 9" xfId="6908" xr:uid="{40548DC9-F2F9-42C1-9761-65F648B1F68E}"/>
    <cellStyle name="StandardInput 3 2 9 2" xfId="17459" xr:uid="{EC709EE8-76FE-4EE0-9AB4-66E7B90DACCA}"/>
    <cellStyle name="StandardInput 3 2 9 2 2" xfId="25742" xr:uid="{145AFECB-002D-49DB-93BB-4A62B635B7D4}"/>
    <cellStyle name="StandardInput 3 2 9 2 3" xfId="30892" xr:uid="{1571C796-DD6F-4DF9-A11A-51FC52E524AB}"/>
    <cellStyle name="StandardInput 3 2 9 2 4" xfId="35461" xr:uid="{C2928598-11D0-40AB-B561-529109A49BC6}"/>
    <cellStyle name="StandardInput 3 2 9 3" xfId="13780" xr:uid="{697DB95A-5535-4BF7-A5E2-8A7BF389B10D}"/>
    <cellStyle name="StandardInput 3 2 9 4" xfId="22319" xr:uid="{EFBD432F-AED4-46A5-9474-3F4A1EE51F48}"/>
    <cellStyle name="StandardInput 3 2 9 5" xfId="27748" xr:uid="{6A3F7CC9-DEE6-48ED-ABEB-1B6585D635A5}"/>
    <cellStyle name="StandardInput 3 2 9 6" xfId="32556" xr:uid="{8B0B96EE-E060-4F45-9D72-C537B6F6EBED}"/>
    <cellStyle name="StandardInput 3 3" xfId="853" xr:uid="{0987B98A-4FB3-4267-AABE-BD1B7469FD74}"/>
    <cellStyle name="StandardInput 3 4" xfId="4139" xr:uid="{FA45C12A-5B59-424A-B750-662F8C370D8C}"/>
    <cellStyle name="StandardInput 4" xfId="783" xr:uid="{0DDD54C3-3F9E-4D2A-89C0-93ED217B29BD}"/>
    <cellStyle name="StandardInput 4 10" xfId="7837" xr:uid="{8D7AE718-DEAF-4A17-8BF2-CCE1AF2A611C}"/>
    <cellStyle name="StandardInput 4 10 2" xfId="17189" xr:uid="{20FFA3E3-C6A0-43D0-8B4D-66FBA334626A}"/>
    <cellStyle name="StandardInput 4 10 2 2" xfId="25472" xr:uid="{A2AB21B1-892B-46E9-9704-32E5A9D919AA}"/>
    <cellStyle name="StandardInput 4 10 2 3" xfId="30622" xr:uid="{46DB4090-AC7D-453F-B3DD-BFDEF108EFBF}"/>
    <cellStyle name="StandardInput 4 10 2 4" xfId="35191" xr:uid="{C60544B7-3CF5-44D2-88A9-073160D81F11}"/>
    <cellStyle name="StandardInput 4 10 3" xfId="21858" xr:uid="{862E8F0F-D368-4B30-A140-AD3F5BAEF9A5}"/>
    <cellStyle name="StandardInput 4 10 4" xfId="27399" xr:uid="{79F102E8-3470-492F-A01F-5D5807915A36}"/>
    <cellStyle name="StandardInput 4 10 5" xfId="32286" xr:uid="{45A00A6F-BEF8-418A-9A2C-7F67B54E3FE6}"/>
    <cellStyle name="StandardInput 4 11" xfId="15305" xr:uid="{DAB48D10-9900-4D6C-8E5A-851307CB674C}"/>
    <cellStyle name="StandardInput 4 11 2" xfId="18583" xr:uid="{0705046D-AA5B-466F-846F-70AE26206879}"/>
    <cellStyle name="StandardInput 4 11 2 2" xfId="26866" xr:uid="{23DF6A87-10AD-4BC3-85E6-97F5656470BF}"/>
    <cellStyle name="StandardInput 4 11 2 3" xfId="32016" xr:uid="{613835C9-D7F5-4FA4-9588-1726D8D59BC7}"/>
    <cellStyle name="StandardInput 4 11 2 4" xfId="36585" xr:uid="{8A08B413-B741-4D76-BFB6-EE51218BDFDF}"/>
    <cellStyle name="StandardInput 4 11 3" xfId="23721" xr:uid="{E164F3D8-79BB-41F6-895A-7EC36F062230}"/>
    <cellStyle name="StandardInput 4 11 4" xfId="29004" xr:uid="{EC2ECB30-C20C-4298-B350-E5782F09F943}"/>
    <cellStyle name="StandardInput 4 11 5" xfId="33680" xr:uid="{9B27D25D-3828-4D5A-8EC8-BA79D13AEC26}"/>
    <cellStyle name="StandardInput 4 12" xfId="9495" xr:uid="{F1E56208-352A-4B0E-8495-DF940643F52E}"/>
    <cellStyle name="StandardInput 4 12 2" xfId="18911" xr:uid="{0F5C8ADE-FA2D-4156-961D-96BFE5E03CA3}"/>
    <cellStyle name="StandardInput 4 12 3" xfId="29045" xr:uid="{FC22D299-9E11-496F-94AC-306993E9F122}"/>
    <cellStyle name="StandardInput 4 13" xfId="8905" xr:uid="{C209A2F1-5828-47A6-8663-4DEE092234A9}"/>
    <cellStyle name="StandardInput 4 14" xfId="21433" xr:uid="{390D7F9D-58C2-40DF-80F5-EDB46E6E7E7B}"/>
    <cellStyle name="StandardInput 4 2" xfId="876" xr:uid="{0B36CB1D-2D15-4042-9CA8-36AF4A4D2197}"/>
    <cellStyle name="StandardInput 4 2 10" xfId="13969" xr:uid="{76B49173-2C0A-4BDF-A652-43A48EB033BD}"/>
    <cellStyle name="StandardInput 4 2 10 2" xfId="17656" xr:uid="{B35B0DAF-D775-4DBC-9375-BC98DF0D1047}"/>
    <cellStyle name="StandardInput 4 2 10 2 2" xfId="25939" xr:uid="{4F55C87C-0D4D-4162-B860-C24FA1B05901}"/>
    <cellStyle name="StandardInput 4 2 10 2 3" xfId="31089" xr:uid="{FBA3EC6D-22AA-45D9-A6AA-6CD031366858}"/>
    <cellStyle name="StandardInput 4 2 10 2 4" xfId="35658" xr:uid="{449366D5-55AE-45BB-9E2B-25D4DA69C3EF}"/>
    <cellStyle name="StandardInput 4 2 10 3" xfId="22516" xr:uid="{510D86D2-5DDA-43E9-89FA-8548E4126926}"/>
    <cellStyle name="StandardInput 4 2 10 4" xfId="27945" xr:uid="{44EF878A-95EE-4434-AD8B-8AA2EA0EFB66}"/>
    <cellStyle name="StandardInput 4 2 10 5" xfId="32753" xr:uid="{D2AE6261-928F-4D61-9E9B-59EC06EED429}"/>
    <cellStyle name="StandardInput 4 2 11" xfId="9577" xr:uid="{60C1F087-1FB8-40A7-B787-881B6DBE0B17}"/>
    <cellStyle name="StandardInput 4 2 11 2" xfId="18993" xr:uid="{7A83A42C-E9FF-4991-89F9-A292FCCAA6DC}"/>
    <cellStyle name="StandardInput 4 2 11 3" xfId="20903" xr:uid="{325C0C50-C996-4677-8230-5D2887E26937}"/>
    <cellStyle name="StandardInput 4 2 12" xfId="8867" xr:uid="{3D54246D-772B-49F6-A9CF-9FF5D3266650}"/>
    <cellStyle name="StandardInput 4 2 13" xfId="22532" xr:uid="{D6039062-6D18-405A-B864-BC91ECCC79ED}"/>
    <cellStyle name="StandardInput 4 2 2" xfId="1008" xr:uid="{8F602094-279D-496E-B228-19C301449A49}"/>
    <cellStyle name="StandardInput 4 2 2 10" xfId="9709" xr:uid="{0B576CE7-0B19-4E4B-845B-BDB88847C387}"/>
    <cellStyle name="StandardInput 4 2 2 10 2" xfId="19125" xr:uid="{0EE332C9-CA08-451E-A193-A510C5B6C17B}"/>
    <cellStyle name="StandardInput 4 2 2 10 3" xfId="19563" xr:uid="{39C80A84-FC62-422B-92FC-2838333F0946}"/>
    <cellStyle name="StandardInput 4 2 2 11" xfId="8389" xr:uid="{75F60C0D-2CDB-41A8-A934-1A8E2EAE2ADC}"/>
    <cellStyle name="StandardInput 4 2 2 12" xfId="19433" xr:uid="{B702BD2B-FB0A-43F6-BED0-11EDB2712C5C}"/>
    <cellStyle name="StandardInput 4 2 2 2" xfId="2175" xr:uid="{612109B6-046F-4953-BBB7-48B939BFBE98}"/>
    <cellStyle name="StandardInput 4 2 2 2 2" xfId="5085" xr:uid="{6C989295-BB03-428E-AA0C-F71574A60656}"/>
    <cellStyle name="StandardInput 4 2 2 2 2 2" xfId="16129" xr:uid="{9DE0F005-553B-47A0-B462-AD303F2BD91F}"/>
    <cellStyle name="StandardInput 4 2 2 2 2 3" xfId="24412" xr:uid="{02D65FF9-1C73-45B1-81FF-997F2A16E909}"/>
    <cellStyle name="StandardInput 4 2 2 2 2 4" xfId="29562" xr:uid="{B6ADF82B-5011-40F9-8AAA-A1D1B42E55E7}"/>
    <cellStyle name="StandardInput 4 2 2 2 2 5" xfId="34131" xr:uid="{CB7BB414-A124-4B20-8197-4AA482088774}"/>
    <cellStyle name="StandardInput 4 2 2 2 3" xfId="10572" xr:uid="{1997590B-277A-45D6-B79B-E3B26672CD41}"/>
    <cellStyle name="StandardInput 4 2 2 2 4" xfId="19844" xr:uid="{1937643B-4835-4F68-910C-1D19F73E1C16}"/>
    <cellStyle name="StandardInput 4 2 2 2 5" xfId="19568" xr:uid="{CABCE3D4-47DC-4B12-91FE-A723DDCF2F5B}"/>
    <cellStyle name="StandardInput 4 2 2 2 6" xfId="21646" xr:uid="{5900F6DA-F1F0-4611-9AE2-3188C0E54E58}"/>
    <cellStyle name="StandardInput 4 2 2 3" xfId="2992" xr:uid="{3F224FCC-BC95-4EA7-BC12-42751CB1B19C}"/>
    <cellStyle name="StandardInput 4 2 2 3 2" xfId="5894" xr:uid="{6DC71DD1-6A75-4FA4-B39C-5A0401A1C27E}"/>
    <cellStyle name="StandardInput 4 2 2 3 2 2" xfId="16585" xr:uid="{FA846ABC-B4E6-4DFB-82AD-A8BBF70BC33B}"/>
    <cellStyle name="StandardInput 4 2 2 3 2 3" xfId="24868" xr:uid="{95DE77B6-78D2-408D-9F87-A4F9B81770B3}"/>
    <cellStyle name="StandardInput 4 2 2 3 2 4" xfId="30018" xr:uid="{5D4DB64C-7ACF-4B3C-9D7A-8AA520B74D74}"/>
    <cellStyle name="StandardInput 4 2 2 3 2 5" xfId="34587" xr:uid="{10ED1EF4-63A5-4CAA-8ED6-8272D2E873C0}"/>
    <cellStyle name="StandardInput 4 2 2 3 3" xfId="11105" xr:uid="{199C2496-0E58-488F-B3EA-CCE6151550E2}"/>
    <cellStyle name="StandardInput 4 2 2 3 4" xfId="20350" xr:uid="{508D34DD-3415-4899-A481-8115EF3A9593}"/>
    <cellStyle name="StandardInput 4 2 2 3 5" xfId="20831" xr:uid="{3C0BE8A3-278D-4FB0-BF8D-BC65FB9B75AB}"/>
    <cellStyle name="StandardInput 4 2 2 3 6" xfId="8489" xr:uid="{F85A7869-B086-412D-9CF4-75056399812C}"/>
    <cellStyle name="StandardInput 4 2 2 4" xfId="3368" xr:uid="{49897F8E-7A72-43B1-8C19-438FC6757554}"/>
    <cellStyle name="StandardInput 4 2 2 4 2" xfId="6266" xr:uid="{03BED572-1E2D-4FE7-8779-926D885F4316}"/>
    <cellStyle name="StandardInput 4 2 2 4 2 2" xfId="16719" xr:uid="{23F9F0DD-E6DE-4ED3-89E6-EA47452CC577}"/>
    <cellStyle name="StandardInput 4 2 2 4 2 3" xfId="25002" xr:uid="{6AA2A7DE-67D5-4D87-A5D5-618CDDD166DE}"/>
    <cellStyle name="StandardInput 4 2 2 4 2 4" xfId="30152" xr:uid="{F78CA050-244B-4319-986F-9A11345120DF}"/>
    <cellStyle name="StandardInput 4 2 2 4 2 5" xfId="34721" xr:uid="{4A3969DB-494A-477F-85C3-7A008E7FB788}"/>
    <cellStyle name="StandardInput 4 2 2 4 3" xfId="11242" xr:uid="{9B463BE7-3305-4DF6-8B10-630178E0DE32}"/>
    <cellStyle name="StandardInput 4 2 2 4 4" xfId="20488" xr:uid="{7FAE162D-360E-4466-9118-0693C9693A7E}"/>
    <cellStyle name="StandardInput 4 2 2 4 5" xfId="22207" xr:uid="{276709A0-ACFF-43D8-B01F-DA7BF6855FC7}"/>
    <cellStyle name="StandardInput 4 2 2 4 6" xfId="27949" xr:uid="{AD043F5B-8BEA-46F1-93FB-45DC2E6AC861}"/>
    <cellStyle name="StandardInput 4 2 2 5" xfId="3653" xr:uid="{3E690DF3-149A-42FB-BE52-4ADF62D61827}"/>
    <cellStyle name="StandardInput 4 2 2 5 2" xfId="6550" xr:uid="{6E5E1613-8869-4FA8-89B5-32AE2858C8EE}"/>
    <cellStyle name="StandardInput 4 2 2 5 2 2" xfId="17112" xr:uid="{939D3099-0AE4-4B6D-A3B7-D211F5B84C6A}"/>
    <cellStyle name="StandardInput 4 2 2 5 2 3" xfId="25395" xr:uid="{B551BFBD-058B-4591-9CEE-31F7748374F1}"/>
    <cellStyle name="StandardInput 4 2 2 5 2 4" xfId="30545" xr:uid="{F97C21C2-C1D5-4DAE-803A-7DD44ECEFF54}"/>
    <cellStyle name="StandardInput 4 2 2 5 2 5" xfId="35114" xr:uid="{38449425-07E9-4270-B618-BAE6427F7371}"/>
    <cellStyle name="StandardInput 4 2 2 5 3" xfId="12386" xr:uid="{B66A70FC-B6A7-4A8B-88B6-E3A44A6AC3EA}"/>
    <cellStyle name="StandardInput 4 2 2 5 4" xfId="21321" xr:uid="{72DCCD71-1A42-4AB9-B2A0-121CF6AE2431}"/>
    <cellStyle name="StandardInput 4 2 2 5 5" xfId="27108" xr:uid="{3496A3A0-67C8-4C81-8895-0D77EBE16AEA}"/>
    <cellStyle name="StandardInput 4 2 2 5 6" xfId="32209" xr:uid="{EA6517AF-A3BE-4C38-B168-B9F8E7D222E7}"/>
    <cellStyle name="StandardInput 4 2 2 6" xfId="4419" xr:uid="{30281A3E-F019-4766-A64C-4DE9FB24BAA7}"/>
    <cellStyle name="StandardInput 4 2 2 6 2" xfId="17626" xr:uid="{386FEA73-16F0-4BF8-B75A-17E5405CC980}"/>
    <cellStyle name="StandardInput 4 2 2 6 2 2" xfId="25909" xr:uid="{72F976F4-58FC-4412-9676-216300734D23}"/>
    <cellStyle name="StandardInput 4 2 2 6 2 3" xfId="31059" xr:uid="{8CA3AF48-6BD3-4BE2-87CC-016DBD2594E6}"/>
    <cellStyle name="StandardInput 4 2 2 6 2 4" xfId="35628" xr:uid="{F7D83DE1-A511-46DB-8F13-0CBB25C853AC}"/>
    <cellStyle name="StandardInput 4 2 2 6 3" xfId="13941" xr:uid="{FD2E629E-146E-433B-96BC-F1F6A14A87D5}"/>
    <cellStyle name="StandardInput 4 2 2 6 4" xfId="22486" xr:uid="{0A6052CD-7B6F-4497-A76B-E576210CBA0B}"/>
    <cellStyle name="StandardInput 4 2 2 6 5" xfId="27915" xr:uid="{9D15B6D3-CCC4-4B54-AB12-D237EECFEB0D}"/>
    <cellStyle name="StandardInput 4 2 2 6 6" xfId="32723" xr:uid="{F1DB478F-2F82-4491-BEBC-208FD9D4AB49}"/>
    <cellStyle name="StandardInput 4 2 2 7" xfId="7180" xr:uid="{AF36538F-81BD-4398-BE20-298659B03F68}"/>
    <cellStyle name="StandardInput 4 2 2 7 2" xfId="17538" xr:uid="{60614E16-4337-4C37-BA13-15F191259B42}"/>
    <cellStyle name="StandardInput 4 2 2 7 2 2" xfId="25821" xr:uid="{4FD787F7-9B73-4B8D-BBB3-F50EF18E7520}"/>
    <cellStyle name="StandardInput 4 2 2 7 2 3" xfId="30971" xr:uid="{003F9399-007B-48FC-AF10-6DB0D98CF34D}"/>
    <cellStyle name="StandardInput 4 2 2 7 2 4" xfId="35540" xr:uid="{0CAB7BF0-A8F3-4268-B021-264BB81CDB0B}"/>
    <cellStyle name="StandardInput 4 2 2 7 3" xfId="13856" xr:uid="{9B911D4C-D344-4AB6-B18D-33AF7AF48A0D}"/>
    <cellStyle name="StandardInput 4 2 2 7 4" xfId="22398" xr:uid="{4B338597-F2CD-4A02-AC87-41B98DA78012}"/>
    <cellStyle name="StandardInput 4 2 2 7 5" xfId="27827" xr:uid="{980BD56C-6FAD-4DA9-AF60-FF6EC7F03A55}"/>
    <cellStyle name="StandardInput 4 2 2 7 6" xfId="32635" xr:uid="{9AD23590-FE2F-42C1-B0B6-A0B1995F101F}"/>
    <cellStyle name="StandardInput 4 2 2 8" xfId="8093" xr:uid="{09662C95-62C1-4CC9-AB7C-B50CFCD75297}"/>
    <cellStyle name="StandardInput 4 2 2 8 2" xfId="18381" xr:uid="{F61B1662-00A3-4F15-AA75-F34EA5E5815D}"/>
    <cellStyle name="StandardInput 4 2 2 8 2 2" xfId="26664" xr:uid="{DC6AAE80-82E1-4441-89F0-22E350C73742}"/>
    <cellStyle name="StandardInput 4 2 2 8 2 3" xfId="31814" xr:uid="{D30EE1BA-8ED0-4921-92A2-C238D39A862E}"/>
    <cellStyle name="StandardInput 4 2 2 8 2 4" xfId="36383" xr:uid="{3C015139-DA9A-41E6-9F46-AE14B816D9B0}"/>
    <cellStyle name="StandardInput 4 2 2 8 3" xfId="23519" xr:uid="{2C9891F7-5BEB-4BB1-8101-0DD113127FB8}"/>
    <cellStyle name="StandardInput 4 2 2 8 4" xfId="28802" xr:uid="{CF347A2A-507E-42DA-AC23-6B3D666AAD36}"/>
    <cellStyle name="StandardInput 4 2 2 8 5" xfId="33478" xr:uid="{0DCE135D-A710-43A5-8FF5-803661B9F8A6}"/>
    <cellStyle name="StandardInput 4 2 2 9" xfId="14463" xr:uid="{0B60D6A9-E51D-4772-AB2F-33ADFF4CBC1A}"/>
    <cellStyle name="StandardInput 4 2 2 9 2" xfId="18094" xr:uid="{F3A32A99-5329-433B-89DB-CBE26D069190}"/>
    <cellStyle name="StandardInput 4 2 2 9 2 2" xfId="26377" xr:uid="{A5DEE8FD-7380-48BB-A797-B5020EFEB604}"/>
    <cellStyle name="StandardInput 4 2 2 9 2 3" xfId="31527" xr:uid="{3D9197BC-8906-4FF8-BCC3-032870FE1C53}"/>
    <cellStyle name="StandardInput 4 2 2 9 2 4" xfId="36096" xr:uid="{F5E540B4-691B-481A-9424-0E7BCED7737B}"/>
    <cellStyle name="StandardInput 4 2 2 9 3" xfId="23001" xr:uid="{E03C2F23-0476-4E47-ABE7-D2E1151FC6F8}"/>
    <cellStyle name="StandardInput 4 2 2 9 4" xfId="28410" xr:uid="{8848A0C0-DA65-45E7-A00F-57F13E32577C}"/>
    <cellStyle name="StandardInput 4 2 2 9 5" xfId="33191" xr:uid="{04C0E1D9-0833-42F9-9AA8-E6D201FF6BC1}"/>
    <cellStyle name="StandardInput 4 2 3" xfId="2052" xr:uid="{D6F574DA-4602-4BB3-A936-E5B6039366BC}"/>
    <cellStyle name="StandardInput 4 2 3 2" xfId="4962" xr:uid="{777AED0F-1663-4460-ABB6-32DAF2909C72}"/>
    <cellStyle name="StandardInput 4 2 3 2 2" xfId="15997" xr:uid="{9E5564DF-BF81-458C-9010-92FC30F05731}"/>
    <cellStyle name="StandardInput 4 2 3 2 3" xfId="24280" xr:uid="{EA044D3E-09FD-4328-B35F-927CAFEFCB77}"/>
    <cellStyle name="StandardInput 4 2 3 2 4" xfId="29430" xr:uid="{9DBE3EBA-A63E-4C0C-8900-1E695D8B5D52}"/>
    <cellStyle name="StandardInput 4 2 3 2 5" xfId="33999" xr:uid="{61E7497D-27F7-41CE-B8B4-74B4B2C3F487}"/>
    <cellStyle name="StandardInput 4 2 3 3" xfId="10440" xr:uid="{AA3C234B-673F-482F-B557-17CBFD635CA1}"/>
    <cellStyle name="StandardInput 4 2 3 4" xfId="19712" xr:uid="{688073BB-7095-409D-AFC0-61249D54B49E}"/>
    <cellStyle name="StandardInput 4 2 3 5" xfId="21579" xr:uid="{A2345019-7CE3-4DC6-B467-13AE5090E3EC}"/>
    <cellStyle name="StandardInput 4 2 3 6" xfId="28496" xr:uid="{CA8250F0-7F0A-4FAD-A0F2-2BFC3F4EF335}"/>
    <cellStyle name="StandardInput 4 2 4" xfId="2988" xr:uid="{0CAE2D14-1FB7-4156-863F-F8BA77645B8B}"/>
    <cellStyle name="StandardInput 4 2 4 2" xfId="5890" xr:uid="{785B3715-F8FC-4E3A-AA68-8885C750B4C6}"/>
    <cellStyle name="StandardInput 4 2 4 2 2" xfId="16453" xr:uid="{8F303192-E570-4EFE-B8CA-A0B2BD93B491}"/>
    <cellStyle name="StandardInput 4 2 4 2 3" xfId="24736" xr:uid="{5B9496E0-ECE9-4D00-9EEC-808E8AF4EF5D}"/>
    <cellStyle name="StandardInput 4 2 4 2 4" xfId="29886" xr:uid="{D86070B0-FE13-4B0F-974C-EBFF7BB56763}"/>
    <cellStyle name="StandardInput 4 2 4 2 5" xfId="34455" xr:uid="{DC819546-C75F-4341-BE38-200430828FE3}"/>
    <cellStyle name="StandardInput 4 2 4 3" xfId="10973" xr:uid="{22DB7155-CAAD-41AD-8B9B-A3BC88B074F9}"/>
    <cellStyle name="StandardInput 4 2 4 4" xfId="20218" xr:uid="{E0A86DFA-529D-4D54-8987-A808467CA67F}"/>
    <cellStyle name="StandardInput 4 2 4 5" xfId="18722" xr:uid="{BBAFF873-F822-48C1-ADDE-15B57B2F40AF}"/>
    <cellStyle name="StandardInput 4 2 4 6" xfId="29128" xr:uid="{8F03194C-DB3E-4F96-8E79-61A0644EC5CD}"/>
    <cellStyle name="StandardInput 4 2 5" xfId="3236" xr:uid="{F8EAFD51-51B3-4B21-A6B3-4FE9FDD27FF7}"/>
    <cellStyle name="StandardInput 4 2 5 2" xfId="6134" xr:uid="{A272B992-43BA-4B2B-B75D-F9C88E4B1211}"/>
    <cellStyle name="StandardInput 4 2 5 2 2" xfId="15731" xr:uid="{7AD94FF8-AFD4-48B6-ABC4-EB33B71B84AD}"/>
    <cellStyle name="StandardInput 4 2 5 2 3" xfId="24014" xr:uid="{B0687913-3049-4B60-8573-D2D3A9A11641}"/>
    <cellStyle name="StandardInput 4 2 5 2 4" xfId="29164" xr:uid="{B321E4B4-B934-4137-9F9E-0628D07CCB4B}"/>
    <cellStyle name="StandardInput 4 2 5 2 5" xfId="33733" xr:uid="{AD657E8C-237F-4409-BABB-6DCAA28E38EE}"/>
    <cellStyle name="StandardInput 4 2 5 3" xfId="9911" xr:uid="{543041BF-E7DC-4C66-A03C-9EE5816360F2}"/>
    <cellStyle name="StandardInput 4 2 5 4" xfId="19278" xr:uid="{E154C5A7-0590-4B2A-887C-108D05C11C88}"/>
    <cellStyle name="StandardInput 4 2 5 5" xfId="19207" xr:uid="{547868D6-00F9-40BF-980B-BCF7F0910C19}"/>
    <cellStyle name="StandardInput 4 2 5 6" xfId="29143" xr:uid="{A0890716-D69A-4965-9131-0C5650C36372}"/>
    <cellStyle name="StandardInput 4 2 6" xfId="3521" xr:uid="{AD7D4C5C-3BCE-4AD0-B54C-D64C17924ABE}"/>
    <cellStyle name="StandardInput 4 2 6 2" xfId="6418" xr:uid="{81178C41-421C-4EB3-A388-DA84332BF231}"/>
    <cellStyle name="StandardInput 4 2 6 2 2" xfId="16980" xr:uid="{5219D2EC-541E-4483-9BC4-EA6802E169F4}"/>
    <cellStyle name="StandardInput 4 2 6 2 3" xfId="25263" xr:uid="{ACEFCEA6-ECD1-4460-9FDB-040988136611}"/>
    <cellStyle name="StandardInput 4 2 6 2 4" xfId="30413" xr:uid="{FC998E24-D85B-4AF4-ADEB-8D5BEF63275C}"/>
    <cellStyle name="StandardInput 4 2 6 2 5" xfId="34982" xr:uid="{DB2A50DD-0639-4E27-AA9F-70E703821C28}"/>
    <cellStyle name="StandardInput 4 2 6 3" xfId="12254" xr:uid="{C602A8AA-4A14-4E7F-AB05-8900ECFDDEF6}"/>
    <cellStyle name="StandardInput 4 2 6 4" xfId="21189" xr:uid="{AD53379E-81F4-49ED-88AD-F5FFD7808A52}"/>
    <cellStyle name="StandardInput 4 2 6 5" xfId="26976" xr:uid="{A8A790C4-783B-48DC-BD58-6E3116B83C9A}"/>
    <cellStyle name="StandardInput 4 2 6 6" xfId="32077" xr:uid="{1A2C8D88-4027-40F2-8168-E4DC196C5380}"/>
    <cellStyle name="StandardInput 4 2 7" xfId="4287" xr:uid="{A5622F75-5B72-4F08-823A-62C9974AF40F}"/>
    <cellStyle name="StandardInput 4 2 7 2" xfId="17911" xr:uid="{50F0E281-A852-4D92-B398-791F6270881D}"/>
    <cellStyle name="StandardInput 4 2 7 2 2" xfId="26194" xr:uid="{AA56B115-2BFF-46CE-83C1-D63641AA40DE}"/>
    <cellStyle name="StandardInput 4 2 7 2 3" xfId="31344" xr:uid="{817EE392-8E5D-480E-BAB9-9E464496EAA7}"/>
    <cellStyle name="StandardInput 4 2 7 2 4" xfId="35913" xr:uid="{DF59DFBB-44A8-446B-AE00-16A1F53EBB9C}"/>
    <cellStyle name="StandardInput 4 2 7 3" xfId="14288" xr:uid="{51A4CC97-07A4-4523-A2A5-C5DD0B6A6A4F}"/>
    <cellStyle name="StandardInput 4 2 7 4" xfId="22816" xr:uid="{DFBE3304-B1F7-4CCC-A6E3-1D45121538DF}"/>
    <cellStyle name="StandardInput 4 2 7 5" xfId="28227" xr:uid="{2ED92073-D889-413D-A7D4-CD2A19BBDA1E}"/>
    <cellStyle name="StandardInput 4 2 7 6" xfId="33008" xr:uid="{B9F27C4A-8B3F-46D4-9D31-018BF9D9C89E}"/>
    <cellStyle name="StandardInput 4 2 8" xfId="7743" xr:uid="{AD48FEB7-9DB2-4397-92A5-6601C712751B}"/>
    <cellStyle name="StandardInput 4 2 8 2" xfId="17711" xr:uid="{2CB78360-3B45-47A2-91C2-2E4FB50B68C8}"/>
    <cellStyle name="StandardInput 4 2 8 2 2" xfId="25994" xr:uid="{3898395B-3580-411A-BFD9-E1FE36C8671A}"/>
    <cellStyle name="StandardInput 4 2 8 2 3" xfId="31144" xr:uid="{71A490FE-C455-4652-804A-B74F818C409A}"/>
    <cellStyle name="StandardInput 4 2 8 2 4" xfId="35713" xr:uid="{FF9DAE6D-BB56-4835-B43D-623C62625B93}"/>
    <cellStyle name="StandardInput 4 2 8 3" xfId="14094" xr:uid="{1A510EA0-8389-4258-85C8-19D3F44C9315}"/>
    <cellStyle name="StandardInput 4 2 8 4" xfId="22616" xr:uid="{64FB0D1F-F45B-45C5-B257-985E15FC1AEC}"/>
    <cellStyle name="StandardInput 4 2 8 5" xfId="28027" xr:uid="{D991BBC2-AD23-4E6F-9183-E261747D2C79}"/>
    <cellStyle name="StandardInput 4 2 8 6" xfId="32808" xr:uid="{74165C13-DEA9-4048-92A0-8D398A5751A1}"/>
    <cellStyle name="StandardInput 4 2 9" xfId="7961" xr:uid="{174F4D63-DD82-4BFE-8BC4-DF4B6CBBC32C}"/>
    <cellStyle name="StandardInput 4 2 9 2" xfId="18249" xr:uid="{BD34DA1F-FDB5-4FFD-A035-F56FC50D86B5}"/>
    <cellStyle name="StandardInput 4 2 9 2 2" xfId="26532" xr:uid="{9968C273-5530-4D7C-9BCB-6AEBD51162E2}"/>
    <cellStyle name="StandardInput 4 2 9 2 3" xfId="31682" xr:uid="{BDE42D09-5FAE-4BB8-8400-5639D63FC937}"/>
    <cellStyle name="StandardInput 4 2 9 2 4" xfId="36251" xr:uid="{DB581590-4EB7-4884-8DD8-190D0A8403DD}"/>
    <cellStyle name="StandardInput 4 2 9 3" xfId="23387" xr:uid="{B8C02C23-CA7B-4A4B-B518-232CCBC1EDFE}"/>
    <cellStyle name="StandardInput 4 2 9 4" xfId="28670" xr:uid="{C7CD7490-F589-4146-8011-69B7CB641C7B}"/>
    <cellStyle name="StandardInput 4 2 9 5" xfId="33346" xr:uid="{FF4A83EC-5875-4C40-A279-8A624262F9CC}"/>
    <cellStyle name="StandardInput 4 3" xfId="936" xr:uid="{AA7603BE-217C-412C-97B5-838C700A5E1A}"/>
    <cellStyle name="StandardInput 4 3 10" xfId="9637" xr:uid="{1A2C7361-F257-4229-8606-6098F68938BD}"/>
    <cellStyle name="StandardInput 4 3 10 2" xfId="19053" xr:uid="{A4016D63-AA55-4A6F-B0E3-84A7910A3332}"/>
    <cellStyle name="StandardInput 4 3 10 3" xfId="23119" xr:uid="{13878F21-2642-426C-B270-389A7BF0B534}"/>
    <cellStyle name="StandardInput 4 3 11" xfId="8367" xr:uid="{4283BD76-8E39-49CD-B16A-CD1EC3197227}"/>
    <cellStyle name="StandardInput 4 3 12" xfId="18834" xr:uid="{AD6CE2EA-9A12-49F4-A68F-43AA7BD6A70F}"/>
    <cellStyle name="StandardInput 4 3 2" xfId="2108" xr:uid="{0E4225E0-644C-4019-9088-7BC06EA0A4F2}"/>
    <cellStyle name="StandardInput 4 3 2 2" xfId="5018" xr:uid="{8A24C948-E9E8-45DF-9891-37D5C714D634}"/>
    <cellStyle name="StandardInput 4 3 2 2 2" xfId="16057" xr:uid="{5E3E224A-969D-4947-98DC-081618D5A0A9}"/>
    <cellStyle name="StandardInput 4 3 2 2 3" xfId="24340" xr:uid="{9C344F90-D8F5-44EA-AEF8-0BC2902AB892}"/>
    <cellStyle name="StandardInput 4 3 2 2 4" xfId="29490" xr:uid="{D50761E1-DCC7-4CF7-9309-DF4161F974FF}"/>
    <cellStyle name="StandardInput 4 3 2 2 5" xfId="34059" xr:uid="{C770940C-1953-4952-9B30-BE5A72F8E68B}"/>
    <cellStyle name="StandardInput 4 3 2 3" xfId="10500" xr:uid="{7438E6A0-43EC-41B2-95CF-85200F6422ED}"/>
    <cellStyle name="StandardInput 4 3 2 4" xfId="19772" xr:uid="{23C7F7A7-6564-4E4B-907E-5D040D309502}"/>
    <cellStyle name="StandardInput 4 3 2 5" xfId="8490" xr:uid="{224CCF71-DCDC-4A03-8381-0A79DCBB54A3}"/>
    <cellStyle name="StandardInput 4 3 2 6" xfId="21678" xr:uid="{2A0794BC-4CD3-4F07-986E-ABF190638D11}"/>
    <cellStyle name="StandardInput 4 3 3" xfId="2922" xr:uid="{91C6A96F-54C9-4565-9B91-E4357D06BA92}"/>
    <cellStyle name="StandardInput 4 3 3 2" xfId="5825" xr:uid="{CF5464D1-0EE8-45BF-958D-729874F14D3A}"/>
    <cellStyle name="StandardInput 4 3 3 2 2" xfId="16513" xr:uid="{B2D23BF8-63BA-4609-A00C-786454A934AB}"/>
    <cellStyle name="StandardInput 4 3 3 2 3" xfId="24796" xr:uid="{FCAD2AE4-4DEC-4E68-990A-00D4DEE46864}"/>
    <cellStyle name="StandardInput 4 3 3 2 4" xfId="29946" xr:uid="{14CB7AF6-EF0C-4DD4-9533-73E0B04E2934}"/>
    <cellStyle name="StandardInput 4 3 3 2 5" xfId="34515" xr:uid="{ED66C123-0148-4686-B308-72B0DB1DD149}"/>
    <cellStyle name="StandardInput 4 3 3 3" xfId="11033" xr:uid="{BFA1BB89-EBE0-4F72-9272-B3F9F58FE452}"/>
    <cellStyle name="StandardInput 4 3 3 4" xfId="20278" xr:uid="{66BE4DF8-3C18-4B93-9637-4CBEBCCABDC7}"/>
    <cellStyle name="StandardInput 4 3 3 5" xfId="21810" xr:uid="{BB721A68-0144-46D1-B328-9A001D593DD9}"/>
    <cellStyle name="StandardInput 4 3 3 6" xfId="27719" xr:uid="{A86C5888-B2B7-4BD3-B64D-B7BA25C127A5}"/>
    <cellStyle name="StandardInput 4 3 4" xfId="3296" xr:uid="{EC2B8C72-0E3C-4F62-B6C4-5F9AF929DDD4}"/>
    <cellStyle name="StandardInput 4 3 4 2" xfId="6194" xr:uid="{1721B12A-56F3-46F1-98CD-71C0EF68BF51}"/>
    <cellStyle name="StandardInput 4 3 4 2 2" xfId="16352" xr:uid="{CABFE661-1AFC-4E7E-85C6-2BA0CD583CAC}"/>
    <cellStyle name="StandardInput 4 3 4 2 3" xfId="24635" xr:uid="{9CF28EE0-8887-4BE7-BA3E-C6BA2ECEB275}"/>
    <cellStyle name="StandardInput 4 3 4 2 4" xfId="29785" xr:uid="{626C3128-05D5-4064-A027-767984A1796E}"/>
    <cellStyle name="StandardInput 4 3 4 2 5" xfId="34354" xr:uid="{FD7F2B19-51FB-4FAD-BF63-CB94C29A9222}"/>
    <cellStyle name="StandardInput 4 3 4 3" xfId="10872" xr:uid="{D1FB0374-230B-42E8-96B6-813D783C521B}"/>
    <cellStyle name="StandardInput 4 3 4 4" xfId="20117" xr:uid="{BCAC8299-AEA1-496A-B74B-3AD6B263BE11}"/>
    <cellStyle name="StandardInput 4 3 4 5" xfId="21475" xr:uid="{C72D5133-9836-4FF6-9ED7-DFF00D2B94D6}"/>
    <cellStyle name="StandardInput 4 3 4 6" xfId="27252" xr:uid="{16A402AB-F18A-44BD-A78D-306051850EB7}"/>
    <cellStyle name="StandardInput 4 3 5" xfId="3581" xr:uid="{01213B45-4D68-4897-B8BD-9286191D851D}"/>
    <cellStyle name="StandardInput 4 3 5 2" xfId="6478" xr:uid="{1F863B72-7275-4FA7-AC98-535B25DCA588}"/>
    <cellStyle name="StandardInput 4 3 5 2 2" xfId="17040" xr:uid="{582DF2B9-E2A1-4F1E-A12B-7DD36B63F3FE}"/>
    <cellStyle name="StandardInput 4 3 5 2 3" xfId="25323" xr:uid="{E354E103-8873-4B97-BEC0-C6BA1112A5B7}"/>
    <cellStyle name="StandardInput 4 3 5 2 4" xfId="30473" xr:uid="{D3F914C1-00A5-46AD-9A2D-B1028EC4A2BE}"/>
    <cellStyle name="StandardInput 4 3 5 2 5" xfId="35042" xr:uid="{A5CFC8AD-DC0A-4515-AA3B-839CDF90AC2B}"/>
    <cellStyle name="StandardInput 4 3 5 3" xfId="12314" xr:uid="{7CECF4D5-9597-4DEF-995C-E0C8259E9ECD}"/>
    <cellStyle name="StandardInput 4 3 5 4" xfId="21249" xr:uid="{9DB73602-AA80-4CBE-93C9-4C1430737EDD}"/>
    <cellStyle name="StandardInput 4 3 5 5" xfId="27036" xr:uid="{7376376E-5E1C-47C2-8DF5-93801590B0B0}"/>
    <cellStyle name="StandardInput 4 3 5 6" xfId="32137" xr:uid="{9F823B03-6414-482E-A306-A1FD7D89712C}"/>
    <cellStyle name="StandardInput 4 3 6" xfId="4347" xr:uid="{6B8E7FFA-1701-4B7F-86D9-22133F9B56D0}"/>
    <cellStyle name="StandardInput 4 3 6 2" xfId="17280" xr:uid="{A7E707D3-352E-4CEE-9D17-52AEABD0FA57}"/>
    <cellStyle name="StandardInput 4 3 6 2 2" xfId="25563" xr:uid="{523A26A4-4655-49F4-B7CB-CE859D8F117B}"/>
    <cellStyle name="StandardInput 4 3 6 2 3" xfId="30713" xr:uid="{6719AFDC-2291-44ED-BA3C-B923DC2D7C33}"/>
    <cellStyle name="StandardInput 4 3 6 2 4" xfId="35282" xr:uid="{DB768351-02B0-4A19-B182-1855AAF1D1BD}"/>
    <cellStyle name="StandardInput 4 3 6 3" xfId="13391" xr:uid="{465F4806-73E2-4CB7-A61A-BA003704F69C}"/>
    <cellStyle name="StandardInput 4 3 6 4" xfId="22009" xr:uid="{BEC23A0D-F4E0-4515-B8DF-D67B468B5396}"/>
    <cellStyle name="StandardInput 4 3 6 5" xfId="27516" xr:uid="{7CE19B61-55C5-44FD-BF5D-7D69E136EBF2}"/>
    <cellStyle name="StandardInput 4 3 6 6" xfId="32377" xr:uid="{007CF1C6-F169-4CD1-BB19-32C97ADBAA69}"/>
    <cellStyle name="StandardInput 4 3 7" xfId="7249" xr:uid="{E6D09A81-6410-4023-AD52-CF3B042B06FD}"/>
    <cellStyle name="StandardInput 4 3 7 2" xfId="18154" xr:uid="{04672CF3-CD97-42B9-9DC5-DA405BDC8D4E}"/>
    <cellStyle name="StandardInput 4 3 7 2 2" xfId="26437" xr:uid="{6EDA8B99-4D99-4AB1-BB65-8996D55C9AB7}"/>
    <cellStyle name="StandardInput 4 3 7 2 3" xfId="31587" xr:uid="{AE72915B-2487-4761-BA2C-7F76BDB2367D}"/>
    <cellStyle name="StandardInput 4 3 7 2 4" xfId="36156" xr:uid="{342273FF-065B-40B3-BB92-21C319A195A2}"/>
    <cellStyle name="StandardInput 4 3 7 3" xfId="14523" xr:uid="{C25CD871-A57E-4301-A2EE-8FD17864DC05}"/>
    <cellStyle name="StandardInput 4 3 7 4" xfId="23062" xr:uid="{98DC3C4C-4B0D-4914-B160-A724C8E8A886}"/>
    <cellStyle name="StandardInput 4 3 7 5" xfId="28470" xr:uid="{25DDE3BC-232F-4F49-BA62-67E796694423}"/>
    <cellStyle name="StandardInput 4 3 7 6" xfId="33251" xr:uid="{6164482F-102A-4505-9F31-28697D616E11}"/>
    <cellStyle name="StandardInput 4 3 8" xfId="8021" xr:uid="{751FF846-22E9-4F7D-AD71-7903E0BD98B8}"/>
    <cellStyle name="StandardInput 4 3 8 2" xfId="18309" xr:uid="{2C3B042A-9792-4C55-B3A8-CCDB27744FEB}"/>
    <cellStyle name="StandardInput 4 3 8 2 2" xfId="26592" xr:uid="{645CA64C-A518-4A63-A887-DE9EF5124A31}"/>
    <cellStyle name="StandardInput 4 3 8 2 3" xfId="31742" xr:uid="{6A06D38F-0145-475D-B22B-725A795AAECE}"/>
    <cellStyle name="StandardInput 4 3 8 2 4" xfId="36311" xr:uid="{D11FFDC5-D8B8-4CA6-8903-A0788358FEE3}"/>
    <cellStyle name="StandardInput 4 3 8 3" xfId="23447" xr:uid="{7C332BD4-C256-4195-933A-C28396C1DF10}"/>
    <cellStyle name="StandardInput 4 3 8 4" xfId="28730" xr:uid="{F246BFBB-E6CB-4CAF-9D93-B38555425EEF}"/>
    <cellStyle name="StandardInput 4 3 8 5" xfId="33406" xr:uid="{3C3A46F1-BB41-4555-90CF-E863FC0540B6}"/>
    <cellStyle name="StandardInput 4 3 9" xfId="15186" xr:uid="{63A6E285-8F0E-47FC-9438-CFDCEEF19A5D}"/>
    <cellStyle name="StandardInput 4 3 9 2" xfId="18449" xr:uid="{C3C47C4B-3684-4D76-8F4F-D35F5D162D08}"/>
    <cellStyle name="StandardInput 4 3 9 2 2" xfId="26732" xr:uid="{3597787C-697D-4E1E-A520-A3BD1A47BC7F}"/>
    <cellStyle name="StandardInput 4 3 9 2 3" xfId="31882" xr:uid="{43A8C701-29D2-4106-AB4A-EA796FA4920E}"/>
    <cellStyle name="StandardInput 4 3 9 2 4" xfId="36451" xr:uid="{F38037ED-1915-4939-9378-B9A4E8484348}"/>
    <cellStyle name="StandardInput 4 3 9 3" xfId="23587" xr:uid="{F407C4A2-9D4D-4DF9-98D0-48E2016E2669}"/>
    <cellStyle name="StandardInput 4 3 9 4" xfId="28870" xr:uid="{1C7672DA-DE1C-4C6A-8E5D-9A0B4C059491}"/>
    <cellStyle name="StandardInput 4 3 9 5" xfId="33546" xr:uid="{3A88A24C-23B0-418E-A1C9-EC7068B9829A}"/>
    <cellStyle name="StandardInput 4 4" xfId="1975" xr:uid="{8AF84022-8E2B-4C92-8B05-091096E8CC76}"/>
    <cellStyle name="StandardInput 4 4 2" xfId="4885" xr:uid="{148BB983-0A3E-4F6F-AF55-CBEFD83743C9}"/>
    <cellStyle name="StandardInput 4 4 2 2" xfId="15913" xr:uid="{208D37EB-7639-4AEB-9A26-30591A7B9151}"/>
    <cellStyle name="StandardInput 4 4 2 3" xfId="24196" xr:uid="{F58CF611-175A-4490-80B2-C21D5A3D9E0A}"/>
    <cellStyle name="StandardInput 4 4 2 4" xfId="29346" xr:uid="{2E294A24-E40B-4802-9D3D-A0FA32291ED4}"/>
    <cellStyle name="StandardInput 4 4 2 5" xfId="33915" xr:uid="{9A9A7A56-E53A-4AC8-84C5-8FE672AA2D14}"/>
    <cellStyle name="StandardInput 4 4 3" xfId="10355" xr:uid="{80CCC7CD-9801-43E7-8046-FB3EEFFD9BEF}"/>
    <cellStyle name="StandardInput 4 4 4" xfId="19627" xr:uid="{7F7F3FA7-4837-4BF3-B07E-A1C2EE4B6190}"/>
    <cellStyle name="StandardInput 4 4 5" xfId="15188" xr:uid="{76500A13-7B8C-46D2-A0F3-FA8EFFFC4B79}"/>
    <cellStyle name="StandardInput 4 4 6" xfId="23767" xr:uid="{316AD5D1-F34E-460B-958C-30F6751DC642}"/>
    <cellStyle name="StandardInput 4 5" xfId="2793" xr:uid="{6EAB2E5F-2BBA-4D8C-95E3-E429E2BB9FC0}"/>
    <cellStyle name="StandardInput 4 5 2" xfId="5697" xr:uid="{FC43548B-0415-4790-9A12-665AAC9398FC}"/>
    <cellStyle name="StandardInput 4 5 2 2" xfId="16367" xr:uid="{FD27CABA-B843-4D03-9AD9-514FAEA32FF6}"/>
    <cellStyle name="StandardInput 4 5 2 3" xfId="24650" xr:uid="{D40D07FC-5837-475D-B8A9-B4EF2461A1E6}"/>
    <cellStyle name="StandardInput 4 5 2 4" xfId="29800" xr:uid="{E79E4916-9FF6-4E75-9F6F-F1A86B2967AB}"/>
    <cellStyle name="StandardInput 4 5 2 5" xfId="34369" xr:uid="{7A15D504-1B9A-4416-96DF-D7392B8A0E89}"/>
    <cellStyle name="StandardInput 4 5 3" xfId="10887" xr:uid="{DEDCBD53-A932-42EC-A4C6-E641D1B3DD4E}"/>
    <cellStyle name="StandardInput 4 5 4" xfId="20132" xr:uid="{D5C522E2-BBA0-44DF-BC40-58A502587250}"/>
    <cellStyle name="StandardInput 4 5 5" xfId="20848" xr:uid="{7AF856DF-769B-4363-8F78-608C820DFEC3}"/>
    <cellStyle name="StandardInput 4 5 6" xfId="18694" xr:uid="{01FD462C-A91A-4355-85C5-695FE733EFF3}"/>
    <cellStyle name="StandardInput 4 6" xfId="3154" xr:uid="{7FE94660-973D-46A0-8150-6597B2BADE79}"/>
    <cellStyle name="StandardInput 4 6 2" xfId="6052" xr:uid="{86AF4BD3-D0EE-4602-B1B5-5FB1C0A508E5}"/>
    <cellStyle name="StandardInput 4 6 2 2" xfId="15754" xr:uid="{70C6CB20-1727-40C4-B7E8-350F3CE0B54B}"/>
    <cellStyle name="StandardInput 4 6 2 3" xfId="24037" xr:uid="{7F22462C-3814-48E9-85B6-DC63AB78DBD2}"/>
    <cellStyle name="StandardInput 4 6 2 4" xfId="29187" xr:uid="{1934DB93-211B-49BD-A534-6FA4E195E04F}"/>
    <cellStyle name="StandardInput 4 6 2 5" xfId="33756" xr:uid="{6D46C6A6-601A-4EE9-9D2E-2F4AA1A91BC2}"/>
    <cellStyle name="StandardInput 4 6 3" xfId="9944" xr:uid="{0F3ECDC2-E8F4-4ED3-8025-34D3B7DF9F27}"/>
    <cellStyle name="StandardInput 4 6 4" xfId="19307" xr:uid="{483ADEB1-0C04-4958-A949-8DE08833D6B7}"/>
    <cellStyle name="StandardInput 4 6 5" xfId="18710" xr:uid="{4E9BE87A-DB2D-425E-8AF1-E670EB560BAE}"/>
    <cellStyle name="StandardInput 4 6 6" xfId="19218" xr:uid="{1728EFC0-9371-44D4-8669-E23853EC3812}"/>
    <cellStyle name="StandardInput 4 7" xfId="3439" xr:uid="{2A6795A6-AD6D-442E-8466-4F7C62EE2883}"/>
    <cellStyle name="StandardInput 4 7 2" xfId="6336" xr:uid="{B8F455B6-B002-4D67-8311-7D79B56DE68E}"/>
    <cellStyle name="StandardInput 4 7 2 2" xfId="16898" xr:uid="{2C5C794C-F768-4DAC-AC83-DD984BAB0B31}"/>
    <cellStyle name="StandardInput 4 7 2 3" xfId="25181" xr:uid="{9BE47AF5-95F9-4255-B37F-20CF3D82AF14}"/>
    <cellStyle name="StandardInput 4 7 2 4" xfId="30331" xr:uid="{9A5F611A-DA3A-4230-95C7-899EEC33FF7A}"/>
    <cellStyle name="StandardInput 4 7 2 5" xfId="34900" xr:uid="{6E5B89AF-F639-41BE-9B64-DE03B4BEAA41}"/>
    <cellStyle name="StandardInput 4 7 3" xfId="12172" xr:uid="{C387C0DD-7B4A-4BEB-99D1-B19F37F721E3}"/>
    <cellStyle name="StandardInput 4 7 4" xfId="21107" xr:uid="{3D9E34B8-DFFA-4AB0-AE86-76F57A0ED56E}"/>
    <cellStyle name="StandardInput 4 7 5" xfId="23214" xr:uid="{FB06C9DD-3767-4CB8-B18F-9B6204F84811}"/>
    <cellStyle name="StandardInput 4 7 6" xfId="20598" xr:uid="{8C8683F3-E8CB-4FD4-B734-BA118617F3BE}"/>
    <cellStyle name="StandardInput 4 8" xfId="4205" xr:uid="{09D8AD40-1726-442A-9321-A7F0D82E8130}"/>
    <cellStyle name="StandardInput 4 8 2" xfId="17665" xr:uid="{F149A601-1F2C-4DA4-BA93-1B73070B22A0}"/>
    <cellStyle name="StandardInput 4 8 2 2" xfId="25948" xr:uid="{458587AA-270C-436B-B0C2-7D780DD4F048}"/>
    <cellStyle name="StandardInput 4 8 2 3" xfId="31098" xr:uid="{765B1CA3-D46D-4130-9843-FAF82FC46291}"/>
    <cellStyle name="StandardInput 4 8 2 4" xfId="35667" xr:uid="{78F2FD15-ADEC-434B-9EA0-817C685C79EA}"/>
    <cellStyle name="StandardInput 4 8 3" xfId="14020" xr:uid="{7C7F5A43-A4BC-4C25-A615-76234775061C}"/>
    <cellStyle name="StandardInput 4 8 4" xfId="22549" xr:uid="{18253628-2C80-4F1A-9068-E4A7E689DE68}"/>
    <cellStyle name="StandardInput 4 8 5" xfId="27968" xr:uid="{2DBE7A79-522E-4FCC-BF4A-F9D9184E7539}"/>
    <cellStyle name="StandardInput 4 8 6" xfId="32762" xr:uid="{E91C0FDB-A642-4983-922A-BA79AACD71AD}"/>
    <cellStyle name="StandardInput 4 9" xfId="7732" xr:uid="{0A0CA75C-84CF-42D5-83BC-4AEC9DF01DF4}"/>
    <cellStyle name="StandardInput 4 9 2" xfId="18057" xr:uid="{787BB923-AF18-4265-969C-3C09F96D4005}"/>
    <cellStyle name="StandardInput 4 9 2 2" xfId="26340" xr:uid="{C0818570-6578-4F36-8CB0-01284BEAAF3A}"/>
    <cellStyle name="StandardInput 4 9 2 3" xfId="31490" xr:uid="{BB545AD6-4CD6-4062-9413-D693300D11BD}"/>
    <cellStyle name="StandardInput 4 9 2 4" xfId="36059" xr:uid="{F315189D-8574-4E15-B52D-F8AD08989F29}"/>
    <cellStyle name="StandardInput 4 9 3" xfId="14427" xr:uid="{CECA9BC9-B606-46B8-A62D-F542685DA16B}"/>
    <cellStyle name="StandardInput 4 9 4" xfId="22964" xr:uid="{007436EE-FA40-4557-9D0C-07F35F9AD379}"/>
    <cellStyle name="StandardInput 4 9 5" xfId="28373" xr:uid="{47767E6B-11C0-48C3-84FE-B81A1E988A20}"/>
    <cellStyle name="StandardInput 4 9 6" xfId="33154" xr:uid="{A1F84F92-04C4-4F36-AB58-912D55DFD0B0}"/>
    <cellStyle name="TextDisplayOnly" xfId="481" xr:uid="{527D7441-D78E-42F7-87C1-60E33FAE624A}"/>
    <cellStyle name="TextDisplayOnly 2" xfId="514" xr:uid="{AE7408FA-EBA7-42B5-8663-5D1121FB0517}"/>
    <cellStyle name="TextDisplayOnly 2 2" xfId="749" xr:uid="{BA5C68CA-1C44-4F56-BA49-15DC0C1F2E31}"/>
    <cellStyle name="TextDisplayOnly 2 2 2" xfId="845" xr:uid="{047312F4-0A96-4AFC-9A31-7894ADB20D79}"/>
    <cellStyle name="TextDisplayOnly 2 2 2 10" xfId="7936" xr:uid="{E2CA0E47-9A2D-4F08-BA1B-930344963171}"/>
    <cellStyle name="TextDisplayOnly 2 2 2 10 2" xfId="18225" xr:uid="{E82EAA3A-50FE-48C2-85A1-1CD2DD74195D}"/>
    <cellStyle name="TextDisplayOnly 2 2 2 10 2 2" xfId="26508" xr:uid="{6882CCAD-2CC1-4F72-AAA2-698FEDEE4695}"/>
    <cellStyle name="TextDisplayOnly 2 2 2 10 2 3" xfId="31658" xr:uid="{B7D86094-F8D9-409B-A227-E8A632BD6277}"/>
    <cellStyle name="TextDisplayOnly 2 2 2 10 2 4" xfId="36227" xr:uid="{B77BF71F-225F-4D78-B800-09E491B7BE3C}"/>
    <cellStyle name="TextDisplayOnly 2 2 2 10 3" xfId="23363" xr:uid="{8A78B2E9-2350-47A4-B44C-E75172303716}"/>
    <cellStyle name="TextDisplayOnly 2 2 2 10 4" xfId="28646" xr:uid="{9179B912-AA42-46F1-8899-7142BCB4F0BC}"/>
    <cellStyle name="TextDisplayOnly 2 2 2 10 5" xfId="33322" xr:uid="{71B7C8A1-06A2-4E1D-A7D9-C0DAFDD6FDD3}"/>
    <cellStyle name="TextDisplayOnly 2 2 2 11" xfId="14484" xr:uid="{566C8264-4744-4A43-8447-5B52B45C20D8}"/>
    <cellStyle name="TextDisplayOnly 2 2 2 11 2" xfId="18115" xr:uid="{77C7AE47-FBB5-4E0E-94C8-330CF9017BC6}"/>
    <cellStyle name="TextDisplayOnly 2 2 2 11 2 2" xfId="26398" xr:uid="{22AA3D83-3680-4576-B60B-E24227BC56D8}"/>
    <cellStyle name="TextDisplayOnly 2 2 2 11 2 3" xfId="31548" xr:uid="{E0FD2453-E546-403B-B213-998338B7C21A}"/>
    <cellStyle name="TextDisplayOnly 2 2 2 11 2 4" xfId="36117" xr:uid="{0A7530A1-919A-411A-9AD8-A6594D69F859}"/>
    <cellStyle name="TextDisplayOnly 2 2 2 11 3" xfId="23022" xr:uid="{23178518-A3AF-4EBE-8B94-7A749157E467}"/>
    <cellStyle name="TextDisplayOnly 2 2 2 11 4" xfId="28431" xr:uid="{85AD6BFF-C535-418C-9832-DCE1B3E6F685}"/>
    <cellStyle name="TextDisplayOnly 2 2 2 11 5" xfId="33212" xr:uid="{7D722D3D-EFF5-4BA2-B44B-1DD3BBDE1F83}"/>
    <cellStyle name="TextDisplayOnly 2 2 2 12" xfId="9553" xr:uid="{95A05263-2AFE-400B-A875-7BCC169806AD}"/>
    <cellStyle name="TextDisplayOnly 2 2 2 12 2" xfId="18969" xr:uid="{38D6AB93-8E9C-4A43-A5EE-8166F26A3DF7}"/>
    <cellStyle name="TextDisplayOnly 2 2 2 12 3" xfId="23851" xr:uid="{372587A1-B71A-4244-A3D9-E7054A5F3BB4}"/>
    <cellStyle name="TextDisplayOnly 2 2 2 13" xfId="8943" xr:uid="{F2FCFE36-4D23-4343-83B3-10A59D6632C1}"/>
    <cellStyle name="TextDisplayOnly 2 2 2 14" xfId="22541" xr:uid="{F13591FA-3B74-44A0-9B4E-19F339F60196}"/>
    <cellStyle name="TextDisplayOnly 2 2 2 2" xfId="921" xr:uid="{78A2A40F-B868-43F0-A3C2-A3877A2EA79E}"/>
    <cellStyle name="TextDisplayOnly 2 2 2 2 10" xfId="13220" xr:uid="{4D7D94E5-C75B-42AB-8444-00AAA85809A1}"/>
    <cellStyle name="TextDisplayOnly 2 2 2 2 10 2" xfId="17187" xr:uid="{007D8B43-2778-404E-BE46-4BD2B41B8B22}"/>
    <cellStyle name="TextDisplayOnly 2 2 2 2 10 2 2" xfId="25470" xr:uid="{38D9642A-95DF-415C-9281-1205F7F2A3E9}"/>
    <cellStyle name="TextDisplayOnly 2 2 2 2 10 2 3" xfId="30620" xr:uid="{15021953-EAA8-433E-82A3-C60542FF4614}"/>
    <cellStyle name="TextDisplayOnly 2 2 2 2 10 2 4" xfId="35189" xr:uid="{7357CFE6-DF5B-4C9B-B227-A520DD04C042}"/>
    <cellStyle name="TextDisplayOnly 2 2 2 2 10 3" xfId="21855" xr:uid="{9EE56139-6973-4887-A924-81188B2AB95C}"/>
    <cellStyle name="TextDisplayOnly 2 2 2 2 10 4" xfId="27396" xr:uid="{F760AB66-E0AC-41C0-B557-AEDFB7465636}"/>
    <cellStyle name="TextDisplayOnly 2 2 2 2 10 5" xfId="32284" xr:uid="{42E55E47-4EE4-472D-AD44-F5DA52F60CAF}"/>
    <cellStyle name="TextDisplayOnly 2 2 2 2 11" xfId="9622" xr:uid="{1D11AEA5-E75B-43E1-8C50-AA21F2977414}"/>
    <cellStyle name="TextDisplayOnly 2 2 2 2 11 2" xfId="19038" xr:uid="{2425D98B-83AE-482D-9A98-FB9DB98833F3}"/>
    <cellStyle name="TextDisplayOnly 2 2 2 2 11 3" xfId="27208" xr:uid="{FB921976-5E21-4C40-B19C-A332AA79A594}"/>
    <cellStyle name="TextDisplayOnly 2 2 2 2 12" xfId="8508" xr:uid="{56368654-F2A9-4169-BD77-47DF39E66927}"/>
    <cellStyle name="TextDisplayOnly 2 2 2 2 13" xfId="20638" xr:uid="{AB4CC626-4C9F-4A95-99C7-06D0EC904564}"/>
    <cellStyle name="TextDisplayOnly 2 2 2 2 2" xfId="1053" xr:uid="{7E4CAD13-CEBC-4F6A-88ED-02EB148AD3C1}"/>
    <cellStyle name="TextDisplayOnly 2 2 2 2 2 10" xfId="9754" xr:uid="{9C88D90D-5F1A-4B13-A416-E51120A9FD74}"/>
    <cellStyle name="TextDisplayOnly 2 2 2 2 2 10 2" xfId="19170" xr:uid="{2702E8FF-CFF9-448B-9D75-ABB6A099E1A9}"/>
    <cellStyle name="TextDisplayOnly 2 2 2 2 2 10 3" xfId="23844" xr:uid="{1B57A591-E7B9-4553-AB21-8888C2394263}"/>
    <cellStyle name="TextDisplayOnly 2 2 2 2 2 11" xfId="15302" xr:uid="{D2D9C589-74FE-4C23-B507-5B49038FCF28}"/>
    <cellStyle name="TextDisplayOnly 2 2 2 2 2 12" xfId="21503" xr:uid="{DC8CFA5E-9D6E-4E7E-A892-A480A17FDA69}"/>
    <cellStyle name="TextDisplayOnly 2 2 2 2 2 2" xfId="2217" xr:uid="{FC83D456-6C1B-4231-B4E9-1F43E9E85ECF}"/>
    <cellStyle name="TextDisplayOnly 2 2 2 2 2 2 2" xfId="5127" xr:uid="{C9138619-0C54-4394-AE6D-DA991EB5844F}"/>
    <cellStyle name="TextDisplayOnly 2 2 2 2 2 2 2 2" xfId="16174" xr:uid="{3F62ADB5-B3AB-4561-AF8F-B4BADDD9CDA7}"/>
    <cellStyle name="TextDisplayOnly 2 2 2 2 2 2 2 3" xfId="24457" xr:uid="{4F56916F-D5D1-422E-ADD7-E0CC1BBBDDEF}"/>
    <cellStyle name="TextDisplayOnly 2 2 2 2 2 2 2 4" xfId="29607" xr:uid="{2DB66D10-5EBB-4B8E-92B2-21C7CD15589F}"/>
    <cellStyle name="TextDisplayOnly 2 2 2 2 2 2 2 5" xfId="34176" xr:uid="{AFA61D2D-92BD-494A-A78C-C902FAF07039}"/>
    <cellStyle name="TextDisplayOnly 2 2 2 2 2 2 3" xfId="10617" xr:uid="{C5D80F02-DF86-449F-B203-E928F1522546}"/>
    <cellStyle name="TextDisplayOnly 2 2 2 2 2 2 4" xfId="19889" xr:uid="{34AA97AB-B7C4-457A-85C0-A721526531C1}"/>
    <cellStyle name="TextDisplayOnly 2 2 2 2 2 2 5" xfId="22078" xr:uid="{E53816AB-361C-47AA-AF31-9EB390C1D73D}"/>
    <cellStyle name="TextDisplayOnly 2 2 2 2 2 2 6" xfId="19183" xr:uid="{4A0FD155-FA9C-402E-9529-FC9133EDFFC7}"/>
    <cellStyle name="TextDisplayOnly 2 2 2 2 2 3" xfId="2843" xr:uid="{B8032356-30D2-4264-9D09-FD007701F7E1}"/>
    <cellStyle name="TextDisplayOnly 2 2 2 2 2 3 2" xfId="5747" xr:uid="{F8EDF543-4AB6-41B1-95E5-2DB4DFD8C960}"/>
    <cellStyle name="TextDisplayOnly 2 2 2 2 2 3 2 2" xfId="16630" xr:uid="{F3510039-3396-4E73-AB0D-B2173D7D5995}"/>
    <cellStyle name="TextDisplayOnly 2 2 2 2 2 3 2 3" xfId="24913" xr:uid="{81A386FA-295F-44B3-82A4-08770BEDA3A0}"/>
    <cellStyle name="TextDisplayOnly 2 2 2 2 2 3 2 4" xfId="30063" xr:uid="{7BB2E4EE-0850-4B4C-913E-7173EFEAEC09}"/>
    <cellStyle name="TextDisplayOnly 2 2 2 2 2 3 2 5" xfId="34632" xr:uid="{8CCD9DEA-D6C4-4078-8168-ED824B2A4553}"/>
    <cellStyle name="TextDisplayOnly 2 2 2 2 2 3 3" xfId="11150" xr:uid="{9FFE7FB0-89B8-4DDA-BAA7-E2D94AE1C9DD}"/>
    <cellStyle name="TextDisplayOnly 2 2 2 2 2 3 4" xfId="20395" xr:uid="{9D8FF6C5-0C27-410B-8015-D85E46207921}"/>
    <cellStyle name="TextDisplayOnly 2 2 2 2 2 3 5" xfId="18789" xr:uid="{D25C08C7-B466-497F-946C-049197E44BF4}"/>
    <cellStyle name="TextDisplayOnly 2 2 2 2 2 3 6" xfId="8848" xr:uid="{1843875C-7FE5-4328-869F-F94154CA2A87}"/>
    <cellStyle name="TextDisplayOnly 2 2 2 2 2 4" xfId="3413" xr:uid="{3AA8CA21-4F0A-4A99-9884-4FBAA39BEF81}"/>
    <cellStyle name="TextDisplayOnly 2 2 2 2 2 4 2" xfId="6311" xr:uid="{5CD7816B-786C-4BA4-8C13-95BF49B4A2A8}"/>
    <cellStyle name="TextDisplayOnly 2 2 2 2 2 4 2 2" xfId="16733" xr:uid="{7068DC0B-F9E1-4B61-B3D7-2E7FFD2FED79}"/>
    <cellStyle name="TextDisplayOnly 2 2 2 2 2 4 2 3" xfId="25016" xr:uid="{87B6DA75-2AC9-4696-8003-2B8FB7F48C78}"/>
    <cellStyle name="TextDisplayOnly 2 2 2 2 2 4 2 4" xfId="30166" xr:uid="{57087F0D-8EFA-4DA2-A193-F84508727BA2}"/>
    <cellStyle name="TextDisplayOnly 2 2 2 2 2 4 2 5" xfId="34735" xr:uid="{947999D5-CB7D-435F-891C-8F9A92D3DB0E}"/>
    <cellStyle name="TextDisplayOnly 2 2 2 2 2 4 3" xfId="11256" xr:uid="{A6D8138D-9AA2-401C-A5CD-5270461CACC9}"/>
    <cellStyle name="TextDisplayOnly 2 2 2 2 2 4 4" xfId="20502" xr:uid="{421489AB-9551-457F-9A8D-008A7FEAC83E}"/>
    <cellStyle name="TextDisplayOnly 2 2 2 2 2 4 5" xfId="21632" xr:uid="{B172292B-8393-479B-A11B-872868427964}"/>
    <cellStyle name="TextDisplayOnly 2 2 2 2 2 4 6" xfId="27304" xr:uid="{96C5636C-CAC0-4389-BE8F-EBB70DE76332}"/>
    <cellStyle name="TextDisplayOnly 2 2 2 2 2 5" xfId="3698" xr:uid="{2DBB99D4-EA3D-4A13-88BF-CB3331F579EB}"/>
    <cellStyle name="TextDisplayOnly 2 2 2 2 2 5 2" xfId="6595" xr:uid="{092FFEAC-4A30-4F2F-B2F5-A16276A007CB}"/>
    <cellStyle name="TextDisplayOnly 2 2 2 2 2 5 2 2" xfId="17157" xr:uid="{F18B3F66-D7EC-491F-9B94-E34E102B4DAB}"/>
    <cellStyle name="TextDisplayOnly 2 2 2 2 2 5 2 3" xfId="25440" xr:uid="{128940C4-284E-46ED-A3E8-553DFC3B0CF7}"/>
    <cellStyle name="TextDisplayOnly 2 2 2 2 2 5 2 4" xfId="30590" xr:uid="{5F0EA2CD-57C8-48FD-A4D3-6BACAA16A732}"/>
    <cellStyle name="TextDisplayOnly 2 2 2 2 2 5 2 5" xfId="35159" xr:uid="{67C9ADE8-3312-44F8-B38C-42475D6D230E}"/>
    <cellStyle name="TextDisplayOnly 2 2 2 2 2 5 3" xfId="12431" xr:uid="{5445F9A9-2758-4348-9538-6A2BA70D4477}"/>
    <cellStyle name="TextDisplayOnly 2 2 2 2 2 5 4" xfId="21366" xr:uid="{B00D21C1-D2D7-49A4-96AD-235245808093}"/>
    <cellStyle name="TextDisplayOnly 2 2 2 2 2 5 5" xfId="27153" xr:uid="{F363B968-3BA9-4410-AABE-732FCC826492}"/>
    <cellStyle name="TextDisplayOnly 2 2 2 2 2 5 6" xfId="32254" xr:uid="{4B3D08EA-B432-4648-A0D1-E5631B99AC2C}"/>
    <cellStyle name="TextDisplayOnly 2 2 2 2 2 6" xfId="4464" xr:uid="{43E0AF82-54C7-4699-B326-10B7CB55E7EF}"/>
    <cellStyle name="TextDisplayOnly 2 2 2 2 2 6 2" xfId="17433" xr:uid="{AAC51172-534F-45B2-9216-8FAE50BABCD4}"/>
    <cellStyle name="TextDisplayOnly 2 2 2 2 2 6 2 2" xfId="25716" xr:uid="{B558F26E-69C8-4654-896C-BC54EDA08EAC}"/>
    <cellStyle name="TextDisplayOnly 2 2 2 2 2 6 2 3" xfId="30866" xr:uid="{18DFB673-9B38-4E11-B9B2-E9BBCC29D7D6}"/>
    <cellStyle name="TextDisplayOnly 2 2 2 2 2 6 2 4" xfId="35435" xr:uid="{4FC39BB6-B4FE-4CAD-AADF-18116CDEBCC8}"/>
    <cellStyle name="TextDisplayOnly 2 2 2 2 2 6 3" xfId="13699" xr:uid="{46B3274D-AB67-40B5-826E-5099EC8B51D5}"/>
    <cellStyle name="TextDisplayOnly 2 2 2 2 2 6 4" xfId="22256" xr:uid="{EB24CE3E-B642-42AB-8FEA-654459A5CD73}"/>
    <cellStyle name="TextDisplayOnly 2 2 2 2 2 6 5" xfId="27710" xr:uid="{C1B47D5B-4B3D-4394-A399-69F0C58963A0}"/>
    <cellStyle name="TextDisplayOnly 2 2 2 2 2 6 6" xfId="32530" xr:uid="{90478918-F3F8-40AD-8512-BC0CC77D9FBF}"/>
    <cellStyle name="TextDisplayOnly 2 2 2 2 2 7" xfId="7251" xr:uid="{245845E6-0600-4BEA-82AF-7F8CCAB219A3}"/>
    <cellStyle name="TextDisplayOnly 2 2 2 2 2 7 2" xfId="18119" xr:uid="{C084E48A-145B-4EF0-A529-963589664272}"/>
    <cellStyle name="TextDisplayOnly 2 2 2 2 2 7 2 2" xfId="26402" xr:uid="{64F02A7D-D3DE-4DC3-A289-EF3F7739419A}"/>
    <cellStyle name="TextDisplayOnly 2 2 2 2 2 7 2 3" xfId="31552" xr:uid="{52416663-4B0D-478F-BAEC-FEAD59764264}"/>
    <cellStyle name="TextDisplayOnly 2 2 2 2 2 7 2 4" xfId="36121" xr:uid="{1793A583-F4F8-4FF4-9901-7E11C8E12F9E}"/>
    <cellStyle name="TextDisplayOnly 2 2 2 2 2 7 3" xfId="14487" xr:uid="{9B6BE10A-A780-40C8-ACB1-2FC24F424E8F}"/>
    <cellStyle name="TextDisplayOnly 2 2 2 2 2 7 4" xfId="23026" xr:uid="{68D22357-8AD5-4CD2-B829-8DBBB3E7D0AB}"/>
    <cellStyle name="TextDisplayOnly 2 2 2 2 2 7 5" xfId="28435" xr:uid="{DEAA583A-2914-4EF7-8D79-151055992866}"/>
    <cellStyle name="TextDisplayOnly 2 2 2 2 2 7 6" xfId="33216" xr:uid="{BD991F60-9A93-42D4-8FFB-FE0D28EC67F5}"/>
    <cellStyle name="TextDisplayOnly 2 2 2 2 2 8" xfId="8138" xr:uid="{B34590AD-2D46-4383-B64A-647156C92164}"/>
    <cellStyle name="TextDisplayOnly 2 2 2 2 2 8 2" xfId="18426" xr:uid="{206ABACB-C6F7-45CC-A1A5-B41EC78D4BB8}"/>
    <cellStyle name="TextDisplayOnly 2 2 2 2 2 8 2 2" xfId="26709" xr:uid="{BE23ED2F-4A79-47FC-937B-9B37C672440D}"/>
    <cellStyle name="TextDisplayOnly 2 2 2 2 2 8 2 3" xfId="31859" xr:uid="{D377CE44-92F3-459D-A8C9-FB49058A7364}"/>
    <cellStyle name="TextDisplayOnly 2 2 2 2 2 8 2 4" xfId="36428" xr:uid="{481C8895-D5AA-40D7-8DDA-B42355F64C99}"/>
    <cellStyle name="TextDisplayOnly 2 2 2 2 2 8 3" xfId="23564" xr:uid="{BEBC6E41-99EE-4B74-9476-6DF375E09EAC}"/>
    <cellStyle name="TextDisplayOnly 2 2 2 2 2 8 4" xfId="28847" xr:uid="{CD5B0815-CA96-40EC-9E01-ECD993D7FAE4}"/>
    <cellStyle name="TextDisplayOnly 2 2 2 2 2 8 5" xfId="33523" xr:uid="{33CACB32-48B9-46DD-BCD1-CE284125B3B7}"/>
    <cellStyle name="TextDisplayOnly 2 2 2 2 2 9" xfId="15227" xr:uid="{302E66C5-29F7-4E48-94B2-76F4CAD32B62}"/>
    <cellStyle name="TextDisplayOnly 2 2 2 2 2 9 2" xfId="18494" xr:uid="{9899A890-845A-4EF9-9ED4-18FAAFA32B39}"/>
    <cellStyle name="TextDisplayOnly 2 2 2 2 2 9 2 2" xfId="26777" xr:uid="{308C322F-3143-427C-80D5-29C1CA308BFC}"/>
    <cellStyle name="TextDisplayOnly 2 2 2 2 2 9 2 3" xfId="31927" xr:uid="{7E56EB68-EAE4-45AF-A821-AC974D035BD0}"/>
    <cellStyle name="TextDisplayOnly 2 2 2 2 2 9 2 4" xfId="36496" xr:uid="{5F0DB816-3FCE-46B3-9EA0-AB35A5C66424}"/>
    <cellStyle name="TextDisplayOnly 2 2 2 2 2 9 3" xfId="23632" xr:uid="{4517D0DF-D2FD-499C-8EC0-CBC8A6BDC60B}"/>
    <cellStyle name="TextDisplayOnly 2 2 2 2 2 9 4" xfId="28915" xr:uid="{F24FB901-EC42-4EA2-B0F0-7ABC1CA85561}"/>
    <cellStyle name="TextDisplayOnly 2 2 2 2 2 9 5" xfId="33591" xr:uid="{CE729327-785F-41A1-8C37-CE3066217274}"/>
    <cellStyle name="TextDisplayOnly 2 2 2 2 3" xfId="2094" xr:uid="{E7F98023-FE90-4BBD-8CB6-672B5F11D8AC}"/>
    <cellStyle name="TextDisplayOnly 2 2 2 2 3 2" xfId="5004" xr:uid="{A0C1B904-2E6D-40B4-A061-2E7BD642FE9B}"/>
    <cellStyle name="TextDisplayOnly 2 2 2 2 3 2 2" xfId="16042" xr:uid="{B2F13A9C-5322-4D5C-A81D-D43C83C2EEC5}"/>
    <cellStyle name="TextDisplayOnly 2 2 2 2 3 2 3" xfId="24325" xr:uid="{39B4D6DE-47F9-4FCF-A5C3-12F006E042B1}"/>
    <cellStyle name="TextDisplayOnly 2 2 2 2 3 2 4" xfId="29475" xr:uid="{41D330C7-B709-4366-8401-E3065DB51365}"/>
    <cellStyle name="TextDisplayOnly 2 2 2 2 3 2 5" xfId="34044" xr:uid="{78D93398-2328-4552-87A0-8A9D6846B226}"/>
    <cellStyle name="TextDisplayOnly 2 2 2 2 3 3" xfId="10485" xr:uid="{1FC0A47F-2601-4C4D-AC06-1F683D5C63B1}"/>
    <cellStyle name="TextDisplayOnly 2 2 2 2 3 4" xfId="19757" xr:uid="{252B2929-97D3-46D5-9C82-7DA7793B8317}"/>
    <cellStyle name="TextDisplayOnly 2 2 2 2 3 5" xfId="8410" xr:uid="{791D0BB9-894D-4172-8E9F-71A5A5F07FD5}"/>
    <cellStyle name="TextDisplayOnly 2 2 2 2 3 6" xfId="8485" xr:uid="{6CFCB547-1C5D-4C7A-BFC3-008A1A52D414}"/>
    <cellStyle name="TextDisplayOnly 2 2 2 2 4" xfId="2445" xr:uid="{635CF49F-BEB3-4952-A2EE-F5F3671FCA39}"/>
    <cellStyle name="TextDisplayOnly 2 2 2 2 4 2" xfId="5350" xr:uid="{3815DFE9-AB27-4EA0-B211-BE6CE610E0D4}"/>
    <cellStyle name="TextDisplayOnly 2 2 2 2 4 2 2" xfId="16498" xr:uid="{FDECAFCA-B702-4366-9776-60C388480421}"/>
    <cellStyle name="TextDisplayOnly 2 2 2 2 4 2 3" xfId="24781" xr:uid="{EFA8495F-6ACE-476E-9E70-E529A20B9418}"/>
    <cellStyle name="TextDisplayOnly 2 2 2 2 4 2 4" xfId="29931" xr:uid="{607B020E-F3DF-461D-BE55-DEE43BA30F70}"/>
    <cellStyle name="TextDisplayOnly 2 2 2 2 4 2 5" xfId="34500" xr:uid="{A7F3AD08-DB3F-404B-A96E-AD8A1ADA67D7}"/>
    <cellStyle name="TextDisplayOnly 2 2 2 2 4 3" xfId="11018" xr:uid="{5CB8A86C-4DF4-46F7-82A1-BFD2B31373E2}"/>
    <cellStyle name="TextDisplayOnly 2 2 2 2 4 4" xfId="20263" xr:uid="{424B10DF-C853-466C-B4E4-E603651EFC30}"/>
    <cellStyle name="TextDisplayOnly 2 2 2 2 4 5" xfId="14952" xr:uid="{69B0E41A-E9D8-42A4-939D-8A782F13183D}"/>
    <cellStyle name="TextDisplayOnly 2 2 2 2 4 6" xfId="23118" xr:uid="{09878656-F460-4D6B-8A6F-FDF59B3C2231}"/>
    <cellStyle name="TextDisplayOnly 2 2 2 2 5" xfId="3281" xr:uid="{CCE467D6-636C-4926-AD16-5CCB9967D0F6}"/>
    <cellStyle name="TextDisplayOnly 2 2 2 2 5 2" xfId="6179" xr:uid="{4F8142F6-719E-4A83-B536-C97A33DFDB70}"/>
    <cellStyle name="TextDisplayOnly 2 2 2 2 5 2 2" xfId="16272" xr:uid="{8B8B1E1C-2486-4ABF-A448-F07D4C8C7971}"/>
    <cellStyle name="TextDisplayOnly 2 2 2 2 5 2 3" xfId="24555" xr:uid="{C38221CA-A524-49F1-92FB-5A84DBE80276}"/>
    <cellStyle name="TextDisplayOnly 2 2 2 2 5 2 4" xfId="29705" xr:uid="{1951629D-8E34-4909-B534-3426073ED520}"/>
    <cellStyle name="TextDisplayOnly 2 2 2 2 5 2 5" xfId="34274" xr:uid="{E2B83834-CE94-4786-8CFF-210E258BF8BB}"/>
    <cellStyle name="TextDisplayOnly 2 2 2 2 5 3" xfId="10791" xr:uid="{F51E8F03-DC2B-41F6-9BDD-112D289B0AA8}"/>
    <cellStyle name="TextDisplayOnly 2 2 2 2 5 4" xfId="20036" xr:uid="{F2BB0080-BDFD-4731-8F6B-54F28C573AA7}"/>
    <cellStyle name="TextDisplayOnly 2 2 2 2 5 5" xfId="21373" xr:uid="{1D4CD421-FE36-4DC0-A256-91D1BD09D379}"/>
    <cellStyle name="TextDisplayOnly 2 2 2 2 5 6" xfId="27218" xr:uid="{D9018153-B941-4901-81F4-575553AF37C7}"/>
    <cellStyle name="TextDisplayOnly 2 2 2 2 6" xfId="3566" xr:uid="{AB2D28C2-454C-4A5B-B071-B1AF027C60FF}"/>
    <cellStyle name="TextDisplayOnly 2 2 2 2 6 2" xfId="6463" xr:uid="{922B1B8D-DCF7-4903-BD35-BB1DDE2A5EC7}"/>
    <cellStyle name="TextDisplayOnly 2 2 2 2 6 2 2" xfId="17025" xr:uid="{194F4551-3C23-475F-A6A0-39717400A4B3}"/>
    <cellStyle name="TextDisplayOnly 2 2 2 2 6 2 3" xfId="25308" xr:uid="{9D190850-2CCC-4FDA-9EBA-157AA314C98B}"/>
    <cellStyle name="TextDisplayOnly 2 2 2 2 6 2 4" xfId="30458" xr:uid="{016F7223-CBB6-4958-8F4B-2185DAD1730C}"/>
    <cellStyle name="TextDisplayOnly 2 2 2 2 6 2 5" xfId="35027" xr:uid="{3C9E58D2-BF8D-4966-9DAB-6620B6BEC41B}"/>
    <cellStyle name="TextDisplayOnly 2 2 2 2 6 3" xfId="12299" xr:uid="{3385F3D1-2D46-422F-89F5-3656ED843A6C}"/>
    <cellStyle name="TextDisplayOnly 2 2 2 2 6 4" xfId="21234" xr:uid="{8B4BA9BF-2A2A-4167-B8C4-3BC157463696}"/>
    <cellStyle name="TextDisplayOnly 2 2 2 2 6 5" xfId="27021" xr:uid="{E8AE04D0-37B0-48FB-82C8-B7A89F855396}"/>
    <cellStyle name="TextDisplayOnly 2 2 2 2 6 6" xfId="32122" xr:uid="{1B8DA138-0EE7-4769-8938-C7FD24BB2E13}"/>
    <cellStyle name="TextDisplayOnly 2 2 2 2 7" xfId="4332" xr:uid="{B1D95D5F-0327-4434-8B9D-CCCC22539C82}"/>
    <cellStyle name="TextDisplayOnly 2 2 2 2 7 2" xfId="17277" xr:uid="{A64EDD0F-99B4-466F-AF6A-CB696EDB73A5}"/>
    <cellStyle name="TextDisplayOnly 2 2 2 2 7 2 2" xfId="25560" xr:uid="{8D979BD0-80F0-4AED-A85F-0DAD26D54CDF}"/>
    <cellStyle name="TextDisplayOnly 2 2 2 2 7 2 3" xfId="30710" xr:uid="{AFF2AD00-C59E-4F12-8366-F8B8F1ABEB87}"/>
    <cellStyle name="TextDisplayOnly 2 2 2 2 7 2 4" xfId="35279" xr:uid="{2D26BF9C-B1B9-467E-87E8-72EA3FA9FD87}"/>
    <cellStyle name="TextDisplayOnly 2 2 2 2 7 3" xfId="13387" xr:uid="{7BB13C10-3016-4461-8592-D9B571CCDF15}"/>
    <cellStyle name="TextDisplayOnly 2 2 2 2 7 4" xfId="22005" xr:uid="{42FE0551-E3DB-4FCA-A478-609E0E0B1B3A}"/>
    <cellStyle name="TextDisplayOnly 2 2 2 2 7 5" xfId="27513" xr:uid="{E529AFC7-E2CD-4008-B99F-A529430235E1}"/>
    <cellStyle name="TextDisplayOnly 2 2 2 2 7 6" xfId="32374" xr:uid="{80A1B444-0246-422A-986C-DACFE0364966}"/>
    <cellStyle name="TextDisplayOnly 2 2 2 2 8" xfId="7801" xr:uid="{9F29A02D-41C3-4B6F-A088-EA72FC7753EA}"/>
    <cellStyle name="TextDisplayOnly 2 2 2 2 8 2" xfId="17719" xr:uid="{BA63ED9C-63D0-42F9-BA34-EA230FBDC7C4}"/>
    <cellStyle name="TextDisplayOnly 2 2 2 2 8 2 2" xfId="26002" xr:uid="{1A103ABA-90CA-46D2-A126-A48DD9D3EBE6}"/>
    <cellStyle name="TextDisplayOnly 2 2 2 2 8 2 3" xfId="31152" xr:uid="{EC254B20-6056-4E94-BB3E-C9ACA762C48D}"/>
    <cellStyle name="TextDisplayOnly 2 2 2 2 8 2 4" xfId="35721" xr:uid="{DAC79632-2ED6-464B-A1F7-76CB6AEBD3C4}"/>
    <cellStyle name="TextDisplayOnly 2 2 2 2 8 3" xfId="14102" xr:uid="{45ADC95A-DD41-470B-A65D-803F5EFE0F77}"/>
    <cellStyle name="TextDisplayOnly 2 2 2 2 8 4" xfId="22624" xr:uid="{601B9F09-10F5-45F5-81F6-355AE682FB55}"/>
    <cellStyle name="TextDisplayOnly 2 2 2 2 8 5" xfId="28035" xr:uid="{649111CE-3EFE-475B-9F2A-ACBC57CF3D8D}"/>
    <cellStyle name="TextDisplayOnly 2 2 2 2 8 6" xfId="32816" xr:uid="{9AC36C22-26BC-473D-AECC-BC551674AE64}"/>
    <cellStyle name="TextDisplayOnly 2 2 2 2 9" xfId="8006" xr:uid="{2CBC5FB3-CF38-46BA-AEDA-939BFABCC73C}"/>
    <cellStyle name="TextDisplayOnly 2 2 2 2 9 2" xfId="18294" xr:uid="{ECFC759C-2A20-48F4-948B-A53648046354}"/>
    <cellStyle name="TextDisplayOnly 2 2 2 2 9 2 2" xfId="26577" xr:uid="{A0467CC5-9AB9-4AC7-951F-C01937C5E81F}"/>
    <cellStyle name="TextDisplayOnly 2 2 2 2 9 2 3" xfId="31727" xr:uid="{5F3D1915-1A64-4E71-B63B-2B797714EBCD}"/>
    <cellStyle name="TextDisplayOnly 2 2 2 2 9 2 4" xfId="36296" xr:uid="{64DD635E-64C4-47A5-B165-96295A1FB2CC}"/>
    <cellStyle name="TextDisplayOnly 2 2 2 2 9 3" xfId="23432" xr:uid="{97D73B91-8FA6-4A21-B577-30E65EC0B0BB}"/>
    <cellStyle name="TextDisplayOnly 2 2 2 2 9 4" xfId="28715" xr:uid="{AF551111-9ED8-4ED1-9158-1EA8FA27ABF1}"/>
    <cellStyle name="TextDisplayOnly 2 2 2 2 9 5" xfId="33391" xr:uid="{20E65E0F-D74D-4660-B27C-B46272B55F57}"/>
    <cellStyle name="TextDisplayOnly 2 2 2 3" xfId="989" xr:uid="{A98C3FAC-4752-42BF-BF55-597C3D46518C}"/>
    <cellStyle name="TextDisplayOnly 2 2 2 3 10" xfId="9690" xr:uid="{40BB9A27-1428-4DD2-9A23-B614A9924914}"/>
    <cellStyle name="TextDisplayOnly 2 2 2 3 10 2" xfId="19106" xr:uid="{B825F065-ABFE-46DB-9C60-36186FBE0D44}"/>
    <cellStyle name="TextDisplayOnly 2 2 2 3 10 3" xfId="22149" xr:uid="{9073170A-11A1-44F7-89ED-2FC209CD8B72}"/>
    <cellStyle name="TextDisplayOnly 2 2 2 3 11" xfId="8392" xr:uid="{0E6F7801-1EC6-477C-BDA5-55BC58D0C907}"/>
    <cellStyle name="TextDisplayOnly 2 2 2 3 12" xfId="18898" xr:uid="{36116375-4E29-4B84-A042-AA89AD2348C3}"/>
    <cellStyle name="TextDisplayOnly 2 2 2 3 2" xfId="2157" xr:uid="{EC79658A-118F-4F8A-B2DA-6206B160C851}"/>
    <cellStyle name="TextDisplayOnly 2 2 2 3 2 2" xfId="5067" xr:uid="{162B3D72-BB48-4747-A523-7A0246F7A165}"/>
    <cellStyle name="TextDisplayOnly 2 2 2 3 2 2 2" xfId="16110" xr:uid="{F74858AC-AC2C-4002-A45C-E7A5765EFD0D}"/>
    <cellStyle name="TextDisplayOnly 2 2 2 3 2 2 3" xfId="24393" xr:uid="{A098FA6D-FD16-4F16-AB28-26FFFF82869B}"/>
    <cellStyle name="TextDisplayOnly 2 2 2 3 2 2 4" xfId="29543" xr:uid="{92FC1F13-BFC9-42D2-ACE5-81A378FD4D48}"/>
    <cellStyle name="TextDisplayOnly 2 2 2 3 2 2 5" xfId="34112" xr:uid="{3D4C8B24-ADE7-4271-B68B-7E9F9AA31BA3}"/>
    <cellStyle name="TextDisplayOnly 2 2 2 3 2 3" xfId="10553" xr:uid="{9B852820-3E41-4A18-84AD-0F3BC7C8F923}"/>
    <cellStyle name="TextDisplayOnly 2 2 2 3 2 4" xfId="19825" xr:uid="{8182FDB2-B788-487E-B943-994254398BCE}"/>
    <cellStyle name="TextDisplayOnly 2 2 2 3 2 5" xfId="14490" xr:uid="{2A405A36-4482-450A-BF7D-2F26298377AB}"/>
    <cellStyle name="TextDisplayOnly 2 2 2 3 2 6" xfId="8214" xr:uid="{0A9E3721-CD8C-422F-9549-EB042B6E84E4}"/>
    <cellStyle name="TextDisplayOnly 2 2 2 3 3" xfId="2291" xr:uid="{3CC2CEE8-460F-4508-A7E8-D12B9C618799}"/>
    <cellStyle name="TextDisplayOnly 2 2 2 3 3 2" xfId="5196" xr:uid="{8ED47B2E-AE3D-4779-AF33-E2F8E88B17DB}"/>
    <cellStyle name="TextDisplayOnly 2 2 2 3 3 2 2" xfId="16566" xr:uid="{B506A83C-56F4-4A08-ABE9-32F55F35127F}"/>
    <cellStyle name="TextDisplayOnly 2 2 2 3 3 2 3" xfId="24849" xr:uid="{EB4CAE34-5BD9-48DB-A679-0ACF86C46CFB}"/>
    <cellStyle name="TextDisplayOnly 2 2 2 3 3 2 4" xfId="29999" xr:uid="{F4D6CEA4-D034-4D02-AD5A-7641FA40EB22}"/>
    <cellStyle name="TextDisplayOnly 2 2 2 3 3 2 5" xfId="34568" xr:uid="{2AF18FB4-645C-4FEE-93B1-CD4ED12C3246}"/>
    <cellStyle name="TextDisplayOnly 2 2 2 3 3 3" xfId="11086" xr:uid="{B45C830C-8AA3-4E5D-BA0C-BFA626F1EB9D}"/>
    <cellStyle name="TextDisplayOnly 2 2 2 3 3 4" xfId="20331" xr:uid="{8243A88C-B482-47E9-92BE-4D9FFAAF575F}"/>
    <cellStyle name="TextDisplayOnly 2 2 2 3 3 5" xfId="8973" xr:uid="{04238441-5706-4A8D-AF72-E3C7C40A86E9}"/>
    <cellStyle name="TextDisplayOnly 2 2 2 3 3 6" xfId="20595" xr:uid="{0ECD2418-0699-4FD2-82A9-4B4F517D9323}"/>
    <cellStyle name="TextDisplayOnly 2 2 2 3 4" xfId="3349" xr:uid="{AF9F98EF-249D-492A-8523-396FC7ED5EE7}"/>
    <cellStyle name="TextDisplayOnly 2 2 2 3 4 2" xfId="6247" xr:uid="{5E79F106-43EF-42E3-87C0-1DF7C6D7999E}"/>
    <cellStyle name="TextDisplayOnly 2 2 2 3 4 2 2" xfId="16720" xr:uid="{C6C097C4-531A-4CF8-B0F5-9633C7F6B38D}"/>
    <cellStyle name="TextDisplayOnly 2 2 2 3 4 2 3" xfId="25003" xr:uid="{5B7E80E6-028A-47A4-925C-60413CCEDC9C}"/>
    <cellStyle name="TextDisplayOnly 2 2 2 3 4 2 4" xfId="30153" xr:uid="{62E0D82C-0B1C-445A-BC1D-557580550292}"/>
    <cellStyle name="TextDisplayOnly 2 2 2 3 4 2 5" xfId="34722" xr:uid="{17348D6F-225C-40C2-86B3-2C8590B06B23}"/>
    <cellStyle name="TextDisplayOnly 2 2 2 3 4 3" xfId="11243" xr:uid="{828BE305-D983-4ED2-A6D9-864A8C3BA64F}"/>
    <cellStyle name="TextDisplayOnly 2 2 2 3 4 4" xfId="20489" xr:uid="{75D8C30F-A021-44A6-A63E-0670631D6D8A}"/>
    <cellStyle name="TextDisplayOnly 2 2 2 3 4 5" xfId="21493" xr:uid="{3A4E95F0-66A1-4D3D-8C98-4C7520F36738}"/>
    <cellStyle name="TextDisplayOnly 2 2 2 3 4 6" xfId="27237" xr:uid="{8A99FF4E-B251-443A-9352-F0CCE2C0B41E}"/>
    <cellStyle name="TextDisplayOnly 2 2 2 3 5" xfId="3634" xr:uid="{B89B810B-B966-40FE-ADA9-35CD13116EDC}"/>
    <cellStyle name="TextDisplayOnly 2 2 2 3 5 2" xfId="6531" xr:uid="{EBFD1DB8-F431-4F05-8B9E-2F50E0933407}"/>
    <cellStyle name="TextDisplayOnly 2 2 2 3 5 2 2" xfId="17093" xr:uid="{721D5BDF-9D9B-4358-B905-D47BBBA87844}"/>
    <cellStyle name="TextDisplayOnly 2 2 2 3 5 2 3" xfId="25376" xr:uid="{E312297A-934E-467E-9BDB-E58092131130}"/>
    <cellStyle name="TextDisplayOnly 2 2 2 3 5 2 4" xfId="30526" xr:uid="{9D73BB94-9852-46ED-8F99-01BD3C85FDBA}"/>
    <cellStyle name="TextDisplayOnly 2 2 2 3 5 2 5" xfId="35095" xr:uid="{28F7C0E5-20AB-4BDF-A35F-97A58E54C76F}"/>
    <cellStyle name="TextDisplayOnly 2 2 2 3 5 3" xfId="12367" xr:uid="{9D820F97-8533-4CA4-AF8D-7EA2F938AE62}"/>
    <cellStyle name="TextDisplayOnly 2 2 2 3 5 4" xfId="21302" xr:uid="{37AF59AE-9112-40AA-870F-C6223EC149DB}"/>
    <cellStyle name="TextDisplayOnly 2 2 2 3 5 5" xfId="27089" xr:uid="{AF531AE5-135A-44FA-A269-B1BBC58CA471}"/>
    <cellStyle name="TextDisplayOnly 2 2 2 3 5 6" xfId="32190" xr:uid="{76A13E84-7F51-4613-A517-506B56AA8FC4}"/>
    <cellStyle name="TextDisplayOnly 2 2 2 3 6" xfId="4400" xr:uid="{7D35959A-8B83-48B1-B936-3E0691E68628}"/>
    <cellStyle name="TextDisplayOnly 2 2 2 3 6 2" xfId="17224" xr:uid="{F41FF4E9-7D78-49D7-B433-5A3AD82AFF4C}"/>
    <cellStyle name="TextDisplayOnly 2 2 2 3 6 2 2" xfId="25507" xr:uid="{F8D6DACB-D23A-4161-A9E6-F5A6C48F886C}"/>
    <cellStyle name="TextDisplayOnly 2 2 2 3 6 2 3" xfId="30657" xr:uid="{0481EB1B-4D53-4F7F-921B-9DDEC89F6604}"/>
    <cellStyle name="TextDisplayOnly 2 2 2 3 6 2 4" xfId="35226" xr:uid="{CCFBD9AB-FC57-43AA-BD12-5D029E90C82C}"/>
    <cellStyle name="TextDisplayOnly 2 2 2 3 6 3" xfId="13303" xr:uid="{C16CACED-4A89-424B-B5F5-BF73EF580A54}"/>
    <cellStyle name="TextDisplayOnly 2 2 2 3 6 4" xfId="21925" xr:uid="{914653AF-8C51-4D9A-BFE4-D468F47E0365}"/>
    <cellStyle name="TextDisplayOnly 2 2 2 3 6 5" xfId="27449" xr:uid="{AB2C470B-B7F8-48D1-85C1-16870733D1CC}"/>
    <cellStyle name="TextDisplayOnly 2 2 2 3 6 6" xfId="32321" xr:uid="{9A4BD315-7E93-40A2-AA80-7DADCD67A82E}"/>
    <cellStyle name="TextDisplayOnly 2 2 2 3 7" xfId="6852" xr:uid="{6D61AF6D-8482-465F-8F70-7DA9D4498891}"/>
    <cellStyle name="TextDisplayOnly 2 2 2 3 7 2" xfId="17578" xr:uid="{ACB72F4D-B511-480F-9DDA-ECF4C050C50E}"/>
    <cellStyle name="TextDisplayOnly 2 2 2 3 7 2 2" xfId="25861" xr:uid="{9836C834-DAAD-41EE-A942-5C132F2976B0}"/>
    <cellStyle name="TextDisplayOnly 2 2 2 3 7 2 3" xfId="31011" xr:uid="{D9F7A238-B382-4C58-B13D-66E46FEA6C56}"/>
    <cellStyle name="TextDisplayOnly 2 2 2 3 7 2 4" xfId="35580" xr:uid="{D858D72C-5F64-4920-ABC4-CFCFFF8A0DFE}"/>
    <cellStyle name="TextDisplayOnly 2 2 2 3 7 3" xfId="13896" xr:uid="{ED5DB9DC-11C5-49CF-BE0E-48197BE91CF4}"/>
    <cellStyle name="TextDisplayOnly 2 2 2 3 7 4" xfId="22438" xr:uid="{C8B9F1BF-C02B-44B4-B7DC-1AC99BC39E96}"/>
    <cellStyle name="TextDisplayOnly 2 2 2 3 7 5" xfId="27867" xr:uid="{5C2682BD-2A7E-4421-B3E1-8FE793356C9C}"/>
    <cellStyle name="TextDisplayOnly 2 2 2 3 7 6" xfId="32675" xr:uid="{0D582BFE-DF74-4438-80C2-AEBF1D069C3B}"/>
    <cellStyle name="TextDisplayOnly 2 2 2 3 8" xfId="8074" xr:uid="{07586733-4A06-46D0-A6B3-28EB7E562325}"/>
    <cellStyle name="TextDisplayOnly 2 2 2 3 8 2" xfId="18362" xr:uid="{ED590D1F-F85D-4159-9B6C-091BF37FF643}"/>
    <cellStyle name="TextDisplayOnly 2 2 2 3 8 2 2" xfId="26645" xr:uid="{1F90E2D9-46F8-4F79-9E5D-A2BF961767DB}"/>
    <cellStyle name="TextDisplayOnly 2 2 2 3 8 2 3" xfId="31795" xr:uid="{CE5A05BF-6EC5-4F77-9DE7-7F9FC2CCAC0B}"/>
    <cellStyle name="TextDisplayOnly 2 2 2 3 8 2 4" xfId="36364" xr:uid="{4C1C2B56-F94E-4F34-859C-DE64D2CA2E0B}"/>
    <cellStyle name="TextDisplayOnly 2 2 2 3 8 3" xfId="23500" xr:uid="{20672BC4-B48C-4849-AA43-096480EFBC98}"/>
    <cellStyle name="TextDisplayOnly 2 2 2 3 8 4" xfId="28783" xr:uid="{84C7FFD3-31D1-4B2F-AEBE-B4D1424ACEB4}"/>
    <cellStyle name="TextDisplayOnly 2 2 2 3 8 5" xfId="33459" xr:uid="{48A56232-D4BA-42BD-9D90-33899959CBE0}"/>
    <cellStyle name="TextDisplayOnly 2 2 2 3 9" xfId="13589" xr:uid="{13DA3922-9428-4EF2-9A35-8BC3E81A7D69}"/>
    <cellStyle name="TextDisplayOnly 2 2 2 3 9 2" xfId="17409" xr:uid="{947038EC-26F4-42BD-A765-9A25B96CC5E7}"/>
    <cellStyle name="TextDisplayOnly 2 2 2 3 9 2 2" xfId="25692" xr:uid="{81732ED3-77B9-42E4-8BE7-12660E81A3FF}"/>
    <cellStyle name="TextDisplayOnly 2 2 2 3 9 2 3" xfId="30842" xr:uid="{3B330C26-CEA0-4AA7-8694-0B2A261F3A47}"/>
    <cellStyle name="TextDisplayOnly 2 2 2 3 9 2 4" xfId="35411" xr:uid="{11704C3D-1DBF-4B49-B7AF-5062A827D1A5}"/>
    <cellStyle name="TextDisplayOnly 2 2 2 3 9 3" xfId="22187" xr:uid="{C4BA1BE3-A848-40BA-813B-45F95BE1C6C7}"/>
    <cellStyle name="TextDisplayOnly 2 2 2 3 9 4" xfId="27661" xr:uid="{C90CE0F3-6340-4306-8162-B1D9CF58A1D2}"/>
    <cellStyle name="TextDisplayOnly 2 2 2 3 9 5" xfId="32506" xr:uid="{2694F0B4-1C68-4F46-B95C-99CED892A0F4}"/>
    <cellStyle name="TextDisplayOnly 2 2 2 4" xfId="2029" xr:uid="{09256E0C-BDD3-415C-BAD1-BFAD7BA42BF7}"/>
    <cellStyle name="TextDisplayOnly 2 2 2 4 2" xfId="4939" xr:uid="{8C6AC6F5-BCEF-42E0-855F-E9261362E7F8}"/>
    <cellStyle name="TextDisplayOnly 2 2 2 4 2 2" xfId="15972" xr:uid="{36A16EDF-3E1A-45CA-BF8A-EBB348A976AF}"/>
    <cellStyle name="TextDisplayOnly 2 2 2 4 2 3" xfId="24255" xr:uid="{3E01FA95-6BEC-4FBF-ADA2-9E2420753084}"/>
    <cellStyle name="TextDisplayOnly 2 2 2 4 2 4" xfId="29405" xr:uid="{C2A3C214-D904-4E78-8075-1CA837CBF2B1}"/>
    <cellStyle name="TextDisplayOnly 2 2 2 4 2 5" xfId="33974" xr:uid="{A3A32276-CD0A-4DF6-B8C0-D492B5B7BC6A}"/>
    <cellStyle name="TextDisplayOnly 2 2 2 4 3" xfId="10415" xr:uid="{CFD3E1DA-6563-453D-8987-F5676A7DBBDB}"/>
    <cellStyle name="TextDisplayOnly 2 2 2 4 4" xfId="19687" xr:uid="{0F099F07-69A1-4A40-8D63-3DDE5112C21E}"/>
    <cellStyle name="TextDisplayOnly 2 2 2 4 5" xfId="18709" xr:uid="{91D9B4D4-CAA4-4314-B7E4-8E19CB0A3A64}"/>
    <cellStyle name="TextDisplayOnly 2 2 2 4 6" xfId="27263" xr:uid="{13751B73-BB9B-4D39-8A48-7DB978A49BBB}"/>
    <cellStyle name="TextDisplayOnly 2 2 2 5" xfId="2352" xr:uid="{BC8B95C9-5132-4F21-A864-FF0FB648B0E6}"/>
    <cellStyle name="TextDisplayOnly 2 2 2 5 2" xfId="5257" xr:uid="{FAC6BDEB-0614-47F9-8B04-1DA242701401}"/>
    <cellStyle name="TextDisplayOnly 2 2 2 5 2 2" xfId="16426" xr:uid="{607A26C7-2C17-4BBA-BF66-17EEB00490CA}"/>
    <cellStyle name="TextDisplayOnly 2 2 2 5 2 3" xfId="24709" xr:uid="{7F6E0CD4-85E0-48B3-AA2D-AF879AB61626}"/>
    <cellStyle name="TextDisplayOnly 2 2 2 5 2 4" xfId="29859" xr:uid="{76C905EF-2C18-4BAD-A03A-30146CBB94FA}"/>
    <cellStyle name="TextDisplayOnly 2 2 2 5 2 5" xfId="34428" xr:uid="{64113D48-1BBE-4192-9948-144772B31F84}"/>
    <cellStyle name="TextDisplayOnly 2 2 2 5 3" xfId="10946" xr:uid="{18090B31-2040-47F5-82AA-27B70AF54E5D}"/>
    <cellStyle name="TextDisplayOnly 2 2 2 5 4" xfId="20191" xr:uid="{4C2795D3-8DEE-4CAC-AF59-9B3E9C87FC44}"/>
    <cellStyle name="TextDisplayOnly 2 2 2 5 5" xfId="20800" xr:uid="{D6F11480-FF7D-4C45-BA42-3B0568D24105}"/>
    <cellStyle name="TextDisplayOnly 2 2 2 5 6" xfId="8484" xr:uid="{F14C6BA1-63F0-4934-BD47-C6181747E08B}"/>
    <cellStyle name="TextDisplayOnly 2 2 2 6" xfId="3212" xr:uid="{50DFDC1F-9E3A-4B32-A39A-A8C8911CC195}"/>
    <cellStyle name="TextDisplayOnly 2 2 2 6 2" xfId="6110" xr:uid="{15019C14-65D7-486E-9C83-8F5CC0465FF6}"/>
    <cellStyle name="TextDisplayOnly 2 2 2 6 2 2" xfId="16649" xr:uid="{E4721D06-90E0-4FE4-8DE2-D55437D2B00E}"/>
    <cellStyle name="TextDisplayOnly 2 2 2 6 2 3" xfId="24932" xr:uid="{09645044-C794-481F-8685-3F54DFC633D1}"/>
    <cellStyle name="TextDisplayOnly 2 2 2 6 2 4" xfId="30082" xr:uid="{9F380B6B-E202-4B8C-9385-5A42A77E71EE}"/>
    <cellStyle name="TextDisplayOnly 2 2 2 6 2 5" xfId="34651" xr:uid="{11C3E43B-F4A4-47BA-AFA9-D16E49A6E025}"/>
    <cellStyle name="TextDisplayOnly 2 2 2 6 3" xfId="11169" xr:uid="{2141CAC6-0BA8-4529-A9D7-4B9160056932}"/>
    <cellStyle name="TextDisplayOnly 2 2 2 6 4" xfId="20414" xr:uid="{191009AA-A4C6-471C-A0D6-17E1D13BDC02}"/>
    <cellStyle name="TextDisplayOnly 2 2 2 6 5" xfId="18797" xr:uid="{25074D7A-8BF6-4C6D-A001-00BA7725F4F4}"/>
    <cellStyle name="TextDisplayOnly 2 2 2 6 6" xfId="18770" xr:uid="{E47A7896-EE73-4E7A-9148-AA15F032F01D}"/>
    <cellStyle name="TextDisplayOnly 2 2 2 7" xfId="3497" xr:uid="{90AE264E-66D9-4B6B-AB06-575E071E8B50}"/>
    <cellStyle name="TextDisplayOnly 2 2 2 7 2" xfId="6394" xr:uid="{721396EF-C4F0-4BEA-9AD0-0835ADA16D96}"/>
    <cellStyle name="TextDisplayOnly 2 2 2 7 2 2" xfId="16956" xr:uid="{4073FC03-C16E-47A3-BFBD-2C4BC872E4B4}"/>
    <cellStyle name="TextDisplayOnly 2 2 2 7 2 3" xfId="25239" xr:uid="{C5E69093-0590-4DA3-85F8-A16C3EDEF33C}"/>
    <cellStyle name="TextDisplayOnly 2 2 2 7 2 4" xfId="30389" xr:uid="{4781E6C0-A81F-4416-9D23-AF480599C21C}"/>
    <cellStyle name="TextDisplayOnly 2 2 2 7 2 5" xfId="34958" xr:uid="{8A92F148-6998-4641-8C8B-194E79678520}"/>
    <cellStyle name="TextDisplayOnly 2 2 2 7 3" xfId="12230" xr:uid="{306A72F2-1244-488D-A2B4-F069F6F172CC}"/>
    <cellStyle name="TextDisplayOnly 2 2 2 7 4" xfId="21165" xr:uid="{4FEEA24F-43D4-4BA6-9490-6722D587E26C}"/>
    <cellStyle name="TextDisplayOnly 2 2 2 7 5" xfId="26952" xr:uid="{66B55612-FE0D-4675-B90E-BAA3FE2DA604}"/>
    <cellStyle name="TextDisplayOnly 2 2 2 7 6" xfId="32053" xr:uid="{F3661CCF-9056-477E-8F76-E0CA10BAFD4D}"/>
    <cellStyle name="TextDisplayOnly 2 2 2 8" xfId="4263" xr:uid="{9C218B31-A13A-4E57-9A03-3CBA0390DCF4}"/>
    <cellStyle name="TextDisplayOnly 2 2 2 8 2" xfId="17732" xr:uid="{A99EA44A-9A17-42F6-88DE-509B465E1058}"/>
    <cellStyle name="TextDisplayOnly 2 2 2 8 2 2" xfId="26015" xr:uid="{4C132387-3D2F-46A5-BE8D-9B6BB130E751}"/>
    <cellStyle name="TextDisplayOnly 2 2 2 8 2 3" xfId="31165" xr:uid="{2C05B0AF-815C-4F4F-A8D0-B57962B6E06B}"/>
    <cellStyle name="TextDisplayOnly 2 2 2 8 2 4" xfId="35734" xr:uid="{9381BF2B-CFF0-4554-8168-CE7D848B4BAA}"/>
    <cellStyle name="TextDisplayOnly 2 2 2 8 3" xfId="14116" xr:uid="{859852BF-9C81-4DD3-8F98-68C6D78D98E8}"/>
    <cellStyle name="TextDisplayOnly 2 2 2 8 4" xfId="22637" xr:uid="{CB4B83C0-24CA-4CAF-A22A-4211283FDFAC}"/>
    <cellStyle name="TextDisplayOnly 2 2 2 8 5" xfId="28048" xr:uid="{15B820A6-1DE0-483D-BFFC-C3A51E021A15}"/>
    <cellStyle name="TextDisplayOnly 2 2 2 8 6" xfId="32829" xr:uid="{1A40073E-0649-42A4-B965-E15AFE0F17EE}"/>
    <cellStyle name="TextDisplayOnly 2 2 2 9" xfId="7827" xr:uid="{DF4B1612-708A-4641-BFCF-F03B6A652F4E}"/>
    <cellStyle name="TextDisplayOnly 2 2 2 9 2" xfId="18142" xr:uid="{D154408D-C0E2-4DEC-B791-BBEF1BCFF48A}"/>
    <cellStyle name="TextDisplayOnly 2 2 2 9 2 2" xfId="26425" xr:uid="{B965DC10-4C8D-4496-BAB0-5C62D1068A96}"/>
    <cellStyle name="TextDisplayOnly 2 2 2 9 2 3" xfId="31575" xr:uid="{9C62C60C-A37C-46D4-AF93-9BEF2D3C4357}"/>
    <cellStyle name="TextDisplayOnly 2 2 2 9 2 4" xfId="36144" xr:uid="{9DFCFC31-8862-479F-BAC4-00A52987F40C}"/>
    <cellStyle name="TextDisplayOnly 2 2 2 9 3" xfId="14512" xr:uid="{15B64F2A-F709-43B7-9ED4-C9683B24BA60}"/>
    <cellStyle name="TextDisplayOnly 2 2 2 9 4" xfId="23050" xr:uid="{40F4F8E9-9B52-41CA-8285-0EDEC5544DE2}"/>
    <cellStyle name="TextDisplayOnly 2 2 2 9 5" xfId="28458" xr:uid="{8E57D3BF-131B-404F-9EC2-33E47CAA609E}"/>
    <cellStyle name="TextDisplayOnly 2 2 2 9 6" xfId="33239" xr:uid="{B8EE0C9B-13DE-42A7-BC1E-FE8BDBCD7BBA}"/>
    <cellStyle name="TextDisplayOnly 2 2 3" xfId="870" xr:uid="{23D96A44-458A-4317-A52C-09D023AF2141}"/>
    <cellStyle name="TextDisplayOnly 2 2 4" xfId="4171" xr:uid="{8B4D522B-9787-4A16-BEF7-719419D5ADBA}"/>
    <cellStyle name="TextDisplayOnly 2 3" xfId="800" xr:uid="{24DDF7DF-C66C-4735-B028-65C0E39095A0}"/>
    <cellStyle name="TextDisplayOnly 3" xfId="718" xr:uid="{A197783C-BC9A-450F-96DB-71F1B3B0C41D}"/>
    <cellStyle name="TextDisplayOnly 3 2" xfId="829" xr:uid="{A947D98A-C99F-4750-8789-84E271D7E010}"/>
    <cellStyle name="TextDisplayOnly 3 2 10" xfId="7920" xr:uid="{60BE8294-7E1D-45D5-A15F-B4BCF09D9181}"/>
    <cellStyle name="TextDisplayOnly 3 2 10 2" xfId="18209" xr:uid="{A551D7C9-ADC4-47E9-84AF-0B31700A3933}"/>
    <cellStyle name="TextDisplayOnly 3 2 10 2 2" xfId="26492" xr:uid="{A2056B3D-82B4-4938-81E4-2F822480FA54}"/>
    <cellStyle name="TextDisplayOnly 3 2 10 2 3" xfId="31642" xr:uid="{C83CBB7E-5A9E-4C64-A44C-4BDCF29E735B}"/>
    <cellStyle name="TextDisplayOnly 3 2 10 2 4" xfId="36211" xr:uid="{831D5FED-23FC-4F38-8076-7212B3121D77}"/>
    <cellStyle name="TextDisplayOnly 3 2 10 3" xfId="23347" xr:uid="{11AAE00F-1900-4DCA-8E29-64A60820CBF6}"/>
    <cellStyle name="TextDisplayOnly 3 2 10 4" xfId="28630" xr:uid="{46B56793-836C-43B3-B2D3-279C7114A77C}"/>
    <cellStyle name="TextDisplayOnly 3 2 10 5" xfId="33306" xr:uid="{006B081A-AB72-4C38-981D-825666C97680}"/>
    <cellStyle name="TextDisplayOnly 3 2 11" xfId="14446" xr:uid="{C62F1124-01CB-4100-B6CC-458F96715A1C}"/>
    <cellStyle name="TextDisplayOnly 3 2 11 2" xfId="18077" xr:uid="{BDB1FBC4-C83B-4384-B890-6249713E8E6A}"/>
    <cellStyle name="TextDisplayOnly 3 2 11 2 2" xfId="26360" xr:uid="{7E170203-9881-452B-B3D1-CA9CAD8E287D}"/>
    <cellStyle name="TextDisplayOnly 3 2 11 2 3" xfId="31510" xr:uid="{6713CABB-27D7-4343-864C-0104F9FB97CF}"/>
    <cellStyle name="TextDisplayOnly 3 2 11 2 4" xfId="36079" xr:uid="{5DB7B10C-3A27-4DFD-9265-1770C9264CB4}"/>
    <cellStyle name="TextDisplayOnly 3 2 11 3" xfId="22984" xr:uid="{33ADE751-B675-467A-AFDA-AE14F13176B8}"/>
    <cellStyle name="TextDisplayOnly 3 2 11 4" xfId="28393" xr:uid="{F766C68C-3378-4FE6-84B8-EE08AC520E6E}"/>
    <cellStyle name="TextDisplayOnly 3 2 11 5" xfId="33174" xr:uid="{D3886840-1428-4E3C-B94F-CFE2BC1BFDC9}"/>
    <cellStyle name="TextDisplayOnly 3 2 12" xfId="9537" xr:uid="{9BC451B6-04C0-4791-A13A-6D61AAA4A096}"/>
    <cellStyle name="TextDisplayOnly 3 2 12 2" xfId="18953" xr:uid="{B932E5F1-589D-48F9-9DD0-34DE3D13D93F}"/>
    <cellStyle name="TextDisplayOnly 3 2 12 3" xfId="19267" xr:uid="{281802EF-F638-45EC-8A27-1F2E46E666DB}"/>
    <cellStyle name="TextDisplayOnly 3 2 13" xfId="8868" xr:uid="{5A24C64A-2F4A-4C73-B6C8-44D9FB15E31E}"/>
    <cellStyle name="TextDisplayOnly 3 2 14" xfId="21802" xr:uid="{4370B6F6-2CA9-4FCB-B7F7-F5D13A8B69C6}"/>
    <cellStyle name="TextDisplayOnly 3 2 2" xfId="905" xr:uid="{F194067E-3D53-4554-8213-3F0E19AC1266}"/>
    <cellStyle name="TextDisplayOnly 3 2 2 10" xfId="13377" xr:uid="{7673BF9B-934B-4812-85FF-DA2973BC69E3}"/>
    <cellStyle name="TextDisplayOnly 3 2 2 10 2" xfId="17266" xr:uid="{EA7994C4-A031-430F-8EFD-5441A7E523E6}"/>
    <cellStyle name="TextDisplayOnly 3 2 2 10 2 2" xfId="25549" xr:uid="{985E5DF3-8A24-452B-9FEA-A2136A21AB75}"/>
    <cellStyle name="TextDisplayOnly 3 2 2 10 2 3" xfId="30699" xr:uid="{6FA533F3-A989-42A9-BA8F-7263D3020300}"/>
    <cellStyle name="TextDisplayOnly 3 2 2 10 2 4" xfId="35268" xr:uid="{BD22A7AA-2B47-4BD6-8BA7-84B93A79F91B}"/>
    <cellStyle name="TextDisplayOnly 3 2 2 10 3" xfId="21994" xr:uid="{1C02011A-4E80-4ABB-AAEF-62B0C17C75BF}"/>
    <cellStyle name="TextDisplayOnly 3 2 2 10 4" xfId="27502" xr:uid="{302289F3-A765-4255-8E97-2D00C07C341C}"/>
    <cellStyle name="TextDisplayOnly 3 2 2 10 5" xfId="32363" xr:uid="{C29DC838-1B4A-4255-AE81-1A810B83B973}"/>
    <cellStyle name="TextDisplayOnly 3 2 2 11" xfId="9606" xr:uid="{73BCBDBD-7DEC-45AF-9F91-8D6B493B4A6B}"/>
    <cellStyle name="TextDisplayOnly 3 2 2 11 2" xfId="19022" xr:uid="{910A19D5-1D0A-4755-95CF-3322ED579315}"/>
    <cellStyle name="TextDisplayOnly 3 2 2 11 3" xfId="18821" xr:uid="{5A35D2F3-43F1-4808-8259-1B33B06AC3F1}"/>
    <cellStyle name="TextDisplayOnly 3 2 2 12" xfId="8967" xr:uid="{D381D972-EBD1-4198-A8DE-38854E727BF1}"/>
    <cellStyle name="TextDisplayOnly 3 2 2 13" xfId="19221" xr:uid="{58C24E4F-47C4-43C9-BD93-8C753CD53927}"/>
    <cellStyle name="TextDisplayOnly 3 2 2 2" xfId="1037" xr:uid="{DEBD4202-5D28-411C-86DD-551295862751}"/>
    <cellStyle name="TextDisplayOnly 3 2 2 2 10" xfId="9738" xr:uid="{1C6C6679-56B5-4DDB-BEE7-F951671DC65F}"/>
    <cellStyle name="TextDisplayOnly 3 2 2 2 10 2" xfId="19154" xr:uid="{36B701BE-9F3E-4FEC-AF82-A48ED1020C46}"/>
    <cellStyle name="TextDisplayOnly 3 2 2 2 10 3" xfId="21707" xr:uid="{5A8071CB-59E4-4ED8-A97C-79C9B7F6D17D}"/>
    <cellStyle name="TextDisplayOnly 3 2 2 2 11" xfId="9012" xr:uid="{6E5645E8-4E48-4A46-BA89-38377A23868C}"/>
    <cellStyle name="TextDisplayOnly 3 2 2 2 12" xfId="19604" xr:uid="{749371D2-2EBA-454C-A261-48164BE473B5}"/>
    <cellStyle name="TextDisplayOnly 3 2 2 2 2" xfId="2202" xr:uid="{6844F675-B7E8-4441-83EB-B8F465EE335F}"/>
    <cellStyle name="TextDisplayOnly 3 2 2 2 2 2" xfId="5112" xr:uid="{01636B1B-F3FC-408B-88C9-8805C885CCE8}"/>
    <cellStyle name="TextDisplayOnly 3 2 2 2 2 2 2" xfId="16158" xr:uid="{5634FFD7-7E84-423C-9971-C88B131F6408}"/>
    <cellStyle name="TextDisplayOnly 3 2 2 2 2 2 3" xfId="24441" xr:uid="{A1D84844-39C7-4A9F-9288-4F4B786A8D05}"/>
    <cellStyle name="TextDisplayOnly 3 2 2 2 2 2 4" xfId="29591" xr:uid="{D8B90B7E-16B2-43E3-80EB-5238FB0E96B9}"/>
    <cellStyle name="TextDisplayOnly 3 2 2 2 2 2 5" xfId="34160" xr:uid="{E525281A-4FFF-4763-9F3D-2C0042CC0191}"/>
    <cellStyle name="TextDisplayOnly 3 2 2 2 2 3" xfId="10601" xr:uid="{E2E585C7-0BF3-4ED9-9EB3-9CD7202BF2A0}"/>
    <cellStyle name="TextDisplayOnly 3 2 2 2 2 4" xfId="19873" xr:uid="{EDF64DF6-30ED-49E0-8A9B-E955624F29F9}"/>
    <cellStyle name="TextDisplayOnly 3 2 2 2 2 5" xfId="23224" xr:uid="{7FE49898-BDC0-4418-B8C0-B1D5340491A4}"/>
    <cellStyle name="TextDisplayOnly 3 2 2 2 2 6" xfId="23226" xr:uid="{3C04206C-E3CB-4DED-A927-3124FDD28CA2}"/>
    <cellStyle name="TextDisplayOnly 3 2 2 2 3" xfId="2840" xr:uid="{345DA832-C8E3-445A-822D-F903FC8F4F1C}"/>
    <cellStyle name="TextDisplayOnly 3 2 2 2 3 2" xfId="5744" xr:uid="{D5DD5A5D-F1B7-4B49-846F-65BD8C589B35}"/>
    <cellStyle name="TextDisplayOnly 3 2 2 2 3 2 2" xfId="16614" xr:uid="{2BB7A661-7868-450F-BAA0-A81831852737}"/>
    <cellStyle name="TextDisplayOnly 3 2 2 2 3 2 3" xfId="24897" xr:uid="{3273BC00-4141-40C0-B9F0-D23BCFF9B18E}"/>
    <cellStyle name="TextDisplayOnly 3 2 2 2 3 2 4" xfId="30047" xr:uid="{64437522-818F-4D23-9D67-24025AC18A74}"/>
    <cellStyle name="TextDisplayOnly 3 2 2 2 3 2 5" xfId="34616" xr:uid="{DD8D3F39-ABFC-45C1-9A8C-96622C48747F}"/>
    <cellStyle name="TextDisplayOnly 3 2 2 2 3 3" xfId="11134" xr:uid="{275389FA-7E70-466A-A8A2-0F47D2409A70}"/>
    <cellStyle name="TextDisplayOnly 3 2 2 2 3 4" xfId="20379" xr:uid="{C56366F1-AA6E-402F-89BF-665DED1CF136}"/>
    <cellStyle name="TextDisplayOnly 3 2 2 2 3 5" xfId="20797" xr:uid="{9616690E-2312-4D97-B6DB-524814D49187}"/>
    <cellStyle name="TextDisplayOnly 3 2 2 2 3 6" xfId="21438" xr:uid="{D57B0D53-267C-4020-AD16-059B43D8AFEE}"/>
    <cellStyle name="TextDisplayOnly 3 2 2 2 4" xfId="3397" xr:uid="{FB74F6F5-26C4-468A-9FDE-45490145B1C7}"/>
    <cellStyle name="TextDisplayOnly 3 2 2 2 4 2" xfId="6295" xr:uid="{DA09B642-0BF4-4222-991D-691DE9890E1D}"/>
    <cellStyle name="TextDisplayOnly 3 2 2 2 4 2 2" xfId="16737" xr:uid="{16F63310-6EE6-4FF4-AE3B-74260C3737D1}"/>
    <cellStyle name="TextDisplayOnly 3 2 2 2 4 2 3" xfId="25020" xr:uid="{6B93817C-4656-4B3F-90F3-15340A34B862}"/>
    <cellStyle name="TextDisplayOnly 3 2 2 2 4 2 4" xfId="30170" xr:uid="{1DA5146C-CC8F-43AE-AC93-F8BC91E44557}"/>
    <cellStyle name="TextDisplayOnly 3 2 2 2 4 2 5" xfId="34739" xr:uid="{693A11C4-E2B0-492F-99DB-4C35022E567A}"/>
    <cellStyle name="TextDisplayOnly 3 2 2 2 4 3" xfId="11260" xr:uid="{3EFEDD08-B440-478E-922D-11360A71A9E4}"/>
    <cellStyle name="TextDisplayOnly 3 2 2 2 4 4" xfId="20506" xr:uid="{77869E52-C9F0-4B47-B27F-509DD3338A75}"/>
    <cellStyle name="TextDisplayOnly 3 2 2 2 4 5" xfId="23897" xr:uid="{13A3DBA3-37C4-458D-BDBC-AA253925D286}"/>
    <cellStyle name="TextDisplayOnly 3 2 2 2 4 6" xfId="23164" xr:uid="{A7BCFF58-F57B-4480-80D3-DE3E82DAD4D3}"/>
    <cellStyle name="TextDisplayOnly 3 2 2 2 5" xfId="3682" xr:uid="{5D46DDCD-FC57-44DE-9603-E0C194576B00}"/>
    <cellStyle name="TextDisplayOnly 3 2 2 2 5 2" xfId="6579" xr:uid="{55030759-2E0C-403B-8098-85B2D6BBB6AD}"/>
    <cellStyle name="TextDisplayOnly 3 2 2 2 5 2 2" xfId="17141" xr:uid="{4BB199E8-FAE8-4751-82A1-2C51CC51292C}"/>
    <cellStyle name="TextDisplayOnly 3 2 2 2 5 2 3" xfId="25424" xr:uid="{1188D994-EE80-4B37-8BEB-5AC822DC9E8A}"/>
    <cellStyle name="TextDisplayOnly 3 2 2 2 5 2 4" xfId="30574" xr:uid="{F2D09BB3-DC77-4117-AC27-7BF2EAEC43A2}"/>
    <cellStyle name="TextDisplayOnly 3 2 2 2 5 2 5" xfId="35143" xr:uid="{7CB9055D-642F-4D76-8953-1226A6582A1C}"/>
    <cellStyle name="TextDisplayOnly 3 2 2 2 5 3" xfId="12415" xr:uid="{9D035C0C-85CB-404B-BC91-190B07CE7353}"/>
    <cellStyle name="TextDisplayOnly 3 2 2 2 5 4" xfId="21350" xr:uid="{BE5B8326-888B-4CB7-9EF5-F8D0C9C6AAB3}"/>
    <cellStyle name="TextDisplayOnly 3 2 2 2 5 5" xfId="27137" xr:uid="{A9D61B02-5BC6-4ADF-8278-F4EF7927A834}"/>
    <cellStyle name="TextDisplayOnly 3 2 2 2 5 6" xfId="32238" xr:uid="{63F10F27-F6DE-44ED-905B-92846959F8B6}"/>
    <cellStyle name="TextDisplayOnly 3 2 2 2 6" xfId="4448" xr:uid="{7AB71080-A105-460F-B5E9-C30F201682DD}"/>
    <cellStyle name="TextDisplayOnly 3 2 2 2 6 2" xfId="17923" xr:uid="{AAFB76F6-115E-4495-835A-71F07D9C791A}"/>
    <cellStyle name="TextDisplayOnly 3 2 2 2 6 2 2" xfId="26206" xr:uid="{710B3E61-8285-49BE-8B1B-57251C934311}"/>
    <cellStyle name="TextDisplayOnly 3 2 2 2 6 2 3" xfId="31356" xr:uid="{FF9DED21-474A-42E6-A18B-1AA888F3EA7E}"/>
    <cellStyle name="TextDisplayOnly 3 2 2 2 6 2 4" xfId="35925" xr:uid="{95FF7620-06B7-4483-AE8D-D98B973F377C}"/>
    <cellStyle name="TextDisplayOnly 3 2 2 2 6 3" xfId="14300" xr:uid="{B8163686-9620-4DB5-92B4-A2CA0AB35C4D}"/>
    <cellStyle name="TextDisplayOnly 3 2 2 2 6 4" xfId="22828" xr:uid="{E703E967-C4F0-4492-8F7B-C739BCADD37B}"/>
    <cellStyle name="TextDisplayOnly 3 2 2 2 6 5" xfId="28239" xr:uid="{6F54BADB-80FF-4002-8F99-7807C39F0AA5}"/>
    <cellStyle name="TextDisplayOnly 3 2 2 2 6 6" xfId="33020" xr:uid="{B25DF44D-B3B9-4283-833C-EA04E2945E19}"/>
    <cellStyle name="TextDisplayOnly 3 2 2 2 7" xfId="7748" xr:uid="{E350F25A-4751-430E-AD18-1EFC1C6B1094}"/>
    <cellStyle name="TextDisplayOnly 3 2 2 2 7 2" xfId="17797" xr:uid="{600DC625-5FD6-449A-A864-1542F4B4F6FE}"/>
    <cellStyle name="TextDisplayOnly 3 2 2 2 7 2 2" xfId="26080" xr:uid="{9F3CD960-5920-4C15-AA17-A56830F44016}"/>
    <cellStyle name="TextDisplayOnly 3 2 2 2 7 2 3" xfId="31230" xr:uid="{B004E559-BFB7-4E1D-A415-967A3F13075D}"/>
    <cellStyle name="TextDisplayOnly 3 2 2 2 7 2 4" xfId="35799" xr:uid="{767D79AA-7805-4ECA-9A97-EFB25E91B9BB}"/>
    <cellStyle name="TextDisplayOnly 3 2 2 2 7 3" xfId="14178" xr:uid="{14B38810-99B1-476B-8962-B9BBD4C6A677}"/>
    <cellStyle name="TextDisplayOnly 3 2 2 2 7 4" xfId="22702" xr:uid="{AEC1B419-13C8-49BA-A342-CB98BCBBB7F0}"/>
    <cellStyle name="TextDisplayOnly 3 2 2 2 7 5" xfId="28113" xr:uid="{55FC5E12-853C-4EB8-A52C-9DB1982CC3DC}"/>
    <cellStyle name="TextDisplayOnly 3 2 2 2 7 6" xfId="32894" xr:uid="{7B5EE54C-8191-4569-BC8B-FB59F182FDEC}"/>
    <cellStyle name="TextDisplayOnly 3 2 2 2 8" xfId="8122" xr:uid="{88AC5F10-4237-4CA1-9C6A-A4CF275B4A87}"/>
    <cellStyle name="TextDisplayOnly 3 2 2 2 8 2" xfId="18410" xr:uid="{14AEFD13-5D1C-44B3-BB34-6609E327EE13}"/>
    <cellStyle name="TextDisplayOnly 3 2 2 2 8 2 2" xfId="26693" xr:uid="{F75F51E0-96FA-413C-9AFF-AAE316B2D65B}"/>
    <cellStyle name="TextDisplayOnly 3 2 2 2 8 2 3" xfId="31843" xr:uid="{6C64BAE1-F0EB-4448-9241-8F037F962968}"/>
    <cellStyle name="TextDisplayOnly 3 2 2 2 8 2 4" xfId="36412" xr:uid="{DF5AFABB-E47D-473D-BDC5-320AC3408F69}"/>
    <cellStyle name="TextDisplayOnly 3 2 2 2 8 3" xfId="23548" xr:uid="{41E158DB-D983-4A47-8D41-1570C85C6B0D}"/>
    <cellStyle name="TextDisplayOnly 3 2 2 2 8 4" xfId="28831" xr:uid="{B8B64D4B-A27C-4F4B-99ED-4347A780D34E}"/>
    <cellStyle name="TextDisplayOnly 3 2 2 2 8 5" xfId="33507" xr:uid="{5513297F-42B3-445F-9CBD-CC46BD124627}"/>
    <cellStyle name="TextDisplayOnly 3 2 2 2 9" xfId="14447" xr:uid="{5613A2DA-7312-4AB6-96C6-05B032509644}"/>
    <cellStyle name="TextDisplayOnly 3 2 2 2 9 2" xfId="18078" xr:uid="{C5638B05-CF5E-4DD7-B5B3-CB13AAA9FDB8}"/>
    <cellStyle name="TextDisplayOnly 3 2 2 2 9 2 2" xfId="26361" xr:uid="{314718D0-900D-4BE0-B803-658B6C89A895}"/>
    <cellStyle name="TextDisplayOnly 3 2 2 2 9 2 3" xfId="31511" xr:uid="{6DA840D4-AC10-44D3-B884-F9EC56327537}"/>
    <cellStyle name="TextDisplayOnly 3 2 2 2 9 2 4" xfId="36080" xr:uid="{9A9F8717-2E43-4D3A-876E-1DD7BFFCDBD3}"/>
    <cellStyle name="TextDisplayOnly 3 2 2 2 9 3" xfId="22985" xr:uid="{E3F825BB-6118-4820-B7D3-A9ADCC8DB986}"/>
    <cellStyle name="TextDisplayOnly 3 2 2 2 9 4" xfId="28394" xr:uid="{3296A1F9-2102-42F4-AA65-9998D11BB99A}"/>
    <cellStyle name="TextDisplayOnly 3 2 2 2 9 5" xfId="33175" xr:uid="{2214FB0A-1199-49D7-99B3-6A50CFD120F0}"/>
    <cellStyle name="TextDisplayOnly 3 2 2 3" xfId="2079" xr:uid="{0C504477-F0EA-459B-AFAC-D8916B56B21F}"/>
    <cellStyle name="TextDisplayOnly 3 2 2 3 2" xfId="4989" xr:uid="{286E9FF3-563E-441F-B8A0-3804AC21530C}"/>
    <cellStyle name="TextDisplayOnly 3 2 2 3 2 2" xfId="16026" xr:uid="{F7BFCFF7-D160-4E44-9C05-D3FF76B2A1CF}"/>
    <cellStyle name="TextDisplayOnly 3 2 2 3 2 3" xfId="24309" xr:uid="{07D4AEFE-AC0F-416D-B4C2-FE9E0F97F26B}"/>
    <cellStyle name="TextDisplayOnly 3 2 2 3 2 4" xfId="29459" xr:uid="{69D6D105-E2E2-4726-88FC-937FC472CCF5}"/>
    <cellStyle name="TextDisplayOnly 3 2 2 3 2 5" xfId="34028" xr:uid="{49D47F8A-0070-489E-825F-DE5E553D5233}"/>
    <cellStyle name="TextDisplayOnly 3 2 2 3 3" xfId="10469" xr:uid="{1A9AD8EB-A38A-4673-A3D1-1956A017BBE9}"/>
    <cellStyle name="TextDisplayOnly 3 2 2 3 4" xfId="19741" xr:uid="{E21F22F2-5860-4094-A2D6-73251D13D200}"/>
    <cellStyle name="TextDisplayOnly 3 2 2 3 5" xfId="19206" xr:uid="{1ACC7430-3A63-4EB8-AF87-44FABD5D21CC}"/>
    <cellStyle name="TextDisplayOnly 3 2 2 3 6" xfId="28519" xr:uid="{14627868-88C5-4489-8E2F-865C95CB7031}"/>
    <cellStyle name="TextDisplayOnly 3 2 2 4" xfId="2473" xr:uid="{7BA7A76C-CB94-4D7F-907E-D0B6F05A51E9}"/>
    <cellStyle name="TextDisplayOnly 3 2 2 4 2" xfId="5378" xr:uid="{FE6B2087-A64B-4907-B2F6-89D0432533EE}"/>
    <cellStyle name="TextDisplayOnly 3 2 2 4 2 2" xfId="16482" xr:uid="{B0C08FD4-A415-4724-AD33-66D66260B2F7}"/>
    <cellStyle name="TextDisplayOnly 3 2 2 4 2 3" xfId="24765" xr:uid="{FAD877DB-800B-49FE-889D-5F8068CA9964}"/>
    <cellStyle name="TextDisplayOnly 3 2 2 4 2 4" xfId="29915" xr:uid="{C3A39FD0-4EB9-4FD1-A417-2F6A7460F2AD}"/>
    <cellStyle name="TextDisplayOnly 3 2 2 4 2 5" xfId="34484" xr:uid="{B2A59674-59D2-4EBE-A958-54ED14DFCA02}"/>
    <cellStyle name="TextDisplayOnly 3 2 2 4 3" xfId="11002" xr:uid="{E798B69F-4AEE-4906-AABA-BC07903B835D}"/>
    <cellStyle name="TextDisplayOnly 3 2 2 4 4" xfId="20247" xr:uid="{135F4671-C0C1-403D-B9E9-93EA359C2E9B}"/>
    <cellStyle name="TextDisplayOnly 3 2 2 4 5" xfId="18856" xr:uid="{166586F6-0AF1-4C85-B3AF-E62E23716040}"/>
    <cellStyle name="TextDisplayOnly 3 2 2 4 6" xfId="18881" xr:uid="{D29EA360-459B-4F5A-9603-5D2D1EC80406}"/>
    <cellStyle name="TextDisplayOnly 3 2 2 5" xfId="3265" xr:uid="{6EAD48B5-1B30-4046-AC6A-EDFDB3120958}"/>
    <cellStyle name="TextDisplayOnly 3 2 2 5 2" xfId="6163" xr:uid="{CF6757A8-AAC1-4945-93F4-5653AAD27494}"/>
    <cellStyle name="TextDisplayOnly 3 2 2 5 2 2" xfId="15813" xr:uid="{21D1E790-03B4-4A07-B929-614A9530EF6D}"/>
    <cellStyle name="TextDisplayOnly 3 2 2 5 2 3" xfId="24096" xr:uid="{D0612D44-E434-4511-8F52-03AA4BB6AFDD}"/>
    <cellStyle name="TextDisplayOnly 3 2 2 5 2 4" xfId="29246" xr:uid="{8ACEEA04-DAC3-4FB8-8199-7613776E93E1}"/>
    <cellStyle name="TextDisplayOnly 3 2 2 5 2 5" xfId="33815" xr:uid="{1BA216B9-12E3-4B0F-8D00-C72DFC813E1B}"/>
    <cellStyle name="TextDisplayOnly 3 2 2 5 3" xfId="10061" xr:uid="{0EF8727A-E80C-4305-A4B5-4E02A99F3C23}"/>
    <cellStyle name="TextDisplayOnly 3 2 2 5 4" xfId="19404" xr:uid="{5DF77F65-9333-4913-9A41-4765B3CF4F55}"/>
    <cellStyle name="TextDisplayOnly 3 2 2 5 5" xfId="14312" xr:uid="{C24C1AD2-51CA-42D5-9608-4763BF60B35F}"/>
    <cellStyle name="TextDisplayOnly 3 2 2 5 6" xfId="22236" xr:uid="{49BFA8B8-5E75-4C14-A691-6AC338933FA8}"/>
    <cellStyle name="TextDisplayOnly 3 2 2 6" xfId="3550" xr:uid="{E9C5B5D2-D043-4A94-83EC-D56B827ADA21}"/>
    <cellStyle name="TextDisplayOnly 3 2 2 6 2" xfId="6447" xr:uid="{14C90DE1-370E-44EE-AE61-79A1428D6C3E}"/>
    <cellStyle name="TextDisplayOnly 3 2 2 6 2 2" xfId="17009" xr:uid="{99F88631-3BCE-4B1A-9E20-0B0A81FC4928}"/>
    <cellStyle name="TextDisplayOnly 3 2 2 6 2 3" xfId="25292" xr:uid="{A85CD03A-B47A-4C39-B229-07EB99083135}"/>
    <cellStyle name="TextDisplayOnly 3 2 2 6 2 4" xfId="30442" xr:uid="{1A7FFFE2-C5CC-4032-8FE9-6F2BE2AA8C7F}"/>
    <cellStyle name="TextDisplayOnly 3 2 2 6 2 5" xfId="35011" xr:uid="{2DB34B1A-907E-4D6C-8046-DDA60352F7BE}"/>
    <cellStyle name="TextDisplayOnly 3 2 2 6 3" xfId="12283" xr:uid="{5C23D766-0E7F-4661-8259-122951180110}"/>
    <cellStyle name="TextDisplayOnly 3 2 2 6 4" xfId="21218" xr:uid="{A6645CE6-8048-436B-9B25-520891620DC8}"/>
    <cellStyle name="TextDisplayOnly 3 2 2 6 5" xfId="27005" xr:uid="{4E028721-F7F3-40FB-8237-4F973F279A46}"/>
    <cellStyle name="TextDisplayOnly 3 2 2 6 6" xfId="32106" xr:uid="{69ABD14C-EACF-41F7-A85E-F30C9AF07C5D}"/>
    <cellStyle name="TextDisplayOnly 3 2 2 7" xfId="4316" xr:uid="{9B0894D2-8CEB-4EA3-9848-FF4543519093}"/>
    <cellStyle name="TextDisplayOnly 3 2 2 7 2" xfId="17655" xr:uid="{3EC21884-A471-47D5-B1A9-D21C43AF2AC4}"/>
    <cellStyle name="TextDisplayOnly 3 2 2 7 2 2" xfId="25938" xr:uid="{AA2C169A-5926-4FDC-B5F5-4D5FBBE32F1D}"/>
    <cellStyle name="TextDisplayOnly 3 2 2 7 2 3" xfId="31088" xr:uid="{215B2378-1F33-4B3E-96AC-6F62576EF457}"/>
    <cellStyle name="TextDisplayOnly 3 2 2 7 2 4" xfId="35657" xr:uid="{C55BADD7-1868-4F63-A706-B37A87A91533}"/>
    <cellStyle name="TextDisplayOnly 3 2 2 7 3" xfId="13968" xr:uid="{74D95595-EAA8-448B-9689-66EEF9C5F0C3}"/>
    <cellStyle name="TextDisplayOnly 3 2 2 7 4" xfId="22515" xr:uid="{A27230CE-1B80-4214-8EA2-38D955B3E859}"/>
    <cellStyle name="TextDisplayOnly 3 2 2 7 5" xfId="27944" xr:uid="{75896314-3B03-4B56-BE9D-7FB1D5E7BDE6}"/>
    <cellStyle name="TextDisplayOnly 3 2 2 7 6" xfId="32752" xr:uid="{ABB3F3A5-BD06-4D44-B838-F5ED0BCDC5D6}"/>
    <cellStyle name="TextDisplayOnly 3 2 2 8" xfId="7543" xr:uid="{77EAAFF2-D229-4079-921F-27FFBCC3F46F}"/>
    <cellStyle name="TextDisplayOnly 3 2 2 8 2" xfId="18140" xr:uid="{4381F2D4-DD82-4066-82D6-E5BE7236863E}"/>
    <cellStyle name="TextDisplayOnly 3 2 2 8 2 2" xfId="26423" xr:uid="{D964EA2D-837B-46CB-8238-A1E03A75957F}"/>
    <cellStyle name="TextDisplayOnly 3 2 2 8 2 3" xfId="31573" xr:uid="{E0804AF7-F713-42A0-B2B4-92EEA18DA2FC}"/>
    <cellStyle name="TextDisplayOnly 3 2 2 8 2 4" xfId="36142" xr:uid="{D2D9E881-D746-445F-98E5-8F534F107228}"/>
    <cellStyle name="TextDisplayOnly 3 2 2 8 3" xfId="14509" xr:uid="{4BB59665-FBBB-419C-8A61-25B20A09CF8B}"/>
    <cellStyle name="TextDisplayOnly 3 2 2 8 4" xfId="23047" xr:uid="{6EF0865C-2F1C-454E-AFF4-9813DC04BF2E}"/>
    <cellStyle name="TextDisplayOnly 3 2 2 8 5" xfId="28456" xr:uid="{3E387C8E-620F-41D4-83C0-CE697E409A3B}"/>
    <cellStyle name="TextDisplayOnly 3 2 2 8 6" xfId="33237" xr:uid="{93AB8D14-8D05-412F-8364-0AB6DC623AAF}"/>
    <cellStyle name="TextDisplayOnly 3 2 2 9" xfId="7990" xr:uid="{DE155F03-4B2B-400F-B438-B59EA3A0EB0D}"/>
    <cellStyle name="TextDisplayOnly 3 2 2 9 2" xfId="18278" xr:uid="{41F2FD8C-B6E8-4FDF-A1D8-DD0F9CD84207}"/>
    <cellStyle name="TextDisplayOnly 3 2 2 9 2 2" xfId="26561" xr:uid="{A51039C4-8232-4514-8E93-95AB2CF165E8}"/>
    <cellStyle name="TextDisplayOnly 3 2 2 9 2 3" xfId="31711" xr:uid="{4767E04E-7C93-431B-8644-6E1E2C34F44E}"/>
    <cellStyle name="TextDisplayOnly 3 2 2 9 2 4" xfId="36280" xr:uid="{DC89E996-1AF4-4315-B707-5560716206B7}"/>
    <cellStyle name="TextDisplayOnly 3 2 2 9 3" xfId="23416" xr:uid="{ED4AF609-C63B-4173-B19C-32A412A32694}"/>
    <cellStyle name="TextDisplayOnly 3 2 2 9 4" xfId="28699" xr:uid="{D42A7DDD-A6C1-4635-9DA7-10AC790A6A70}"/>
    <cellStyle name="TextDisplayOnly 3 2 2 9 5" xfId="33375" xr:uid="{2EBA8375-EA20-4557-8376-380DF1E68404}"/>
    <cellStyle name="TextDisplayOnly 3 2 3" xfId="973" xr:uid="{D4610EF5-D3DF-4645-983B-C968D35F1B60}"/>
    <cellStyle name="TextDisplayOnly 3 2 3 10" xfId="9674" xr:uid="{D72C8FC9-9D6A-4702-9539-B30EDDB5BEFC}"/>
    <cellStyle name="TextDisplayOnly 3 2 3 10 2" xfId="19090" xr:uid="{A7AB5B38-AFC3-4801-9467-A50C5FEA4616}"/>
    <cellStyle name="TextDisplayOnly 3 2 3 10 3" xfId="21893" xr:uid="{E202CADD-C420-4FF1-A789-A4FC87B0939C}"/>
    <cellStyle name="TextDisplayOnly 3 2 3 11" xfId="8481" xr:uid="{556A0217-9DBA-4C78-B622-40AC26AC77D5}"/>
    <cellStyle name="TextDisplayOnly 3 2 3 12" xfId="20799" xr:uid="{3FD78841-DC1E-41FE-9289-C7AF60A0D33A}"/>
    <cellStyle name="TextDisplayOnly 3 2 3 2" xfId="2142" xr:uid="{1795DE67-CE25-42A1-9E25-E94D1D795608}"/>
    <cellStyle name="TextDisplayOnly 3 2 3 2 2" xfId="5052" xr:uid="{0E691F4B-6F0C-42B5-9056-EF244BC53C5B}"/>
    <cellStyle name="TextDisplayOnly 3 2 3 2 2 2" xfId="16094" xr:uid="{8BBAE0C0-AD5D-4CC7-A8AC-D066262915A9}"/>
    <cellStyle name="TextDisplayOnly 3 2 3 2 2 3" xfId="24377" xr:uid="{88486CFA-15A5-4471-8098-1907A536FE7B}"/>
    <cellStyle name="TextDisplayOnly 3 2 3 2 2 4" xfId="29527" xr:uid="{60784929-9B78-4546-AF43-24DD6219CBE2}"/>
    <cellStyle name="TextDisplayOnly 3 2 3 2 2 5" xfId="34096" xr:uid="{3A9A2985-2A19-45EF-83EE-B5EC3135E16E}"/>
    <cellStyle name="TextDisplayOnly 3 2 3 2 3" xfId="10537" xr:uid="{D0C8F070-584A-42FC-8854-3A6C173999FB}"/>
    <cellStyle name="TextDisplayOnly 3 2 3 2 4" xfId="19809" xr:uid="{83B29305-8807-46C1-A608-C3573663A572}"/>
    <cellStyle name="TextDisplayOnly 3 2 3 2 5" xfId="22076" xr:uid="{E7075114-4991-46DD-A276-1089B2DCDB04}"/>
    <cellStyle name="TextDisplayOnly 3 2 3 2 6" xfId="20826" xr:uid="{A0BDC16B-B658-4BE8-9B73-52EB01C18805}"/>
    <cellStyle name="TextDisplayOnly 3 2 3 3" xfId="2272" xr:uid="{DCA2BF41-D337-46AE-8CE3-B74621DE01FF}"/>
    <cellStyle name="TextDisplayOnly 3 2 3 3 2" xfId="5177" xr:uid="{9A2C908C-961E-4F3B-A490-32FA9240BEB4}"/>
    <cellStyle name="TextDisplayOnly 3 2 3 3 2 2" xfId="16550" xr:uid="{60C51FAB-D333-4F60-A74F-73184E4F2D1A}"/>
    <cellStyle name="TextDisplayOnly 3 2 3 3 2 3" xfId="24833" xr:uid="{2DCC1BE2-6B77-4C21-99B7-AD6842FF3C62}"/>
    <cellStyle name="TextDisplayOnly 3 2 3 3 2 4" xfId="29983" xr:uid="{D2F6CEFB-D52B-4A0B-B976-BE204D0B615E}"/>
    <cellStyle name="TextDisplayOnly 3 2 3 3 2 5" xfId="34552" xr:uid="{D5AFED97-ACB5-4916-BB99-E3F652B29036}"/>
    <cellStyle name="TextDisplayOnly 3 2 3 3 3" xfId="11070" xr:uid="{82C772B2-5FBC-44F8-B078-7123490573ED}"/>
    <cellStyle name="TextDisplayOnly 3 2 3 3 4" xfId="20315" xr:uid="{DA61DE8F-9342-46D3-83CF-76E75EE8E3CF}"/>
    <cellStyle name="TextDisplayOnly 3 2 3 3 5" xfId="15164" xr:uid="{EDE2D4DC-66D5-4F05-8CB8-A1662BEAB03C}"/>
    <cellStyle name="TextDisplayOnly 3 2 3 3 6" xfId="27162" xr:uid="{C6ADE0B1-38A0-4C35-9548-EFE79E9BBD2D}"/>
    <cellStyle name="TextDisplayOnly 3 2 3 4" xfId="3333" xr:uid="{8354CBED-E58B-4A0A-B80D-7ACFDD0B4ADB}"/>
    <cellStyle name="TextDisplayOnly 3 2 3 4 2" xfId="6231" xr:uid="{E61AF2BC-B2F4-4EF6-910C-756E871D3CC1}"/>
    <cellStyle name="TextDisplayOnly 3 2 3 4 2 2" xfId="16755" xr:uid="{6385EF65-8780-4320-B1E2-8C2C8BBD90D9}"/>
    <cellStyle name="TextDisplayOnly 3 2 3 4 2 3" xfId="25038" xr:uid="{C91AE3B4-CB04-45E6-89D8-4565954128A6}"/>
    <cellStyle name="TextDisplayOnly 3 2 3 4 2 4" xfId="30188" xr:uid="{59A2A0F1-97C6-45B2-BDAB-805C7562804D}"/>
    <cellStyle name="TextDisplayOnly 3 2 3 4 2 5" xfId="34757" xr:uid="{02897540-A1DD-4839-9FD9-CCE184307A8B}"/>
    <cellStyle name="TextDisplayOnly 3 2 3 4 3" xfId="11278" xr:uid="{CE7E231E-F2FA-410F-A010-8DAA29B60A15}"/>
    <cellStyle name="TextDisplayOnly 3 2 3 4 4" xfId="20524" xr:uid="{1C8FB9D3-8F0C-45AB-93F3-FCF9A389D0A6}"/>
    <cellStyle name="TextDisplayOnly 3 2 3 4 5" xfId="21790" xr:uid="{4E2A9B35-288D-496D-BAA2-92D66F059560}"/>
    <cellStyle name="TextDisplayOnly 3 2 3 4 6" xfId="18862" xr:uid="{B4613B61-6D27-4AF9-B345-58FCD73BC375}"/>
    <cellStyle name="TextDisplayOnly 3 2 3 5" xfId="3618" xr:uid="{257A6BE9-E671-4667-B156-1A5D24DDD65B}"/>
    <cellStyle name="TextDisplayOnly 3 2 3 5 2" xfId="6515" xr:uid="{43F3F874-80FD-46E0-8054-E430DA259421}"/>
    <cellStyle name="TextDisplayOnly 3 2 3 5 2 2" xfId="17077" xr:uid="{5710D299-6588-4797-B36F-EB198E0EE6C1}"/>
    <cellStyle name="TextDisplayOnly 3 2 3 5 2 3" xfId="25360" xr:uid="{957E72E1-4C70-428D-A52E-1C69E3791028}"/>
    <cellStyle name="TextDisplayOnly 3 2 3 5 2 4" xfId="30510" xr:uid="{912D2634-D89F-48BB-AD0A-37A5CA8EF9A5}"/>
    <cellStyle name="TextDisplayOnly 3 2 3 5 2 5" xfId="35079" xr:uid="{D16AD587-37B4-4EB1-B986-09960F0528D9}"/>
    <cellStyle name="TextDisplayOnly 3 2 3 5 3" xfId="12351" xr:uid="{1BD68404-64EA-476C-9F3B-8DA3E2934018}"/>
    <cellStyle name="TextDisplayOnly 3 2 3 5 4" xfId="21286" xr:uid="{098FE6EA-614A-4EFB-8CAE-FAAAEDB5AD03}"/>
    <cellStyle name="TextDisplayOnly 3 2 3 5 5" xfId="27073" xr:uid="{59E0894D-535E-4971-844F-595E0999961E}"/>
    <cellStyle name="TextDisplayOnly 3 2 3 5 6" xfId="32174" xr:uid="{C5E89A7D-2033-4ED6-AC86-262DD946DA46}"/>
    <cellStyle name="TextDisplayOnly 3 2 3 6" xfId="4384" xr:uid="{FC184138-A74A-4E45-805F-E4B8DBAABCD2}"/>
    <cellStyle name="TextDisplayOnly 3 2 3 6 2" xfId="17386" xr:uid="{D348BAE6-6479-47B5-9E1D-038076492D58}"/>
    <cellStyle name="TextDisplayOnly 3 2 3 6 2 2" xfId="25669" xr:uid="{4844DED4-69BE-4AEE-B9BA-2B81231DA69D}"/>
    <cellStyle name="TextDisplayOnly 3 2 3 6 2 3" xfId="30819" xr:uid="{57EA1912-1B03-4803-9C25-CFAEE1A29B5B}"/>
    <cellStyle name="TextDisplayOnly 3 2 3 6 2 4" xfId="35388" xr:uid="{3E2D5596-5CFB-47BA-B2B9-3DDC091E037A}"/>
    <cellStyle name="TextDisplayOnly 3 2 3 6 3" xfId="13513" xr:uid="{2608685D-66CB-4DFA-9BD8-F5A3C18D4D97}"/>
    <cellStyle name="TextDisplayOnly 3 2 3 6 4" xfId="22131" xr:uid="{2E407513-E933-4D06-B144-3B4AAF3C182C}"/>
    <cellStyle name="TextDisplayOnly 3 2 3 6 5" xfId="27627" xr:uid="{0F1E5ED2-0DF8-44CD-9012-B37D4E994541}"/>
    <cellStyle name="TextDisplayOnly 3 2 3 6 6" xfId="32483" xr:uid="{5EE80721-4D49-4704-8757-527F0CF08EFF}"/>
    <cellStyle name="TextDisplayOnly 3 2 3 7" xfId="7800" xr:uid="{9C80CCA7-A073-4D54-8195-2E8471B51021}"/>
    <cellStyle name="TextDisplayOnly 3 2 3 7 2" xfId="17269" xr:uid="{FAA3F0C7-2635-437B-8980-9C8AC567691F}"/>
    <cellStyle name="TextDisplayOnly 3 2 3 7 2 2" xfId="25552" xr:uid="{E102CB4A-8FD1-4FAD-8CC1-26C50BF218AB}"/>
    <cellStyle name="TextDisplayOnly 3 2 3 7 2 3" xfId="30702" xr:uid="{A74BF651-558F-4A1B-AB11-77B6F151F7CD}"/>
    <cellStyle name="TextDisplayOnly 3 2 3 7 2 4" xfId="35271" xr:uid="{C3B089DF-89C4-4141-AE3B-1D3BFC61952B}"/>
    <cellStyle name="TextDisplayOnly 3 2 3 7 3" xfId="13380" xr:uid="{D31FF61D-6826-4DF4-8712-7F6E38ACE1B0}"/>
    <cellStyle name="TextDisplayOnly 3 2 3 7 4" xfId="21997" xr:uid="{ABDF3AFD-CE21-4BD7-8502-F3935D5A99E4}"/>
    <cellStyle name="TextDisplayOnly 3 2 3 7 5" xfId="27505" xr:uid="{06D40EF9-4252-46EF-85A2-2B6F0B339921}"/>
    <cellStyle name="TextDisplayOnly 3 2 3 7 6" xfId="32366" xr:uid="{2C78C3B2-E4CF-4F5B-BCE0-ACCE2F078FCA}"/>
    <cellStyle name="TextDisplayOnly 3 2 3 8" xfId="8058" xr:uid="{A83B1555-52C2-42C7-BCD7-B6D680FD7D3E}"/>
    <cellStyle name="TextDisplayOnly 3 2 3 8 2" xfId="18346" xr:uid="{28B47431-37A1-4852-8E9F-3A00200FC3B3}"/>
    <cellStyle name="TextDisplayOnly 3 2 3 8 2 2" xfId="26629" xr:uid="{015EA85A-9D15-4979-960F-5FF89C484F43}"/>
    <cellStyle name="TextDisplayOnly 3 2 3 8 2 3" xfId="31779" xr:uid="{2CB30B5A-1BAA-450C-A287-1D34E1282A3A}"/>
    <cellStyle name="TextDisplayOnly 3 2 3 8 2 4" xfId="36348" xr:uid="{A592E243-3B47-4751-A937-E31B6BE64F4A}"/>
    <cellStyle name="TextDisplayOnly 3 2 3 8 3" xfId="23484" xr:uid="{99AE6D38-A5E1-4794-8171-F78D6C363C0F}"/>
    <cellStyle name="TextDisplayOnly 3 2 3 8 4" xfId="28767" xr:uid="{EE4DBD8A-A590-4CE1-A57C-D3C55B17603F}"/>
    <cellStyle name="TextDisplayOnly 3 2 3 8 5" xfId="33443" xr:uid="{021DAE03-9E78-4B20-B727-03BFD4A7FFCF}"/>
    <cellStyle name="TextDisplayOnly 3 2 3 9" xfId="13658" xr:uid="{DF31A204-5594-422A-9F45-6A8C0F1E4EF4}"/>
    <cellStyle name="TextDisplayOnly 3 2 3 9 2" xfId="17422" xr:uid="{463335A8-A157-4AB1-9D86-57D3E05CF85D}"/>
    <cellStyle name="TextDisplayOnly 3 2 3 9 2 2" xfId="25705" xr:uid="{51A8E874-FB9D-4D17-9946-07367D4C1803}"/>
    <cellStyle name="TextDisplayOnly 3 2 3 9 2 3" xfId="30855" xr:uid="{9D7E2A1F-AF02-4EE9-8A7C-B59B0CEEE388}"/>
    <cellStyle name="TextDisplayOnly 3 2 3 9 2 4" xfId="35424" xr:uid="{3C19A712-997C-4AEC-BFD2-82584AEBDE1D}"/>
    <cellStyle name="TextDisplayOnly 3 2 3 9 3" xfId="22232" xr:uid="{D9B13551-7287-4C97-8508-599873F51A31}"/>
    <cellStyle name="TextDisplayOnly 3 2 3 9 4" xfId="27694" xr:uid="{A6272E89-27E1-46EA-B359-2EDE5A1451A4}"/>
    <cellStyle name="TextDisplayOnly 3 2 3 9 5" xfId="32519" xr:uid="{B4083F44-B3DE-4A68-B690-26A12AC67C6B}"/>
    <cellStyle name="TextDisplayOnly 3 2 4" xfId="2014" xr:uid="{C1337BF9-0998-46C5-AEFD-CB9A35B5608D}"/>
    <cellStyle name="TextDisplayOnly 3 2 4 2" xfId="4924" xr:uid="{8E3CE7B1-1EF3-41E9-AB15-CADD6B2B5DB2}"/>
    <cellStyle name="TextDisplayOnly 3 2 4 2 2" xfId="15956" xr:uid="{2A941EAB-1FDC-4486-969D-D71A1B79AC26}"/>
    <cellStyle name="TextDisplayOnly 3 2 4 2 3" xfId="24239" xr:uid="{17E461D9-1261-48BF-B704-EEF3AB7F85CA}"/>
    <cellStyle name="TextDisplayOnly 3 2 4 2 4" xfId="29389" xr:uid="{46A1F2C0-C22D-4603-B040-370E2C9142C5}"/>
    <cellStyle name="TextDisplayOnly 3 2 4 2 5" xfId="33958" xr:uid="{D035EB52-5A89-41D0-8C1E-38C43960A6CA}"/>
    <cellStyle name="TextDisplayOnly 3 2 4 3" xfId="10399" xr:uid="{D91C29EB-E582-442B-B301-33F813AB13CD}"/>
    <cellStyle name="TextDisplayOnly 3 2 4 4" xfId="19671" xr:uid="{AA6E2FF2-FD1A-46AB-8CD5-5A9465E72DC5}"/>
    <cellStyle name="TextDisplayOnly 3 2 4 5" xfId="20713" xr:uid="{B576EEC7-78F2-425F-A0F0-1DECB9ADA9F9}"/>
    <cellStyle name="TextDisplayOnly 3 2 4 6" xfId="23255" xr:uid="{97997737-AAB3-43F6-A35E-04359B7A2A6E}"/>
    <cellStyle name="TextDisplayOnly 3 2 5" xfId="2651" xr:uid="{6F9EEA48-2074-48AC-AF6C-60E4A16F098B}"/>
    <cellStyle name="TextDisplayOnly 3 2 5 2" xfId="5556" xr:uid="{8551794D-FFBD-4533-A214-FEEA50263522}"/>
    <cellStyle name="TextDisplayOnly 3 2 5 2 2" xfId="16410" xr:uid="{87D5E21E-C90F-487A-B13C-265282786175}"/>
    <cellStyle name="TextDisplayOnly 3 2 5 2 3" xfId="24693" xr:uid="{3B0CC394-CB56-4379-88C3-3052A4A1DE7C}"/>
    <cellStyle name="TextDisplayOnly 3 2 5 2 4" xfId="29843" xr:uid="{737FD411-69AE-4C8B-9EC0-C901CCD5C273}"/>
    <cellStyle name="TextDisplayOnly 3 2 5 2 5" xfId="34412" xr:uid="{F86CDDFE-C269-4BBA-8F14-CC5A75D8D59D}"/>
    <cellStyle name="TextDisplayOnly 3 2 5 3" xfId="10930" xr:uid="{190DAEAF-5A79-4B1A-B65F-61EBBACAFF2D}"/>
    <cellStyle name="TextDisplayOnly 3 2 5 4" xfId="20175" xr:uid="{37FD76C2-5341-4F42-AB41-4DADF6698BEB}"/>
    <cellStyle name="TextDisplayOnly 3 2 5 5" xfId="21065" xr:uid="{08AB3F12-4EB2-44B6-830A-149D3751F429}"/>
    <cellStyle name="TextDisplayOnly 3 2 5 6" xfId="14077" xr:uid="{64219835-4C8D-485E-9690-CC2FBEB09C28}"/>
    <cellStyle name="TextDisplayOnly 3 2 6" xfId="3196" xr:uid="{F5C576D1-B455-4C76-A60A-43B53F387CFE}"/>
    <cellStyle name="TextDisplayOnly 3 2 6 2" xfId="6094" xr:uid="{493C1D14-EAFC-4A23-9ADB-C87C43955BB1}"/>
    <cellStyle name="TextDisplayOnly 3 2 6 2 2" xfId="15729" xr:uid="{F0F38BFC-7CA6-4386-A77F-87FB9F97DFE7}"/>
    <cellStyle name="TextDisplayOnly 3 2 6 2 3" xfId="24012" xr:uid="{E822DE51-DC8F-434F-BA24-C14DE5ACB584}"/>
    <cellStyle name="TextDisplayOnly 3 2 6 2 4" xfId="29162" xr:uid="{04596CBA-C3A6-48CD-8935-9C2B2BDA0C3E}"/>
    <cellStyle name="TextDisplayOnly 3 2 6 2 5" xfId="33731" xr:uid="{1768616E-BC7F-4803-B613-DF2E4C525F02}"/>
    <cellStyle name="TextDisplayOnly 3 2 6 3" xfId="9909" xr:uid="{2D796C0B-F04A-4857-A99C-B42371CCC1A1}"/>
    <cellStyle name="TextDisplayOnly 3 2 6 4" xfId="19276" xr:uid="{E7BDF8E1-4FC8-4408-9E54-C9C173354340}"/>
    <cellStyle name="TextDisplayOnly 3 2 6 5" xfId="8427" xr:uid="{C1F62374-543B-4A16-9AFE-D7FEAC5A4286}"/>
    <cellStyle name="TextDisplayOnly 3 2 6 6" xfId="8964" xr:uid="{435DF6E0-D354-4F51-8E17-B61BBB7B28E1}"/>
    <cellStyle name="TextDisplayOnly 3 2 7" xfId="3481" xr:uid="{75F8427F-7B0D-4BFA-97F0-C9F609C708C6}"/>
    <cellStyle name="TextDisplayOnly 3 2 7 2" xfId="6378" xr:uid="{EE4D4C61-9D85-49E4-ACBF-A351CA3FEB65}"/>
    <cellStyle name="TextDisplayOnly 3 2 7 2 2" xfId="16940" xr:uid="{272BB3C2-F1E2-4712-99A2-7CE70DF4CA82}"/>
    <cellStyle name="TextDisplayOnly 3 2 7 2 3" xfId="25223" xr:uid="{6B65BF67-AF2B-4911-8310-023295C2A057}"/>
    <cellStyle name="TextDisplayOnly 3 2 7 2 4" xfId="30373" xr:uid="{9CBDBBEA-2835-489C-BF13-A399390B6EB6}"/>
    <cellStyle name="TextDisplayOnly 3 2 7 2 5" xfId="34942" xr:uid="{01549B74-527A-4ED8-9287-76695EC7BA79}"/>
    <cellStyle name="TextDisplayOnly 3 2 7 3" xfId="12214" xr:uid="{C15BDE09-3742-408F-B1B9-F948F6326896}"/>
    <cellStyle name="TextDisplayOnly 3 2 7 4" xfId="21149" xr:uid="{B85DCB2B-D7EF-46D7-88B4-EF95BAE1C2B9}"/>
    <cellStyle name="TextDisplayOnly 3 2 7 5" xfId="26936" xr:uid="{679486CE-9FD5-40FD-B74D-AFB02DE1225F}"/>
    <cellStyle name="TextDisplayOnly 3 2 7 6" xfId="19174" xr:uid="{61E22C89-04DC-49B3-B5C0-A2ECD4878FDC}"/>
    <cellStyle name="TextDisplayOnly 3 2 8" xfId="4247" xr:uid="{6264890C-655A-4C08-9A7A-2CF151BBFA86}"/>
    <cellStyle name="TextDisplayOnly 3 2 8 2" xfId="17429" xr:uid="{54D20471-DA0B-4441-A118-4E097C0B6C7C}"/>
    <cellStyle name="TextDisplayOnly 3 2 8 2 2" xfId="25712" xr:uid="{B6BEBB36-BCD3-47E8-AB5E-425FB223025B}"/>
    <cellStyle name="TextDisplayOnly 3 2 8 2 3" xfId="30862" xr:uid="{B892EF09-D29E-4C64-A462-23D3BB7C7864}"/>
    <cellStyle name="TextDisplayOnly 3 2 8 2 4" xfId="35431" xr:uid="{33B79B98-30F2-4DE6-8C51-5258CCEAF87D}"/>
    <cellStyle name="TextDisplayOnly 3 2 8 3" xfId="13695" xr:uid="{27C6A3A7-9C5A-4718-AABF-C55D4A06D8FB}"/>
    <cellStyle name="TextDisplayOnly 3 2 8 4" xfId="22252" xr:uid="{CE6F75C4-824A-4033-9C43-8A8EB080142F}"/>
    <cellStyle name="TextDisplayOnly 3 2 8 5" xfId="27706" xr:uid="{ADD744F2-62B3-4E90-A819-643B20962F58}"/>
    <cellStyle name="TextDisplayOnly 3 2 8 6" xfId="32526" xr:uid="{D576CF81-D2B3-4AA2-A468-17D96BA33C4D}"/>
    <cellStyle name="TextDisplayOnly 3 2 9" xfId="7888" xr:uid="{47851A46-884C-4581-ADF6-084EAF933294}"/>
    <cellStyle name="TextDisplayOnly 3 2 9 2" xfId="17484" xr:uid="{824D851C-2E4D-4A6F-9760-C21EBDCFFFE4}"/>
    <cellStyle name="TextDisplayOnly 3 2 9 2 2" xfId="25767" xr:uid="{253AFF7C-2A9D-470B-97B5-4250EDC850DA}"/>
    <cellStyle name="TextDisplayOnly 3 2 9 2 3" xfId="30917" xr:uid="{C10AC3F3-A0A1-4A10-965D-8C4E99F3510D}"/>
    <cellStyle name="TextDisplayOnly 3 2 9 2 4" xfId="35486" xr:uid="{955E3D39-EEF8-43E0-B33E-A2BD615E614F}"/>
    <cellStyle name="TextDisplayOnly 3 2 9 3" xfId="13804" xr:uid="{4DB24C64-1348-4DBB-B15A-2D02F3E69286}"/>
    <cellStyle name="TextDisplayOnly 3 2 9 4" xfId="22344" xr:uid="{52BFB10C-1650-41DC-A469-AC818098D53A}"/>
    <cellStyle name="TextDisplayOnly 3 2 9 5" xfId="27773" xr:uid="{447DAD6C-B396-4BB9-A82B-C432CC991013}"/>
    <cellStyle name="TextDisplayOnly 3 2 9 6" xfId="32581" xr:uid="{508F65BD-F1B6-485F-AC1B-BA1E48125A06}"/>
    <cellStyle name="TextDisplayOnly 3 3" xfId="854" xr:uid="{1205D955-A938-4B35-95E8-D26B6428B99E}"/>
    <cellStyle name="TextDisplayOnly 3 4" xfId="4140" xr:uid="{45E25757-E49F-440C-975C-4B9C6706604A}"/>
    <cellStyle name="TextDisplayOnly 4" xfId="784" xr:uid="{CE6DA340-B240-457C-BB10-F8338BB5E05A}"/>
    <cellStyle name="TextDisplayOnly 4 10" xfId="7312" xr:uid="{73084D7D-35C0-4A1F-A2D8-BE03F6F5EF53}"/>
    <cellStyle name="TextDisplayOnly 4 10 2" xfId="17662" xr:uid="{A2E8E283-6B15-49A8-8F29-1EF0C5A8D9B1}"/>
    <cellStyle name="TextDisplayOnly 4 10 2 2" xfId="25945" xr:uid="{54C005AE-7194-4444-955E-C3535BF5D3E2}"/>
    <cellStyle name="TextDisplayOnly 4 10 2 3" xfId="31095" xr:uid="{C9C0E434-C30A-4A0A-B99A-17E9DBCF609F}"/>
    <cellStyle name="TextDisplayOnly 4 10 2 4" xfId="35664" xr:uid="{9239F21B-2935-4A11-B121-96F30D313BFF}"/>
    <cellStyle name="TextDisplayOnly 4 10 3" xfId="22536" xr:uid="{5CD3E7D3-75D3-46B5-9513-66FE0E101917}"/>
    <cellStyle name="TextDisplayOnly 4 10 4" xfId="27960" xr:uid="{0176351B-917F-43CB-829D-2EFAEA73BF17}"/>
    <cellStyle name="TextDisplayOnly 4 10 5" xfId="32759" xr:uid="{A8268D89-C015-478C-AD9A-B44FEC7F70CD}"/>
    <cellStyle name="TextDisplayOnly 4 11" xfId="15236" xr:uid="{61DF4DBE-CDC3-4F2C-B96F-73CC5FC653F4}"/>
    <cellStyle name="TextDisplayOnly 4 11 2" xfId="18503" xr:uid="{184C9B7E-270B-42C1-8E02-EE6B4D6EEA7A}"/>
    <cellStyle name="TextDisplayOnly 4 11 2 2" xfId="26786" xr:uid="{6D96B6AD-E4B0-4A52-9E84-56BC7CE2B81C}"/>
    <cellStyle name="TextDisplayOnly 4 11 2 3" xfId="31936" xr:uid="{BB6B0391-7840-4EFD-B58B-5FEF2BE07CCB}"/>
    <cellStyle name="TextDisplayOnly 4 11 2 4" xfId="36505" xr:uid="{FC3E1942-2E11-4FB3-BDFD-A6D5BFE2AB85}"/>
    <cellStyle name="TextDisplayOnly 4 11 3" xfId="23641" xr:uid="{B1DCD734-E4DF-48E3-BE9C-9897C96851A1}"/>
    <cellStyle name="TextDisplayOnly 4 11 4" xfId="28924" xr:uid="{76D6F7C2-4964-40AC-8113-7F51ADE7E64A}"/>
    <cellStyle name="TextDisplayOnly 4 11 5" xfId="33600" xr:uid="{929914F1-E179-4C44-BC76-1D2F42116318}"/>
    <cellStyle name="TextDisplayOnly 4 12" xfId="9496" xr:uid="{FCC1F07D-3954-4ACF-B693-861D83AC6C12}"/>
    <cellStyle name="TextDisplayOnly 4 12 2" xfId="18912" xr:uid="{6B0E0FB7-696A-4EA6-9BAE-9CBF3A020A6D}"/>
    <cellStyle name="TextDisplayOnly 4 12 3" xfId="27408" xr:uid="{8836D8AF-0142-4E55-806E-0F8485593DAD}"/>
    <cellStyle name="TextDisplayOnly 4 13" xfId="13871" xr:uid="{92B30273-F917-41D5-AA58-C6FE919E24DB}"/>
    <cellStyle name="TextDisplayOnly 4 14" xfId="20665" xr:uid="{8319BED7-D264-4101-A599-CB46D60FF813}"/>
    <cellStyle name="TextDisplayOnly 4 2" xfId="877" xr:uid="{8FF5D515-A40F-4AB4-AD58-FB9015BC20FB}"/>
    <cellStyle name="TextDisplayOnly 4 2 10" xfId="15213" xr:uid="{990AF1DF-8EF8-44D5-88D9-E4E6B7212E9E}"/>
    <cellStyle name="TextDisplayOnly 4 2 10 2" xfId="18481" xr:uid="{81CD53B5-D3BF-41BB-9FC3-942789ACB603}"/>
    <cellStyle name="TextDisplayOnly 4 2 10 2 2" xfId="26764" xr:uid="{D88355DC-490A-46AC-A47C-EC6EF09E9DD5}"/>
    <cellStyle name="TextDisplayOnly 4 2 10 2 3" xfId="31914" xr:uid="{D9B52AE2-F7BC-4F3C-A49C-78C2EC6F8F57}"/>
    <cellStyle name="TextDisplayOnly 4 2 10 2 4" xfId="36483" xr:uid="{147C7AE9-4714-4FA7-9210-3BFC2C0F2533}"/>
    <cellStyle name="TextDisplayOnly 4 2 10 3" xfId="23619" xr:uid="{DC3FAFC2-E2CB-4A7E-86FD-7D05AAAC6F1C}"/>
    <cellStyle name="TextDisplayOnly 4 2 10 4" xfId="28902" xr:uid="{6F08F321-8C7D-4DF8-8BFA-692C01E59F2C}"/>
    <cellStyle name="TextDisplayOnly 4 2 10 5" xfId="33578" xr:uid="{E8E030B6-98FC-43E6-8261-1FA2F9E00D1C}"/>
    <cellStyle name="TextDisplayOnly 4 2 11" xfId="9578" xr:uid="{5FC766F8-793B-4370-AED3-82E4C83D9E3F}"/>
    <cellStyle name="TextDisplayOnly 4 2 11 2" xfId="18994" xr:uid="{6C4867ED-02CB-48F1-AB78-D2EFD0EA6FB4}"/>
    <cellStyle name="TextDisplayOnly 4 2 11 3" xfId="21590" xr:uid="{15576C9D-888E-4A87-A023-2542C0ED19F2}"/>
    <cellStyle name="TextDisplayOnly 4 2 12" xfId="14937" xr:uid="{BE2D7E7D-93E2-4E55-8D77-7DC840A19F82}"/>
    <cellStyle name="TextDisplayOnly 4 2 13" xfId="21565" xr:uid="{32625BC8-0EEE-48DB-BBC5-92E0B9A19828}"/>
    <cellStyle name="TextDisplayOnly 4 2 2" xfId="1009" xr:uid="{DFC29FFD-1DF6-4832-928C-B0245542B5E5}"/>
    <cellStyle name="TextDisplayOnly 4 2 2 10" xfId="9710" xr:uid="{AFD74920-51CA-4E7F-B32E-A139D88E1C65}"/>
    <cellStyle name="TextDisplayOnly 4 2 2 10 2" xfId="19126" xr:uid="{34913266-B306-41D6-BFFA-EC245C6C3FDA}"/>
    <cellStyle name="TextDisplayOnly 4 2 2 10 3" xfId="23842" xr:uid="{C8D0108A-1DD9-41E6-B08D-9979026985F5}"/>
    <cellStyle name="TextDisplayOnly 4 2 2 11" xfId="9078" xr:uid="{3F7803D4-2E29-499A-826A-279634247D1A}"/>
    <cellStyle name="TextDisplayOnly 4 2 2 12" xfId="18891" xr:uid="{DD35F42D-1CCC-4AEC-8F12-5FCFD04BFAE6}"/>
    <cellStyle name="TextDisplayOnly 4 2 2 2" xfId="2176" xr:uid="{E168130E-7E27-456F-BA19-414B9A60F7AC}"/>
    <cellStyle name="TextDisplayOnly 4 2 2 2 2" xfId="5086" xr:uid="{03B56AC4-D88A-4F7D-82E3-FB0E2D7BEC0D}"/>
    <cellStyle name="TextDisplayOnly 4 2 2 2 2 2" xfId="16130" xr:uid="{17982D86-1E9F-4F7F-B4B1-02AF8F5241A6}"/>
    <cellStyle name="TextDisplayOnly 4 2 2 2 2 3" xfId="24413" xr:uid="{66A4D3A7-16B3-4855-91D0-5A0FD00BC010}"/>
    <cellStyle name="TextDisplayOnly 4 2 2 2 2 4" xfId="29563" xr:uid="{FF35919A-6B74-464F-A025-9D50FD23EBFC}"/>
    <cellStyle name="TextDisplayOnly 4 2 2 2 2 5" xfId="34132" xr:uid="{7DE798A4-8614-401D-8D94-018B4DEE6EFB}"/>
    <cellStyle name="TextDisplayOnly 4 2 2 2 3" xfId="10573" xr:uid="{B9446E19-F56F-445A-8FE0-CD9BDBEBD261}"/>
    <cellStyle name="TextDisplayOnly 4 2 2 2 4" xfId="19845" xr:uid="{07809B59-731A-4CCB-8163-325633BE4A13}"/>
    <cellStyle name="TextDisplayOnly 4 2 2 2 5" xfId="8829" xr:uid="{5B410FDC-97F4-468C-928F-3F103382761F}"/>
    <cellStyle name="TextDisplayOnly 4 2 2 2 6" xfId="18663" xr:uid="{AC7A587D-E731-4529-8057-682E907DBD69}"/>
    <cellStyle name="TextDisplayOnly 4 2 2 3" xfId="2436" xr:uid="{515AFDFF-258B-4467-AE2E-3A59ACCFB38E}"/>
    <cellStyle name="TextDisplayOnly 4 2 2 3 2" xfId="5341" xr:uid="{C3E5E5EB-B64B-4B03-9A08-809D4B544C40}"/>
    <cellStyle name="TextDisplayOnly 4 2 2 3 2 2" xfId="16586" xr:uid="{2160F7DD-C9EA-4B13-A6C8-36271DCF8299}"/>
    <cellStyle name="TextDisplayOnly 4 2 2 3 2 3" xfId="24869" xr:uid="{9F1FD159-520E-48C3-8D43-1534294E6D4F}"/>
    <cellStyle name="TextDisplayOnly 4 2 2 3 2 4" xfId="30019" xr:uid="{4552C4DB-9C3B-4CAF-91FB-189EBFCA77A3}"/>
    <cellStyle name="TextDisplayOnly 4 2 2 3 2 5" xfId="34588" xr:uid="{4E95127C-A4AA-4B98-8B06-26C95C2EF2F0}"/>
    <cellStyle name="TextDisplayOnly 4 2 2 3 3" xfId="11106" xr:uid="{2520C196-3F59-41C1-A2A9-F540592B8E3E}"/>
    <cellStyle name="TextDisplayOnly 4 2 2 3 4" xfId="20351" xr:uid="{840DE26E-C51E-4E97-9756-9EC78C636F06}"/>
    <cellStyle name="TextDisplayOnly 4 2 2 3 5" xfId="23277" xr:uid="{0E2586FA-5107-456B-A809-C147801DF46E}"/>
    <cellStyle name="TextDisplayOnly 4 2 2 3 6" xfId="13957" xr:uid="{AC4F76EC-E726-4A2F-9B18-F3F204B59235}"/>
    <cellStyle name="TextDisplayOnly 4 2 2 4" xfId="3369" xr:uid="{4B94DCF4-4875-436B-915E-A42ABD8985EB}"/>
    <cellStyle name="TextDisplayOnly 4 2 2 4 2" xfId="6267" xr:uid="{C5812D3E-CE6D-4CF0-8315-CC25F375C5E6}"/>
    <cellStyle name="TextDisplayOnly 4 2 2 4 2 2" xfId="16251" xr:uid="{BEEC260F-DBBE-4F97-BFC3-FBB6B7562B32}"/>
    <cellStyle name="TextDisplayOnly 4 2 2 4 2 3" xfId="24534" xr:uid="{E9591696-D6B0-4576-B83A-28DCBE54055F}"/>
    <cellStyle name="TextDisplayOnly 4 2 2 4 2 4" xfId="29684" xr:uid="{0442922E-BD71-48A3-980E-71D0AE1BFFE6}"/>
    <cellStyle name="TextDisplayOnly 4 2 2 4 2 5" xfId="34253" xr:uid="{4929AE7E-337A-4D23-86CB-0645A8441540}"/>
    <cellStyle name="TextDisplayOnly 4 2 2 4 3" xfId="10770" xr:uid="{8C8E9B12-E123-497D-AA09-12B41C3E6EF4}"/>
    <cellStyle name="TextDisplayOnly 4 2 2 4 4" xfId="20015" xr:uid="{092704D7-11F4-4D3E-9AF8-1C6AEE3CAA52}"/>
    <cellStyle name="TextDisplayOnly 4 2 2 4 5" xfId="20872" xr:uid="{246702F4-ECBC-435D-B61D-8D2232CB10AC}"/>
    <cellStyle name="TextDisplayOnly 4 2 2 4 6" xfId="27966" xr:uid="{9680B353-3A56-4B49-B1F6-52982143E759}"/>
    <cellStyle name="TextDisplayOnly 4 2 2 5" xfId="3654" xr:uid="{CCF53EAC-174A-439C-9AB9-5BD0435B12B8}"/>
    <cellStyle name="TextDisplayOnly 4 2 2 5 2" xfId="6551" xr:uid="{45EE60BD-FA09-4563-9C79-9E96F2D36C00}"/>
    <cellStyle name="TextDisplayOnly 4 2 2 5 2 2" xfId="17113" xr:uid="{B77DA4A1-10DE-4CB0-8FAF-4F37A0C38038}"/>
    <cellStyle name="TextDisplayOnly 4 2 2 5 2 3" xfId="25396" xr:uid="{695B7E89-7116-441A-AC8D-B599031A252A}"/>
    <cellStyle name="TextDisplayOnly 4 2 2 5 2 4" xfId="30546" xr:uid="{EBC809A7-E7DA-4BB6-A262-6C7212E17972}"/>
    <cellStyle name="TextDisplayOnly 4 2 2 5 2 5" xfId="35115" xr:uid="{996E5A95-459E-4984-95FE-FA8AFA7713F3}"/>
    <cellStyle name="TextDisplayOnly 4 2 2 5 3" xfId="12387" xr:uid="{EAC5B806-ACF8-4836-9BF1-C904DAA19904}"/>
    <cellStyle name="TextDisplayOnly 4 2 2 5 4" xfId="21322" xr:uid="{1027863E-FD68-4317-870E-5F772DE3A6EE}"/>
    <cellStyle name="TextDisplayOnly 4 2 2 5 5" xfId="27109" xr:uid="{DC58EDCD-A311-42FE-8BC1-AD16B6C1807B}"/>
    <cellStyle name="TextDisplayOnly 4 2 2 5 6" xfId="32210" xr:uid="{EA4EDD0E-C55A-411C-A138-FE719808023C}"/>
    <cellStyle name="TextDisplayOnly 4 2 2 6" xfId="4420" xr:uid="{D030DBEE-8AED-4DC3-A293-1F4DC15171D0}"/>
    <cellStyle name="TextDisplayOnly 4 2 2 6 2" xfId="17468" xr:uid="{16D6D5F7-C8EB-4D39-AC03-B41BD653F2B6}"/>
    <cellStyle name="TextDisplayOnly 4 2 2 6 2 2" xfId="25751" xr:uid="{DA0BED03-6283-4636-A34C-C67225D1E4D6}"/>
    <cellStyle name="TextDisplayOnly 4 2 2 6 2 3" xfId="30901" xr:uid="{FA24AAD7-B122-453B-9A0A-1F315B5DE3F1}"/>
    <cellStyle name="TextDisplayOnly 4 2 2 6 2 4" xfId="35470" xr:uid="{96A06CCF-6844-44A2-9317-5DCAB53F76E6}"/>
    <cellStyle name="TextDisplayOnly 4 2 2 6 3" xfId="13788" xr:uid="{713A6622-4B05-4E60-9FE1-23B31E58FB71}"/>
    <cellStyle name="TextDisplayOnly 4 2 2 6 4" xfId="22328" xr:uid="{CA9F7D54-6C58-458A-9853-94A16741B7A3}"/>
    <cellStyle name="TextDisplayOnly 4 2 2 6 5" xfId="27757" xr:uid="{2CF9F1F4-7640-498E-9AAE-A644ECD29C5A}"/>
    <cellStyle name="TextDisplayOnly 4 2 2 6 6" xfId="32565" xr:uid="{DCA32243-A073-4B5B-A12D-43D6DB89B884}"/>
    <cellStyle name="TextDisplayOnly 4 2 2 7" xfId="7720" xr:uid="{EA50DCA2-F4CC-4889-B019-F870C43B756E}"/>
    <cellStyle name="TextDisplayOnly 4 2 2 7 2" xfId="17275" xr:uid="{FA49F230-00C2-4F24-B78A-650657EA66F9}"/>
    <cellStyle name="TextDisplayOnly 4 2 2 7 2 2" xfId="25558" xr:uid="{D6F81288-7769-4771-A0A7-875335A6DBBA}"/>
    <cellStyle name="TextDisplayOnly 4 2 2 7 2 3" xfId="30708" xr:uid="{637F2DE8-F34C-4F86-AAD6-D83F24AC1CE6}"/>
    <cellStyle name="TextDisplayOnly 4 2 2 7 2 4" xfId="35277" xr:uid="{84905040-9533-4685-9969-A726E751AD18}"/>
    <cellStyle name="TextDisplayOnly 4 2 2 7 3" xfId="13385" xr:uid="{71F69B2C-90E7-4E5B-98DC-BD3B7194052E}"/>
    <cellStyle name="TextDisplayOnly 4 2 2 7 4" xfId="22003" xr:uid="{45F77536-7F85-408F-BA30-570B93BBED27}"/>
    <cellStyle name="TextDisplayOnly 4 2 2 7 5" xfId="27511" xr:uid="{D9E0040E-F480-4A70-8022-968D22AEB265}"/>
    <cellStyle name="TextDisplayOnly 4 2 2 7 6" xfId="32372" xr:uid="{53B26960-6857-4E72-8AC3-823F9BECDB71}"/>
    <cellStyle name="TextDisplayOnly 4 2 2 8" xfId="8094" xr:uid="{B88781B8-F369-4635-9055-A6D40D5BC9C0}"/>
    <cellStyle name="TextDisplayOnly 4 2 2 8 2" xfId="18382" xr:uid="{6C842F10-1750-4D55-8221-D03FB067145E}"/>
    <cellStyle name="TextDisplayOnly 4 2 2 8 2 2" xfId="26665" xr:uid="{EB53E46A-62D7-40D2-8ED4-2329412BCFEF}"/>
    <cellStyle name="TextDisplayOnly 4 2 2 8 2 3" xfId="31815" xr:uid="{F0DB5692-69A1-4B60-8543-A7C582609C6B}"/>
    <cellStyle name="TextDisplayOnly 4 2 2 8 2 4" xfId="36384" xr:uid="{5B8880DF-480A-40D0-A7A6-1AC9B337B7AF}"/>
    <cellStyle name="TextDisplayOnly 4 2 2 8 3" xfId="23520" xr:uid="{C3D72A21-4D50-4E31-BCCB-57C8B11E2249}"/>
    <cellStyle name="TextDisplayOnly 4 2 2 8 4" xfId="28803" xr:uid="{D8A7FF15-4874-457A-834E-C25BCF7482CD}"/>
    <cellStyle name="TextDisplayOnly 4 2 2 8 5" xfId="33479" xr:uid="{2ED3F82A-2332-4BD2-9FEC-B5B512A35502}"/>
    <cellStyle name="TextDisplayOnly 4 2 2 9" xfId="15276" xr:uid="{6CB41F79-B33F-4560-A2D7-6900C62DEC7D}"/>
    <cellStyle name="TextDisplayOnly 4 2 2 9 2" xfId="18550" xr:uid="{C2DBB83A-F8CE-4A77-9D02-0CB12EC9B7B2}"/>
    <cellStyle name="TextDisplayOnly 4 2 2 9 2 2" xfId="26833" xr:uid="{3DF78604-6637-4D52-AC86-D5DC99FE5B45}"/>
    <cellStyle name="TextDisplayOnly 4 2 2 9 2 3" xfId="31983" xr:uid="{E99EAC08-9216-4143-A8A0-F6113654391D}"/>
    <cellStyle name="TextDisplayOnly 4 2 2 9 2 4" xfId="36552" xr:uid="{0A8C199F-8DEA-4E95-8697-2CF4BF42EAE8}"/>
    <cellStyle name="TextDisplayOnly 4 2 2 9 3" xfId="23688" xr:uid="{E1C439B1-4B60-465A-AB40-A993B78584AB}"/>
    <cellStyle name="TextDisplayOnly 4 2 2 9 4" xfId="28971" xr:uid="{1935C2A2-5E55-45E8-9359-694CC186B150}"/>
    <cellStyle name="TextDisplayOnly 4 2 2 9 5" xfId="33647" xr:uid="{87EA85A3-F80F-4F7F-A429-204C76E528C5}"/>
    <cellStyle name="TextDisplayOnly 4 2 3" xfId="2053" xr:uid="{3F10C141-01F4-4ED8-8E87-AEF7F94BC4D1}"/>
    <cellStyle name="TextDisplayOnly 4 2 3 2" xfId="4963" xr:uid="{4303299F-03DD-47F2-B0B2-9D00EF2901F0}"/>
    <cellStyle name="TextDisplayOnly 4 2 3 2 2" xfId="15998" xr:uid="{25AF9BEE-AA81-4B20-A09E-8BC4739D3A34}"/>
    <cellStyle name="TextDisplayOnly 4 2 3 2 3" xfId="24281" xr:uid="{9A8AF122-2BD0-4C48-8DFB-8219CC055430}"/>
    <cellStyle name="TextDisplayOnly 4 2 3 2 4" xfId="29431" xr:uid="{F11AA872-F424-4DDF-8A4C-0B1AC36EC8C2}"/>
    <cellStyle name="TextDisplayOnly 4 2 3 2 5" xfId="34000" xr:uid="{0C405753-4AB7-4F8E-B8C7-AC2760D7C161}"/>
    <cellStyle name="TextDisplayOnly 4 2 3 3" xfId="10441" xr:uid="{2B48F695-8B28-4B16-A50C-10693514D16C}"/>
    <cellStyle name="TextDisplayOnly 4 2 3 4" xfId="19713" xr:uid="{EA1A210D-1A0D-411D-B1BF-E82352DC2254}"/>
    <cellStyle name="TextDisplayOnly 4 2 3 5" xfId="20852" xr:uid="{1123713A-A25C-4272-9357-8B0B441ED2E8}"/>
    <cellStyle name="TextDisplayOnly 4 2 3 6" xfId="27265" xr:uid="{25401CDF-72C3-4624-985A-28AC9751F83D}"/>
    <cellStyle name="TextDisplayOnly 4 2 4" xfId="3024" xr:uid="{2B4756F4-1FF0-449E-A56B-6A6F02A63480}"/>
    <cellStyle name="TextDisplayOnly 4 2 4 2" xfId="5925" xr:uid="{A415E95A-014D-4F8C-951D-34FCE74FD79A}"/>
    <cellStyle name="TextDisplayOnly 4 2 4 2 2" xfId="16454" xr:uid="{36106C36-69CB-4D87-A348-EC47C150BA25}"/>
    <cellStyle name="TextDisplayOnly 4 2 4 2 3" xfId="24737" xr:uid="{895C3694-857E-498E-BAD1-80FD056DFA8E}"/>
    <cellStyle name="TextDisplayOnly 4 2 4 2 4" xfId="29887" xr:uid="{9B8BBC62-C96A-4231-B5B5-1D58BA43D2F3}"/>
    <cellStyle name="TextDisplayOnly 4 2 4 2 5" xfId="34456" xr:uid="{14BECBE3-4E4D-430D-A960-BBC302DF0D14}"/>
    <cellStyle name="TextDisplayOnly 4 2 4 3" xfId="10974" xr:uid="{4672A37A-9F18-4FAD-9489-32A493E24C13}"/>
    <cellStyle name="TextDisplayOnly 4 2 4 4" xfId="20219" xr:uid="{63155AF6-8BC0-434F-AC69-E798B62C86A4}"/>
    <cellStyle name="TextDisplayOnly 4 2 4 5" xfId="23830" xr:uid="{C5FB98A3-535C-42C8-9330-6F72B94895F4}"/>
    <cellStyle name="TextDisplayOnly 4 2 4 6" xfId="27957" xr:uid="{8A1AA63B-F552-4307-ADDE-DC4D7438749B}"/>
    <cellStyle name="TextDisplayOnly 4 2 5" xfId="3237" xr:uid="{A02B5396-61A1-4BA7-9B97-CD52B308C225}"/>
    <cellStyle name="TextDisplayOnly 4 2 5 2" xfId="6135" xr:uid="{E9B0E566-4FCF-416D-83C4-3CB717621D4E}"/>
    <cellStyle name="TextDisplayOnly 4 2 5 2 2" xfId="15761" xr:uid="{B07AB002-2609-4574-8EFC-28EF9C604ED4}"/>
    <cellStyle name="TextDisplayOnly 4 2 5 2 3" xfId="24044" xr:uid="{F6CA35D8-810F-4658-B132-169F3CF22BA7}"/>
    <cellStyle name="TextDisplayOnly 4 2 5 2 4" xfId="29194" xr:uid="{25CE9034-7E00-45B2-9F77-BB21F2A2D56C}"/>
    <cellStyle name="TextDisplayOnly 4 2 5 2 5" xfId="33763" xr:uid="{9A675AC0-3854-4A13-A0F1-1B837AB79F17}"/>
    <cellStyle name="TextDisplayOnly 4 2 5 3" xfId="9970" xr:uid="{D0D9D206-8FA7-45CE-949E-BC860EFCFBEE}"/>
    <cellStyle name="TextDisplayOnly 4 2 5 4" xfId="19327" xr:uid="{59CB6E42-0A32-4A65-A85D-93B0F017A094}"/>
    <cellStyle name="TextDisplayOnly 4 2 5 5" xfId="21964" xr:uid="{2B0E648A-5C32-427B-89BA-7DCB34321F15}"/>
    <cellStyle name="TextDisplayOnly 4 2 5 6" xfId="29069" xr:uid="{DA62C744-ED64-43F7-8499-9A7A94DE267F}"/>
    <cellStyle name="TextDisplayOnly 4 2 6" xfId="3522" xr:uid="{EE0860E1-D3AA-4C06-BCE3-F429071A786A}"/>
    <cellStyle name="TextDisplayOnly 4 2 6 2" xfId="6419" xr:uid="{BE9BE929-951C-4B1D-9DE4-13C0F065395A}"/>
    <cellStyle name="TextDisplayOnly 4 2 6 2 2" xfId="16981" xr:uid="{9A85C19A-460A-472D-A812-FD45808E8A5D}"/>
    <cellStyle name="TextDisplayOnly 4 2 6 2 3" xfId="25264" xr:uid="{D55EF5EC-5A37-4F87-8102-EE4E6378857D}"/>
    <cellStyle name="TextDisplayOnly 4 2 6 2 4" xfId="30414" xr:uid="{249138DC-2D26-48D0-8A7D-1BD9AAC74177}"/>
    <cellStyle name="TextDisplayOnly 4 2 6 2 5" xfId="34983" xr:uid="{C607F906-C7D9-43BD-90CC-87417158D6EB}"/>
    <cellStyle name="TextDisplayOnly 4 2 6 3" xfId="12255" xr:uid="{521530CC-A568-44D8-81B9-F493F1C82235}"/>
    <cellStyle name="TextDisplayOnly 4 2 6 4" xfId="21190" xr:uid="{89363D4A-361C-4EF1-9ECE-BEE04EB68081}"/>
    <cellStyle name="TextDisplayOnly 4 2 6 5" xfId="26977" xr:uid="{769D9F21-FD0C-46EA-B616-218222864A50}"/>
    <cellStyle name="TextDisplayOnly 4 2 6 6" xfId="32078" xr:uid="{82CF8957-E018-4A4B-B4E5-38AD2CDD1268}"/>
    <cellStyle name="TextDisplayOnly 4 2 7" xfId="4288" xr:uid="{3E3F0300-8D38-4BF4-B265-A908D1A1B49E}"/>
    <cellStyle name="TextDisplayOnly 4 2 7 2" xfId="17943" xr:uid="{9D8A0D9E-1DB3-45ED-8EF7-825D043B861C}"/>
    <cellStyle name="TextDisplayOnly 4 2 7 2 2" xfId="26226" xr:uid="{FFB94030-2415-4157-9402-F459E1275E42}"/>
    <cellStyle name="TextDisplayOnly 4 2 7 2 3" xfId="31376" xr:uid="{D84031EB-919F-4331-9104-CC5C6F5CC61D}"/>
    <cellStyle name="TextDisplayOnly 4 2 7 2 4" xfId="35945" xr:uid="{9DBE6B64-A72A-4C71-98BD-719EF11919B0}"/>
    <cellStyle name="TextDisplayOnly 4 2 7 3" xfId="14322" xr:uid="{ED7EEA74-F266-4B51-BDFD-08975FEB8303}"/>
    <cellStyle name="TextDisplayOnly 4 2 7 4" xfId="22849" xr:uid="{F686E4FE-FAF5-4FF8-AD4B-82D57D2422EB}"/>
    <cellStyle name="TextDisplayOnly 4 2 7 5" xfId="28259" xr:uid="{D4A639E9-6EB3-4348-91A2-5DD7C4C6B705}"/>
    <cellStyle name="TextDisplayOnly 4 2 7 6" xfId="33040" xr:uid="{D4687D38-E3FB-4FA6-AA55-D9EAB6029C2A}"/>
    <cellStyle name="TextDisplayOnly 4 2 8" xfId="7784" xr:uid="{00C66C49-BCE4-4EC5-AF60-A16BEED0E950}"/>
    <cellStyle name="TextDisplayOnly 4 2 8 2" xfId="17179" xr:uid="{F3F9EE08-E048-48E7-97FD-E05B90C648D0}"/>
    <cellStyle name="TextDisplayOnly 4 2 8 2 2" xfId="25462" xr:uid="{FA04DF90-386A-460F-9E17-93E4DC871553}"/>
    <cellStyle name="TextDisplayOnly 4 2 8 2 3" xfId="30612" xr:uid="{76ADBD5A-E9E4-4118-99BD-22C06A788C8A}"/>
    <cellStyle name="TextDisplayOnly 4 2 8 2 4" xfId="35181" xr:uid="{5A01E0B0-AC36-4AC1-8599-F9479DEB2ADE}"/>
    <cellStyle name="TextDisplayOnly 4 2 8 3" xfId="13207" xr:uid="{2254C695-5930-4F57-B142-8B505932D58E}"/>
    <cellStyle name="TextDisplayOnly 4 2 8 4" xfId="21843" xr:uid="{53341218-82E1-4B14-813E-A93CD3254F36}"/>
    <cellStyle name="TextDisplayOnly 4 2 8 5" xfId="27385" xr:uid="{0D6E89A5-55E0-4B23-9D31-8AA5B6B94E31}"/>
    <cellStyle name="TextDisplayOnly 4 2 8 6" xfId="32276" xr:uid="{D86BBBB8-FD13-4D8F-91A6-929EAEBDB3FA}"/>
    <cellStyle name="TextDisplayOnly 4 2 9" xfId="7962" xr:uid="{C9B3F48C-AB46-41B6-9FEB-35523C0D0385}"/>
    <cellStyle name="TextDisplayOnly 4 2 9 2" xfId="18250" xr:uid="{E46CFF8B-636D-4E9C-A432-1A859619FD58}"/>
    <cellStyle name="TextDisplayOnly 4 2 9 2 2" xfId="26533" xr:uid="{C5CC00AA-DEEE-455C-B58B-47A54432E618}"/>
    <cellStyle name="TextDisplayOnly 4 2 9 2 3" xfId="31683" xr:uid="{03D1A8CA-6753-4D41-AF90-05FA8BF10366}"/>
    <cellStyle name="TextDisplayOnly 4 2 9 2 4" xfId="36252" xr:uid="{9FC757B2-C796-4230-8E2B-4357A4EC2C17}"/>
    <cellStyle name="TextDisplayOnly 4 2 9 3" xfId="23388" xr:uid="{B75E1898-9275-4865-9269-38BB1E61F944}"/>
    <cellStyle name="TextDisplayOnly 4 2 9 4" xfId="28671" xr:uid="{BD998B3C-0383-485F-BA9E-131A55DEE5D7}"/>
    <cellStyle name="TextDisplayOnly 4 2 9 5" xfId="33347" xr:uid="{EAADE70F-B674-4D42-B934-ED821334F2FA}"/>
    <cellStyle name="TextDisplayOnly 4 3" xfId="937" xr:uid="{0772E423-56E5-4068-95AE-E3F17093BD25}"/>
    <cellStyle name="TextDisplayOnly 4 3 10" xfId="9638" xr:uid="{FC89C224-627C-477E-AA9E-494BF2043D84}"/>
    <cellStyle name="TextDisplayOnly 4 3 10 2" xfId="19054" xr:uid="{1F295F41-1653-40C9-8513-E4F2155A5359}"/>
    <cellStyle name="TextDisplayOnly 4 3 10 3" xfId="23986" xr:uid="{EAC7770F-5802-46E9-8C62-80922037D9BA}"/>
    <cellStyle name="TextDisplayOnly 4 3 11" xfId="8292" xr:uid="{8157C09D-E128-46C4-A889-C6326CAA2854}"/>
    <cellStyle name="TextDisplayOnly 4 3 12" xfId="23916" xr:uid="{474B5EB0-6FA9-4368-BCFA-90645A1B88E9}"/>
    <cellStyle name="TextDisplayOnly 4 3 2" xfId="2109" xr:uid="{1AFDF594-BC05-4566-AB26-5FCFA9BFF8B3}"/>
    <cellStyle name="TextDisplayOnly 4 3 2 2" xfId="5019" xr:uid="{0300407F-E1B3-472C-A2D4-EB125CB8DFD6}"/>
    <cellStyle name="TextDisplayOnly 4 3 2 2 2" xfId="16058" xr:uid="{EC7DB821-39BE-4DE9-9818-B2D641F4534D}"/>
    <cellStyle name="TextDisplayOnly 4 3 2 2 3" xfId="24341" xr:uid="{D254ABE2-0184-4B4A-B8A4-6543202542EA}"/>
    <cellStyle name="TextDisplayOnly 4 3 2 2 4" xfId="29491" xr:uid="{986F965B-B143-4F1E-B833-831948A1EFD1}"/>
    <cellStyle name="TextDisplayOnly 4 3 2 2 5" xfId="34060" xr:uid="{42630CED-0FAE-4689-810B-C670704939AA}"/>
    <cellStyle name="TextDisplayOnly 4 3 2 3" xfId="10501" xr:uid="{6764D9A8-D16B-4247-88CA-96A652F09833}"/>
    <cellStyle name="TextDisplayOnly 4 3 2 4" xfId="19773" xr:uid="{975F1A3B-DA69-4534-83EE-884E612490B4}"/>
    <cellStyle name="TextDisplayOnly 4 3 2 5" xfId="15163" xr:uid="{773F60DB-40CA-4552-B4A0-F2BBFDEBBACD}"/>
    <cellStyle name="TextDisplayOnly 4 3 2 6" xfId="28511" xr:uid="{071EA027-DE8E-4DED-93E1-F5A8D708EBFB}"/>
    <cellStyle name="TextDisplayOnly 4 3 3" xfId="2491" xr:uid="{8659DE50-6342-4CBE-B99E-33DC713FF43C}"/>
    <cellStyle name="TextDisplayOnly 4 3 3 2" xfId="5396" xr:uid="{6A9F1C2F-75C4-4173-BA99-2F28238EC267}"/>
    <cellStyle name="TextDisplayOnly 4 3 3 2 2" xfId="16514" xr:uid="{131B8291-06A7-4C9C-B881-CCC8F99FE6FC}"/>
    <cellStyle name="TextDisplayOnly 4 3 3 2 3" xfId="24797" xr:uid="{F14330ED-823D-48CC-B2F5-A543A60DF00C}"/>
    <cellStyle name="TextDisplayOnly 4 3 3 2 4" xfId="29947" xr:uid="{3BB5DA59-01AF-4D21-A91A-724A4FF9C78E}"/>
    <cellStyle name="TextDisplayOnly 4 3 3 2 5" xfId="34516" xr:uid="{4F58F699-B8F0-4ABD-B4BF-F3D13FEFCF26}"/>
    <cellStyle name="TextDisplayOnly 4 3 3 3" xfId="11034" xr:uid="{DBFABD80-D79A-4F5D-98AE-72EA9136F7E6}"/>
    <cellStyle name="TextDisplayOnly 4 3 3 4" xfId="20279" xr:uid="{ACAF6AAA-676B-4BB3-A8D8-B1BD3A81D86A}"/>
    <cellStyle name="TextDisplayOnly 4 3 3 5" xfId="21081" xr:uid="{46FFF29C-A3EA-4EA6-BE86-7C61E4382101}"/>
    <cellStyle name="TextDisplayOnly 4 3 3 6" xfId="27231" xr:uid="{1DD98B29-1DD1-49F2-8E4F-80E581715654}"/>
    <cellStyle name="TextDisplayOnly 4 3 4" xfId="3297" xr:uid="{57023BE2-A71C-4DE0-88F1-CA4608E876C9}"/>
    <cellStyle name="TextDisplayOnly 4 3 4 2" xfId="6195" xr:uid="{BFF894BF-7464-4139-B43E-7263065DBB9C}"/>
    <cellStyle name="TextDisplayOnly 4 3 4 2 2" xfId="16236" xr:uid="{D3B17C09-55C1-46D5-9695-6F236528477D}"/>
    <cellStyle name="TextDisplayOnly 4 3 4 2 3" xfId="24519" xr:uid="{0C15D642-B5ED-4009-AC3A-796152EBEE1B}"/>
    <cellStyle name="TextDisplayOnly 4 3 4 2 4" xfId="29669" xr:uid="{D29AF7BF-38CC-4373-8DAE-9FDEA72CDA2F}"/>
    <cellStyle name="TextDisplayOnly 4 3 4 2 5" xfId="34238" xr:uid="{DFCED476-A038-4C9D-AA7D-6A8917C4F399}"/>
    <cellStyle name="TextDisplayOnly 4 3 4 3" xfId="10755" xr:uid="{236B26C5-8BE0-490C-BA1E-DE227F63E9E3}"/>
    <cellStyle name="TextDisplayOnly 4 3 4 4" xfId="20000" xr:uid="{0F97023C-6F60-4AEF-B8CA-E8AC50423D59}"/>
    <cellStyle name="TextDisplayOnly 4 3 4 5" xfId="23304" xr:uid="{5A87118E-80C8-4A43-A802-55E0BBE4F494}"/>
    <cellStyle name="TextDisplayOnly 4 3 4 6" xfId="20774" xr:uid="{026AFCDB-647E-490B-8174-2BCFC983EA52}"/>
    <cellStyle name="TextDisplayOnly 4 3 5" xfId="3582" xr:uid="{FFB9DF62-8BE7-40F6-9281-47D604C39306}"/>
    <cellStyle name="TextDisplayOnly 4 3 5 2" xfId="6479" xr:uid="{C3E62687-0458-4BFF-B294-C5F5DFE55FD5}"/>
    <cellStyle name="TextDisplayOnly 4 3 5 2 2" xfId="17041" xr:uid="{27338259-F883-448C-8D6C-4B5EFF2D619D}"/>
    <cellStyle name="TextDisplayOnly 4 3 5 2 3" xfId="25324" xr:uid="{84812186-3EDF-4DE1-9586-E2F309B89FDB}"/>
    <cellStyle name="TextDisplayOnly 4 3 5 2 4" xfId="30474" xr:uid="{C7E2F69D-34AF-4A04-A9DC-B3F6EF151BBD}"/>
    <cellStyle name="TextDisplayOnly 4 3 5 2 5" xfId="35043" xr:uid="{12D66DE3-85EC-4365-97C0-2A2950D8A47D}"/>
    <cellStyle name="TextDisplayOnly 4 3 5 3" xfId="12315" xr:uid="{EEE65E9E-7A57-414E-9434-58B20A608F87}"/>
    <cellStyle name="TextDisplayOnly 4 3 5 4" xfId="21250" xr:uid="{331412D1-B54D-4D86-8F7C-03839B79AAEC}"/>
    <cellStyle name="TextDisplayOnly 4 3 5 5" xfId="27037" xr:uid="{E75363AD-E318-4FDA-9193-87A9381281A5}"/>
    <cellStyle name="TextDisplayOnly 4 3 5 6" xfId="32138" xr:uid="{9D768641-C524-442B-9081-EAD7A329F5C4}"/>
    <cellStyle name="TextDisplayOnly 4 3 6" xfId="4348" xr:uid="{C8D5A6AA-7B26-4A93-8F89-B9266F789158}"/>
    <cellStyle name="TextDisplayOnly 4 3 6 2" xfId="17368" xr:uid="{815EAD87-638E-482E-838A-49F9334C17CC}"/>
    <cellStyle name="TextDisplayOnly 4 3 6 2 2" xfId="25651" xr:uid="{5318700C-70DB-462E-BC77-F1689CE26DC7}"/>
    <cellStyle name="TextDisplayOnly 4 3 6 2 3" xfId="30801" xr:uid="{3EEC10DD-085D-4319-92D8-8FC811FD86A8}"/>
    <cellStyle name="TextDisplayOnly 4 3 6 2 4" xfId="35370" xr:uid="{7B261361-AC0F-402C-B831-C09A734DF4AB}"/>
    <cellStyle name="TextDisplayOnly 4 3 6 3" xfId="13494" xr:uid="{7E64A14D-E19F-43BA-91EA-261A8ACEB4AE}"/>
    <cellStyle name="TextDisplayOnly 4 3 6 4" xfId="22112" xr:uid="{3BEB1B8B-0ECA-4515-AA51-91DDBC034087}"/>
    <cellStyle name="TextDisplayOnly 4 3 6 5" xfId="27609" xr:uid="{5A0A5EE2-D08C-495C-A0BE-9033ADCF5699}"/>
    <cellStyle name="TextDisplayOnly 4 3 6 6" xfId="32465" xr:uid="{1DDE4C5E-B257-466F-A538-59D7A1F2D77B}"/>
    <cellStyle name="TextDisplayOnly 4 3 7" xfId="7007" xr:uid="{11DBD74D-764B-435D-A3D2-7FE1987EC578}"/>
    <cellStyle name="TextDisplayOnly 4 3 7 2" xfId="17176" xr:uid="{D88E2097-643C-4C3D-8D3E-938BFE813A75}"/>
    <cellStyle name="TextDisplayOnly 4 3 7 2 2" xfId="25459" xr:uid="{7443911F-A192-48D3-95C3-EB2D3A72465D}"/>
    <cellStyle name="TextDisplayOnly 4 3 7 2 3" xfId="30609" xr:uid="{CA060F51-78C0-46AD-8C84-98037E502F2F}"/>
    <cellStyle name="TextDisplayOnly 4 3 7 2 4" xfId="35178" xr:uid="{792F505D-C279-4540-97CB-4242F5D20DA7}"/>
    <cellStyle name="TextDisplayOnly 4 3 7 3" xfId="13204" xr:uid="{138BBF37-2926-4CFE-A7C0-1B2C5F18B109}"/>
    <cellStyle name="TextDisplayOnly 4 3 7 4" xfId="21840" xr:uid="{5A718D02-1163-4A91-BD68-505AD8C751DE}"/>
    <cellStyle name="TextDisplayOnly 4 3 7 5" xfId="27382" xr:uid="{9A655D4B-84C1-4C65-B1FE-540DDDB998FA}"/>
    <cellStyle name="TextDisplayOnly 4 3 7 6" xfId="32273" xr:uid="{EA477CE6-A2D4-443C-8235-5290D5CD88D9}"/>
    <cellStyle name="TextDisplayOnly 4 3 8" xfId="8022" xr:uid="{84BD32DC-30BB-4FD1-B1EF-5E5B04F27EB0}"/>
    <cellStyle name="TextDisplayOnly 4 3 8 2" xfId="18310" xr:uid="{11C633E3-9A61-4213-876D-938B797CECD0}"/>
    <cellStyle name="TextDisplayOnly 4 3 8 2 2" xfId="26593" xr:uid="{D212CF27-4BA6-43C8-B558-8937C2EA3CBB}"/>
    <cellStyle name="TextDisplayOnly 4 3 8 2 3" xfId="31743" xr:uid="{B289CFBB-EEFF-4B40-A7A9-BE49B042AC80}"/>
    <cellStyle name="TextDisplayOnly 4 3 8 2 4" xfId="36312" xr:uid="{BE1F2F4D-21FA-4602-9D8A-921AB0092D89}"/>
    <cellStyle name="TextDisplayOnly 4 3 8 3" xfId="23448" xr:uid="{201FFD1D-87A4-4B06-8294-ED5BF7E16958}"/>
    <cellStyle name="TextDisplayOnly 4 3 8 4" xfId="28731" xr:uid="{72AE03BB-ADA6-450D-9277-C3FB23E54C2C}"/>
    <cellStyle name="TextDisplayOnly 4 3 8 5" xfId="33407" xr:uid="{AE8EC898-2048-4814-8192-4A29C2F78D76}"/>
    <cellStyle name="TextDisplayOnly 4 3 9" xfId="14323" xr:uid="{D6191501-E806-4756-B66A-E486313644AD}"/>
    <cellStyle name="TextDisplayOnly 4 3 9 2" xfId="17944" xr:uid="{8B23C566-AAE6-4236-B901-241D5D1A999E}"/>
    <cellStyle name="TextDisplayOnly 4 3 9 2 2" xfId="26227" xr:uid="{BEDA8386-51A5-4DF2-BC93-6596E67F0718}"/>
    <cellStyle name="TextDisplayOnly 4 3 9 2 3" xfId="31377" xr:uid="{FFBC1E68-B43A-4FBE-933B-60C5EBEFEA26}"/>
    <cellStyle name="TextDisplayOnly 4 3 9 2 4" xfId="35946" xr:uid="{65A15793-5020-4F68-A36D-6633DAA3BE50}"/>
    <cellStyle name="TextDisplayOnly 4 3 9 3" xfId="22850" xr:uid="{045B62E5-E4B1-4A2C-8FCA-BAAF3CC24792}"/>
    <cellStyle name="TextDisplayOnly 4 3 9 4" xfId="28260" xr:uid="{7CA631AD-ACA0-4495-9BB1-68613A58B368}"/>
    <cellStyle name="TextDisplayOnly 4 3 9 5" xfId="33041" xr:uid="{CDFF694F-AFC6-45BB-86AB-238B1B46030B}"/>
    <cellStyle name="TextDisplayOnly 4 4" xfId="1976" xr:uid="{8404E8A1-03C3-4A09-A4D4-C4F9F53DD764}"/>
    <cellStyle name="TextDisplayOnly 4 4 2" xfId="4886" xr:uid="{9EB22CEF-104D-4761-94C6-9FC9A43B0154}"/>
    <cellStyle name="TextDisplayOnly 4 4 2 2" xfId="15914" xr:uid="{659EBB7F-AE88-4E4B-A097-AC00C8C7F0E6}"/>
    <cellStyle name="TextDisplayOnly 4 4 2 3" xfId="24197" xr:uid="{BEA5E324-B13A-4B2B-95FA-D740A93FADAF}"/>
    <cellStyle name="TextDisplayOnly 4 4 2 4" xfId="29347" xr:uid="{BC48FE9C-53A0-47AE-A2D7-502CED613AE6}"/>
    <cellStyle name="TextDisplayOnly 4 4 2 5" xfId="33916" xr:uid="{498DB2E2-D003-4985-A480-ABDE3C643C02}"/>
    <cellStyle name="TextDisplayOnly 4 4 3" xfId="10356" xr:uid="{A1107794-B5C4-44CD-8978-E92088F1680A}"/>
    <cellStyle name="TextDisplayOnly 4 4 4" xfId="19628" xr:uid="{344582D9-87BE-4E5B-94C8-1AD54AD24DDC}"/>
    <cellStyle name="TextDisplayOnly 4 4 5" xfId="8860" xr:uid="{F90853E6-EBC7-41FB-9E9F-C8FF790DF7A5}"/>
    <cellStyle name="TextDisplayOnly 4 4 6" xfId="23843" xr:uid="{26FE7831-D1D3-4462-8796-3970B3F5EEAC}"/>
    <cellStyle name="TextDisplayOnly 4 5" xfId="2950" xr:uid="{4FAC3A99-4FDA-412A-87DD-41E730F372F4}"/>
    <cellStyle name="TextDisplayOnly 4 5 2" xfId="5852" xr:uid="{2D08AA67-B256-4A10-9178-B3FFBC6ACC04}"/>
    <cellStyle name="TextDisplayOnly 4 5 2 2" xfId="16368" xr:uid="{A0080FC4-B0CE-4243-B22E-E6C3DB19A1CA}"/>
    <cellStyle name="TextDisplayOnly 4 5 2 3" xfId="24651" xr:uid="{E00396A5-5363-4E09-918F-0FE0466AEAD4}"/>
    <cellStyle name="TextDisplayOnly 4 5 2 4" xfId="29801" xr:uid="{74166DB9-3631-4CE4-9254-4108AA1D3E68}"/>
    <cellStyle name="TextDisplayOnly 4 5 2 5" xfId="34370" xr:uid="{CAA9CF6F-9E8C-4E2A-A3F4-FE1789766FBE}"/>
    <cellStyle name="TextDisplayOnly 4 5 3" xfId="10888" xr:uid="{1E53D9A4-938C-4A2A-A1B8-E3CFC1CB5D7A}"/>
    <cellStyle name="TextDisplayOnly 4 5 4" xfId="20133" xr:uid="{254B5D4A-AA45-4EC7-9E3D-7172432018CB}"/>
    <cellStyle name="TextDisplayOnly 4 5 5" xfId="23296" xr:uid="{C782BF19-BB3C-41E0-9706-0DE637EA8440}"/>
    <cellStyle name="TextDisplayOnly 4 5 6" xfId="13648" xr:uid="{FDF051BC-FBE6-43AC-A488-0D1564CDB915}"/>
    <cellStyle name="TextDisplayOnly 4 6" xfId="3155" xr:uid="{EDEAE2F0-8AB9-4E24-AAFA-03BBE8DBE83B}"/>
    <cellStyle name="TextDisplayOnly 4 6 2" xfId="6053" xr:uid="{B773E1F1-1316-4414-9F49-2258CA121C7B}"/>
    <cellStyle name="TextDisplayOnly 4 6 2 2" xfId="16657" xr:uid="{AC0C2BB9-6DFA-48AB-86E1-F5FD065CB003}"/>
    <cellStyle name="TextDisplayOnly 4 6 2 3" xfId="24940" xr:uid="{2236B170-641C-4450-84F0-0EE12162BDD2}"/>
    <cellStyle name="TextDisplayOnly 4 6 2 4" xfId="30090" xr:uid="{EED527D5-05A2-4C65-B5D6-88058C588F7F}"/>
    <cellStyle name="TextDisplayOnly 4 6 2 5" xfId="34659" xr:uid="{EF3EFFD7-FC47-49BE-B7A1-033162D81945}"/>
    <cellStyle name="TextDisplayOnly 4 6 3" xfId="11177" xr:uid="{DF414688-D9AD-41AB-9687-0837F15153B4}"/>
    <cellStyle name="TextDisplayOnly 4 6 4" xfId="20423" xr:uid="{8E7DE1C5-0CBB-4DB4-8FB9-C5DB73E65447}"/>
    <cellStyle name="TextDisplayOnly 4 6 5" xfId="8802" xr:uid="{6486899D-74C7-424C-A806-09ED8AB4D387}"/>
    <cellStyle name="TextDisplayOnly 4 6 6" xfId="20755" xr:uid="{DF201A9B-8278-4DA1-8C02-5D7EDF81CBCB}"/>
    <cellStyle name="TextDisplayOnly 4 7" xfId="3440" xr:uid="{996004A9-3C0E-4AC8-A10D-60E3B123335E}"/>
    <cellStyle name="TextDisplayOnly 4 7 2" xfId="6337" xr:uid="{0394C32D-E3ED-4B42-A982-AC6DDC4FDE25}"/>
    <cellStyle name="TextDisplayOnly 4 7 2 2" xfId="16899" xr:uid="{B92F82DE-125D-4F54-901D-44DD31BBD730}"/>
    <cellStyle name="TextDisplayOnly 4 7 2 3" xfId="25182" xr:uid="{33EB591E-7571-48C9-B385-61E955A26A7A}"/>
    <cellStyle name="TextDisplayOnly 4 7 2 4" xfId="30332" xr:uid="{F3132C54-0039-4E1D-B163-BC6613998C83}"/>
    <cellStyle name="TextDisplayOnly 4 7 2 5" xfId="34901" xr:uid="{7FAB00E4-4B10-45D5-ADE0-B9F0C1128024}"/>
    <cellStyle name="TextDisplayOnly 4 7 3" xfId="12173" xr:uid="{734965E8-561C-4D71-8B57-9BB4A57B2269}"/>
    <cellStyle name="TextDisplayOnly 4 7 4" xfId="21108" xr:uid="{EBFA0A05-3DF9-4F68-AAD4-C46E25E15086}"/>
    <cellStyle name="TextDisplayOnly 4 7 5" xfId="21719" xr:uid="{A022BEA0-EA1F-4471-8197-787CBC93CF6E}"/>
    <cellStyle name="TextDisplayOnly 4 7 6" xfId="28525" xr:uid="{A78AF67D-2D39-40AB-A1C8-8D40F0EAA434}"/>
    <cellStyle name="TextDisplayOnly 4 8" xfId="4206" xr:uid="{9AC3C196-2B20-4AAD-ACB6-501F8DB8D5EE}"/>
    <cellStyle name="TextDisplayOnly 4 8 2" xfId="17760" xr:uid="{A230F452-7206-49B2-9301-930534EE6A05}"/>
    <cellStyle name="TextDisplayOnly 4 8 2 2" xfId="26043" xr:uid="{0982D95A-7732-4818-90B9-48AD5AE8B83F}"/>
    <cellStyle name="TextDisplayOnly 4 8 2 3" xfId="31193" xr:uid="{9AB8F85E-1045-4D5A-AFAC-06431F0FFBFC}"/>
    <cellStyle name="TextDisplayOnly 4 8 2 4" xfId="35762" xr:uid="{A9E6B0A7-867C-45B2-AA40-009485D81E01}"/>
    <cellStyle name="TextDisplayOnly 4 8 3" xfId="14143" xr:uid="{45962812-8723-4AD0-B5B2-8AAD4AF08279}"/>
    <cellStyle name="TextDisplayOnly 4 8 4" xfId="22665" xr:uid="{17F8CE03-1253-423F-9699-8672376AE991}"/>
    <cellStyle name="TextDisplayOnly 4 8 5" xfId="28076" xr:uid="{B388818F-B43B-4960-996D-9604E35BDCD4}"/>
    <cellStyle name="TextDisplayOnly 4 8 6" xfId="32857" xr:uid="{DBEAC576-F6AE-4DD3-948D-EA137AB01ECB}"/>
    <cellStyle name="TextDisplayOnly 4 9" xfId="6774" xr:uid="{62D5996D-9F2D-4EFD-9C36-4BD095944091}"/>
    <cellStyle name="TextDisplayOnly 4 9 2" xfId="18095" xr:uid="{639E698B-D7E4-47E6-B7D2-240BF03A8874}"/>
    <cellStyle name="TextDisplayOnly 4 9 2 2" xfId="26378" xr:uid="{85829623-B290-415D-A7A3-9B7AF6928254}"/>
    <cellStyle name="TextDisplayOnly 4 9 2 3" xfId="31528" xr:uid="{775B2648-9AF6-40B4-B819-F18D8AFF255A}"/>
    <cellStyle name="TextDisplayOnly 4 9 2 4" xfId="36097" xr:uid="{CC1600A4-4D1A-456C-A37B-DD47CF42D45D}"/>
    <cellStyle name="TextDisplayOnly 4 9 3" xfId="14464" xr:uid="{A7AAAA98-EEBC-42D6-A827-43DAD9257629}"/>
    <cellStyle name="TextDisplayOnly 4 9 4" xfId="23002" xr:uid="{3631809E-E3A3-41B6-891A-3CDA4AE19663}"/>
    <cellStyle name="TextDisplayOnly 4 9 5" xfId="28411" xr:uid="{0B8C1F27-5C9B-4B25-BF12-DCC288FEBB2F}"/>
    <cellStyle name="TextDisplayOnly 4 9 6" xfId="33192" xr:uid="{3870521B-D995-4DC6-AC2E-4A5E19603A93}"/>
    <cellStyle name="Title 2" xfId="300" xr:uid="{665163B6-6E04-4841-A578-ED6D9E4538C7}"/>
    <cellStyle name="Title 2 2" xfId="6667" xr:uid="{FFBFE3AC-A4A0-478D-835C-97D467BA1576}"/>
    <cellStyle name="Title 3" xfId="308" xr:uid="{95357F82-0305-4508-BF7B-085B773AA3F0}"/>
    <cellStyle name="Title 3 2" xfId="6666" xr:uid="{3C893396-ADF7-42CB-A713-1BF57B95F1A7}"/>
    <cellStyle name="Title 3 3" xfId="3750" xr:uid="{1412B04F-1279-4B19-8E76-E05D3586155C}"/>
    <cellStyle name="Title 4" xfId="1191" xr:uid="{3FE0CC37-5BE4-4A1B-A6A3-9452CAE4F3D8}"/>
    <cellStyle name="Total" xfId="1305" builtinId="25" customBuiltin="1"/>
    <cellStyle name="Total 10" xfId="14405" xr:uid="{305CCB33-1D2E-4C1B-AA81-A830A7DC0815}"/>
    <cellStyle name="Total 10 2" xfId="18033" xr:uid="{5837347B-D1BE-427B-ABCB-4FB62B6D9B71}"/>
    <cellStyle name="Total 10 2 2" xfId="26316" xr:uid="{20E002DF-6EEA-497F-97BC-655659AE69C4}"/>
    <cellStyle name="Total 10 2 3" xfId="31466" xr:uid="{8298533D-213A-4D91-B90F-6F76AF4D6A39}"/>
    <cellStyle name="Total 10 2 4" xfId="36035" xr:uid="{9618F579-48A6-44A2-80CB-B03A4FCA8C3C}"/>
    <cellStyle name="Total 10 3" xfId="22939" xr:uid="{B786E51C-A896-4E83-9CC9-E39AB043D378}"/>
    <cellStyle name="Total 10 4" xfId="28349" xr:uid="{D327CBF2-279E-4D41-A3C1-11BD6AD679C9}"/>
    <cellStyle name="Total 10 5" xfId="33130" xr:uid="{9B00899A-1AEB-4A9A-B40F-F010CE5E8E77}"/>
    <cellStyle name="Total 11" xfId="9198" xr:uid="{ED901F44-7C85-44E6-A36E-566F9BAA2C96}"/>
    <cellStyle name="Total 11 2" xfId="18707" xr:uid="{CBAEE2FC-DC8E-4C6D-8EB3-6953876178CF}"/>
    <cellStyle name="Total 11 3" xfId="21672" xr:uid="{3A844983-95FD-427B-81EF-E016C316BD9A}"/>
    <cellStyle name="Total 12" xfId="8795" xr:uid="{277F5604-3FF1-4D27-8173-C5614F3BFF44}"/>
    <cellStyle name="Total 13" xfId="21521" xr:uid="{E6C9A4FC-3E75-4ECE-AE40-0D15A183350A}"/>
    <cellStyle name="Total 2" xfId="180" xr:uid="{0603E343-8592-43AE-A6CC-2C1F86974E55}"/>
    <cellStyle name="Total 2 2" xfId="6695" xr:uid="{FA5EAC6A-AC43-412E-8CE4-92C76EF48854}"/>
    <cellStyle name="Total 2 2 2" xfId="3913" xr:uid="{C7BD4F5C-D9C2-4448-BBFC-F1AC211C4625}"/>
    <cellStyle name="Total 2 2 2 2" xfId="36668" xr:uid="{20DE89B1-BC31-41E3-B2B9-DAC7B4121EF9}"/>
    <cellStyle name="Total 2 2 2 3" xfId="36714" xr:uid="{F201D57F-F684-4E4D-A629-DB80115B6807}"/>
    <cellStyle name="Total 2 2 2 4" xfId="36759" xr:uid="{87AC2B52-FAA9-4282-B193-E2CE3763FD5B}"/>
    <cellStyle name="Total 2 2 3" xfId="36679" xr:uid="{5F19450D-6043-4ACC-87F4-AC2D7DE7831F}"/>
    <cellStyle name="Total 2 2 3 2" xfId="36725" xr:uid="{1B1EB136-ACA1-4EA5-864B-E958497C58F6}"/>
    <cellStyle name="Total 2 2 3 3" xfId="36770" xr:uid="{AE1D0182-4E69-474F-A0E4-3761DB99B362}"/>
    <cellStyle name="Total 2 2 4" xfId="36646" xr:uid="{EECA9A0D-345D-4404-9133-5B9A896BCA34}"/>
    <cellStyle name="Total 2 2 5" xfId="36692" xr:uid="{D4CB20C1-1F0C-48AB-A81A-56A929A5D876}"/>
    <cellStyle name="Total 2 2 6" xfId="36737" xr:uid="{8E114435-D0F0-4B96-A32A-E53352E3A845}"/>
    <cellStyle name="Total 2 3" xfId="6669" xr:uid="{2D0176AC-FE12-4D2F-BFC8-E99E2A81601A}"/>
    <cellStyle name="Total 2 3 2" xfId="36657" xr:uid="{D8C02C2A-36EE-4C7A-838F-FAAD7175A03C}"/>
    <cellStyle name="Total 2 3 3" xfId="36703" xr:uid="{945CE5D6-6ED4-422A-8005-6E7283838AF5}"/>
    <cellStyle name="Total 2 3 4" xfId="36748" xr:uid="{ED0E98D1-C43F-4031-AD9D-1ECE1EFEC3CF}"/>
    <cellStyle name="Total 2 4" xfId="5846" xr:uid="{A2E6F8D9-4309-4D3B-9E90-26ACB34BB9B8}"/>
    <cellStyle name="Total 2 5" xfId="36633" xr:uid="{F6074A84-3573-4B99-B118-877F41FD0ECB}"/>
    <cellStyle name="Total 2 6" xfId="36949" xr:uid="{BC6815B1-8AEF-4BB3-910A-18D9D89659B0}"/>
    <cellStyle name="Total 2 7" xfId="37037" xr:uid="{B644ADA2-45D2-4B38-9057-AC085AEA70B8}"/>
    <cellStyle name="Total 3" xfId="312" xr:uid="{8E35EF1C-5031-47C4-9391-5FEE75309A79}"/>
    <cellStyle name="Total 3 10" xfId="23807" xr:uid="{A5FF9D44-A0B8-4030-8155-707EC31FE041}"/>
    <cellStyle name="Total 3 11" xfId="21675" xr:uid="{9447F472-86F5-414D-8C87-6895588B6A12}"/>
    <cellStyle name="Total 3 12" xfId="36632" xr:uid="{90F0E2E6-54E2-4E46-A7A6-01B381FC26AC}"/>
    <cellStyle name="Total 3 13" xfId="36948" xr:uid="{0B820862-6295-44C3-A775-031259CB0DC8}"/>
    <cellStyle name="Total 3 14" xfId="36973" xr:uid="{455F7D30-E5C2-4367-A76B-458223E68F38}"/>
    <cellStyle name="Total 3 15" xfId="1692" xr:uid="{9FD958EE-3808-425D-AEDB-AA202D8B1D32}"/>
    <cellStyle name="Total 3 2" xfId="6694" xr:uid="{1EAA0F79-C432-456E-BD54-77CB37E9468C}"/>
    <cellStyle name="Total 3 2 2" xfId="4508" xr:uid="{D1DC812D-504C-4E83-B6D6-B0784CB4D702}"/>
    <cellStyle name="Total 3 2 2 2" xfId="16702" xr:uid="{08C2FC2F-BEB6-464D-B4BB-B88B711E2350}"/>
    <cellStyle name="Total 3 2 2 3" xfId="24985" xr:uid="{1EF174A0-5129-4AC5-B271-A1DBB697DE42}"/>
    <cellStyle name="Total 3 2 2 4" xfId="30135" xr:uid="{10EC0AFB-D92E-427F-A202-E55C1CC73A14}"/>
    <cellStyle name="Total 3 2 2 5" xfId="34704" xr:uid="{CD57126A-33D8-4D9C-AA5F-065D6DB7D2FF}"/>
    <cellStyle name="Total 3 2 2 6" xfId="36667" xr:uid="{09866093-CD6A-4CAD-8DB9-45C74D3CB68A}"/>
    <cellStyle name="Total 3 2 2 7" xfId="36713" xr:uid="{8CE0BA7C-923A-4D77-925F-94D168305339}"/>
    <cellStyle name="Total 3 2 2 8" xfId="36758" xr:uid="{9B5CB674-DE27-4FC9-9949-B723AA24EE55}"/>
    <cellStyle name="Total 3 2 3" xfId="11224" xr:uid="{874ED732-4EA2-4996-BD49-AF22DC191AB8}"/>
    <cellStyle name="Total 3 2 3 2" xfId="36678" xr:uid="{02DD0FA0-DB20-4D3C-A40F-D459AB15736A}"/>
    <cellStyle name="Total 3 2 3 3" xfId="36724" xr:uid="{23B7E8A6-1433-4A77-90E6-1B42B7F55FFD}"/>
    <cellStyle name="Total 3 2 3 4" xfId="36769" xr:uid="{C090DA32-E25B-4B42-9D86-E79E355F3548}"/>
    <cellStyle name="Total 3 2 4" xfId="20470" xr:uid="{0FAFC618-1C1A-47BA-84E0-ADA7C69AB658}"/>
    <cellStyle name="Total 3 2 5" xfId="20796" xr:uid="{78ACE3D9-D5C6-4518-8164-7EE71FE518F5}"/>
    <cellStyle name="Total 3 2 6" xfId="14017" xr:uid="{33998D06-5982-4851-B92F-2DB670E70897}"/>
    <cellStyle name="Total 3 2 7" xfId="36645" xr:uid="{03C13ECF-E5FE-4AAB-AD94-4A6D6A51368B}"/>
    <cellStyle name="Total 3 2 8" xfId="36691" xr:uid="{19F9791F-F93F-4324-83C0-55ADE44F715D}"/>
    <cellStyle name="Total 3 2 9" xfId="36736" xr:uid="{C9FCD5EB-55A6-40FF-8ABD-696977928A3C}"/>
    <cellStyle name="Total 3 3" xfId="6668" xr:uid="{40604C49-8156-4F0C-816E-2AD347EC54A7}"/>
    <cellStyle name="Total 3 3 2" xfId="16796" xr:uid="{878CB977-E432-49EA-AE35-6E1D26AEB37E}"/>
    <cellStyle name="Total 3 3 2 2" xfId="25079" xr:uid="{B3028ED2-CE2F-457E-8CA2-52549B98669D}"/>
    <cellStyle name="Total 3 3 2 3" xfId="30229" xr:uid="{40AC5CB0-04A5-4B38-98D6-B880ED513340}"/>
    <cellStyle name="Total 3 3 2 4" xfId="34798" xr:uid="{F902FC7B-B6C8-4FC0-9BB8-0ADCE7308A4B}"/>
    <cellStyle name="Total 3 3 3" xfId="11319" xr:uid="{2BC7F0C8-74B0-461A-A7B9-0AF0EAC327DF}"/>
    <cellStyle name="Total 3 3 4" xfId="20565" xr:uid="{C91849EF-D9E8-42A9-BFA3-CEE7BCCF4D0C}"/>
    <cellStyle name="Total 3 3 5" xfId="19609" xr:uid="{9B882BC0-9F0C-4DD4-BB23-97815EAE5219}"/>
    <cellStyle name="Total 3 3 6" xfId="18622" xr:uid="{D733F413-1A27-4944-9686-3C351DCBB29C}"/>
    <cellStyle name="Total 3 3 7" xfId="36656" xr:uid="{15AA81E5-6780-4AC5-A433-EE0577611D5F}"/>
    <cellStyle name="Total 3 3 8" xfId="36702" xr:uid="{1F0316EA-2F2F-4F27-B7AB-7FC78F9861C5}"/>
    <cellStyle name="Total 3 3 9" xfId="36747" xr:uid="{E8E26973-51ED-4506-8A16-727F3F01E11B}"/>
    <cellStyle name="Total 3 4" xfId="4603" xr:uid="{C712ECF9-C008-4113-8AD2-20ED0D688C35}"/>
    <cellStyle name="Total 3 4 2" xfId="17160" xr:uid="{2A4C1580-6DC6-4DAF-8991-B6D0E8136C3C}"/>
    <cellStyle name="Total 3 4 2 2" xfId="25443" xr:uid="{1E398B50-B578-462B-AF9E-8AAC9373CC01}"/>
    <cellStyle name="Total 3 4 2 3" xfId="30593" xr:uid="{FA4634D8-D403-4B19-AF11-1DF7CC5E4BC9}"/>
    <cellStyle name="Total 3 4 2 4" xfId="35162" xr:uid="{608FBE0D-D5A8-4FC4-AAD8-5001977E3130}"/>
    <cellStyle name="Total 3 4 3" xfId="12434" xr:uid="{546C5FB2-5EE9-47E8-8791-BD1040C362FE}"/>
    <cellStyle name="Total 3 4 4" xfId="21370" xr:uid="{D4A807A4-2511-4BC3-908F-1EE663A3FC78}"/>
    <cellStyle name="Total 3 4 5" xfId="27156" xr:uid="{9ED2172F-2743-44AD-A6C8-F5D2AB2615B8}"/>
    <cellStyle name="Total 3 4 6" xfId="32257" xr:uid="{F92A68E6-F87C-4B77-9940-755CD5DE6D07}"/>
    <cellStyle name="Total 3 5" xfId="5704" xr:uid="{91ECEDD4-9FAC-4046-9865-4523500F511F}"/>
    <cellStyle name="Total 3 5 2" xfId="18179" xr:uid="{E5BEAC08-5A38-4C88-BF4A-8A859B833799}"/>
    <cellStyle name="Total 3 5 2 2" xfId="26462" xr:uid="{45ECCBEC-E007-474F-ABB0-96BE8423362A}"/>
    <cellStyle name="Total 3 5 2 3" xfId="31612" xr:uid="{DC409EB5-CA94-4F35-9138-C65C05A41B52}"/>
    <cellStyle name="Total 3 5 2 4" xfId="36181" xr:uid="{6C3051FE-19A1-41F8-A6AA-50E53590433A}"/>
    <cellStyle name="Total 3 5 3" xfId="14638" xr:uid="{9424CC07-30E2-451D-B5AA-D99C3B33C6F0}"/>
    <cellStyle name="Total 3 5 4" xfId="23146" xr:uid="{735E7D13-CF15-4ECF-954C-F60463F134DD}"/>
    <cellStyle name="Total 3 5 5" xfId="28518" xr:uid="{44B450AD-AC81-4480-AD20-A4D667458DEB}"/>
    <cellStyle name="Total 3 5 6" xfId="33276" xr:uid="{59E5E69F-B835-4C2C-B1FA-66CCF0903A4F}"/>
    <cellStyle name="Total 3 6" xfId="15226" xr:uid="{DE56785E-E9AF-4D77-AD47-00636D7ADBB3}"/>
    <cellStyle name="Total 3 6 2" xfId="18493" xr:uid="{288F646E-2245-4967-B87F-8E8A72427112}"/>
    <cellStyle name="Total 3 6 2 2" xfId="26776" xr:uid="{1891DAB4-494D-40EF-86F1-1D3063B3F62C}"/>
    <cellStyle name="Total 3 6 2 3" xfId="31926" xr:uid="{2423A67D-EFCC-486C-BFDA-A1C90E72B3DA}"/>
    <cellStyle name="Total 3 6 2 4" xfId="36495" xr:uid="{770C9ED3-AD81-410A-90FE-8E4C5D4076DA}"/>
    <cellStyle name="Total 3 6 3" xfId="23631" xr:uid="{6C820CCC-0A6C-4797-A3B4-3C5F0A69D559}"/>
    <cellStyle name="Total 3 6 4" xfId="28914" xr:uid="{3F649ECE-6B38-4EB9-B408-1DC4F5E70A41}"/>
    <cellStyle name="Total 3 6 5" xfId="33590" xr:uid="{77E9516D-5C7B-4D74-996B-EFB4FE91B34C}"/>
    <cellStyle name="Total 3 7" xfId="14517" xr:uid="{F432999D-EA34-4B35-B696-25ABB698D2F5}"/>
    <cellStyle name="Total 3 7 2" xfId="18147" xr:uid="{12994048-65B9-4B15-8B06-62675C20CEC6}"/>
    <cellStyle name="Total 3 7 2 2" xfId="26430" xr:uid="{CE77902B-CB93-4D9B-9553-30F06CAFC39F}"/>
    <cellStyle name="Total 3 7 2 3" xfId="31580" xr:uid="{A448906E-ED11-42AC-86AA-0369AB84D911}"/>
    <cellStyle name="Total 3 7 2 4" xfId="36149" xr:uid="{DD62BE77-F287-4F0A-B919-6E3267E0E453}"/>
    <cellStyle name="Total 3 7 3" xfId="23055" xr:uid="{0862D0B3-C492-4C1D-A7EC-64CB90E5428D}"/>
    <cellStyle name="Total 3 7 4" xfId="28463" xr:uid="{75753A0F-CDFC-4906-BF7F-19CD8CE0C1C5}"/>
    <cellStyle name="Total 3 7 5" xfId="33244" xr:uid="{1F58577A-92A5-4000-A208-AFA16D5EAA95}"/>
    <cellStyle name="Total 3 8" xfId="9990" xr:uid="{D8A6C4FD-8F4A-4B87-9295-9D3B48ABC19D}"/>
    <cellStyle name="Total 3 9" xfId="19341" xr:uid="{63E29F8B-9E38-42E2-9908-BAB4D289FF03}"/>
    <cellStyle name="Total 4" xfId="2487" xr:uid="{80767A17-7BAE-435C-8653-1407D92D7BB4}"/>
    <cellStyle name="Total 4 2" xfId="5392" xr:uid="{3E117FA3-A909-4BF2-A67B-BB4A107600F7}"/>
    <cellStyle name="Total 4 2 2" xfId="15742" xr:uid="{2D9D8BC2-5DDC-463D-9EA3-6E472BF19F0F}"/>
    <cellStyle name="Total 4 2 3" xfId="24025" xr:uid="{138EDFD6-3368-4B8F-A54C-DDC19B1F8D3B}"/>
    <cellStyle name="Total 4 2 4" xfId="29175" xr:uid="{87FDAC91-EFF2-4B2A-8304-CD11E567C436}"/>
    <cellStyle name="Total 4 2 5" xfId="33744" xr:uid="{A72C5B34-01B5-4897-99D9-43FBE4B391BB}"/>
    <cellStyle name="Total 4 3" xfId="9926" xr:uid="{A6E2E533-9465-4106-A2A2-70778AA1329D}"/>
    <cellStyle name="Total 4 4" xfId="19292" xr:uid="{315D6ADE-A6D0-4B8D-B1AC-23EFA77B63FE}"/>
    <cellStyle name="Total 4 5" xfId="21967" xr:uid="{7F38EDC0-2A78-49D5-BFDE-80ABC6840D05}"/>
    <cellStyle name="Total 4 6" xfId="27250" xr:uid="{822D04C9-686E-4990-B7F6-F335164A9588}"/>
    <cellStyle name="Total 5" xfId="3018" xr:uid="{9B99D949-104B-4028-BFFE-0EC75F18196A}"/>
    <cellStyle name="Total 5 2" xfId="5919" xr:uid="{AAB5DB38-B5AF-495C-97A4-D046542846EE}"/>
    <cellStyle name="Total 5 2 2" xfId="16786" xr:uid="{CCA20EF8-DA02-4A60-AD4D-2FEE633809CC}"/>
    <cellStyle name="Total 5 2 3" xfId="25069" xr:uid="{47DDE648-A9CC-4A3B-A494-01ED26A8F3DF}"/>
    <cellStyle name="Total 5 2 4" xfId="30219" xr:uid="{0FECA470-2F1A-4D23-9823-2D4A6785DA06}"/>
    <cellStyle name="Total 5 2 5" xfId="34788" xr:uid="{AB37BB5B-A6D2-4B96-BB78-736463ACC9F4}"/>
    <cellStyle name="Total 5 3" xfId="11309" xr:uid="{67065745-352A-449E-AF60-9C770BCFFC4B}"/>
    <cellStyle name="Total 5 4" xfId="20555" xr:uid="{2184F8F2-F0D5-48C6-B183-128436D1BAA1}"/>
    <cellStyle name="Total 5 5" xfId="20952" xr:uid="{26D3B6BF-7F8D-4683-BC2A-9B0518A7DB9B}"/>
    <cellStyle name="Total 5 6" xfId="29096" xr:uid="{6BEDEDBA-F5B1-4D3F-8975-F4630E590BF2}"/>
    <cellStyle name="Total 6" xfId="2833" xr:uid="{A2F8EF06-D05B-4C77-82F6-7D2F366140EA}"/>
    <cellStyle name="Total 6 2" xfId="5737" xr:uid="{C09DB4A5-00E8-439A-9259-62AC1A0582F5}"/>
    <cellStyle name="Total 6 2 2" xfId="16829" xr:uid="{A0F3F16A-6714-4742-B3A0-49B374EA0CCE}"/>
    <cellStyle name="Total 6 2 3" xfId="25112" xr:uid="{853EA439-85A3-47F6-9F3B-BB0FC1CA3E1D}"/>
    <cellStyle name="Total 6 2 4" xfId="30262" xr:uid="{EE68642E-41BA-4BD4-A395-D311FAE1366A}"/>
    <cellStyle name="Total 6 2 5" xfId="34831" xr:uid="{59F836C4-CF3B-4558-92C5-672CA736C047}"/>
    <cellStyle name="Total 6 3" xfId="11443" xr:uid="{4B6EC71E-94AB-48BC-9271-9C7FE48BC352}"/>
    <cellStyle name="Total 6 4" xfId="20652" xr:uid="{CAD4ED03-E97C-48FE-875F-E3FBE8289868}"/>
    <cellStyle name="Total 6 5" xfId="22213" xr:uid="{3489B6E3-8B86-47C5-9180-C78CE1860ACD}"/>
    <cellStyle name="Total 6 6" xfId="29075" xr:uid="{843851AB-D98B-44F3-82E1-0B7F4189E99C}"/>
    <cellStyle name="Total 7" xfId="7179" xr:uid="{0F785541-5179-4893-9095-AA04B782AD65}"/>
    <cellStyle name="Total 7 2" xfId="17374" xr:uid="{7B775862-3631-49D8-ACBF-EDCB79B15EE5}"/>
    <cellStyle name="Total 7 2 2" xfId="25657" xr:uid="{875B0939-4A78-460A-9FA6-53F0456C9F5B}"/>
    <cellStyle name="Total 7 2 3" xfId="30807" xr:uid="{E455DE33-C48F-4836-B634-87D74F36539C}"/>
    <cellStyle name="Total 7 2 4" xfId="35376" xr:uid="{E9A2C1D5-1A82-4D84-86E3-EC20D3A53746}"/>
    <cellStyle name="Total 7 3" xfId="13500" xr:uid="{7C5D5526-BE61-4B2D-8F61-795554B00CD3}"/>
    <cellStyle name="Total 7 4" xfId="22118" xr:uid="{86B0B100-EFF1-4AB2-BFB1-10E86D10E2F7}"/>
    <cellStyle name="Total 7 5" xfId="27615" xr:uid="{F02DEE0C-5E3E-440C-9A2E-610156A22C37}"/>
    <cellStyle name="Total 7 6" xfId="32471" xr:uid="{0F3F6966-9DF2-4CFE-B47B-F9DD17ACFFE3}"/>
    <cellStyle name="Total 8" xfId="7342" xr:uid="{BB701A71-92B4-44D1-A1B7-ED3522FA1087}"/>
    <cellStyle name="Total 8 2" xfId="17921" xr:uid="{0099E55E-5BD9-425D-86A0-2951424754F2}"/>
    <cellStyle name="Total 8 2 2" xfId="26204" xr:uid="{66AABA8F-8764-44F5-8257-556EDE1D952C}"/>
    <cellStyle name="Total 8 2 3" xfId="31354" xr:uid="{F7E8403C-7271-48C2-8D42-273041FFA482}"/>
    <cellStyle name="Total 8 2 4" xfId="35923" xr:uid="{6ED98637-53DE-4401-852A-8D47EFBA8CF0}"/>
    <cellStyle name="Total 8 3" xfId="14298" xr:uid="{F083ADAD-835D-4A33-9B2F-1A42523E5272}"/>
    <cellStyle name="Total 8 4" xfId="22826" xr:uid="{E31DFEEC-8624-4352-B34A-87CA2C80D39C}"/>
    <cellStyle name="Total 8 5" xfId="28237" xr:uid="{0928E657-956F-4604-8B80-97B2CD111E83}"/>
    <cellStyle name="Total 8 6" xfId="33018" xr:uid="{DECB45D6-B16D-4AF2-ACDE-4EEB7FE33FAA}"/>
    <cellStyle name="Total 9" xfId="7263" xr:uid="{6D151559-1D56-4BBB-8434-D32F02B3555C}"/>
    <cellStyle name="Total 9 2" xfId="17642" xr:uid="{682ECB2E-EA9F-4D2B-A88A-A86488FF6B69}"/>
    <cellStyle name="Total 9 2 2" xfId="25925" xr:uid="{BAB9B9E8-312D-4D99-BFC7-3483E32D4DFD}"/>
    <cellStyle name="Total 9 2 3" xfId="31075" xr:uid="{5C03C9D2-A444-4459-8F1F-94292EB36645}"/>
    <cellStyle name="Total 9 2 4" xfId="35644" xr:uid="{D82331A4-1532-4339-9D6D-3E4DFC792B78}"/>
    <cellStyle name="Total 9 3" xfId="22502" xr:uid="{93D4AFAA-DF1F-490C-BC5E-B1E4EDE2F08D}"/>
    <cellStyle name="Total 9 4" xfId="27931" xr:uid="{57A67BD3-49B9-400F-BEA8-914D1A8C0E5E}"/>
    <cellStyle name="Total 9 5" xfId="32739" xr:uid="{FB55A5A8-2227-43FD-9B2D-2BEA5DC05C2D}"/>
    <cellStyle name="Warning Text" xfId="1299" builtinId="11" customBuiltin="1"/>
    <cellStyle name="Warning Text 2" xfId="181" xr:uid="{AEC72BED-0A1F-4D3A-ADA8-C8227444334A}"/>
    <cellStyle name="Warning Text 2 2" xfId="6671" xr:uid="{6E533952-F8BE-47D8-99DB-CD3880CED4DE}"/>
    <cellStyle name="Warning Text 3" xfId="306" xr:uid="{576617D7-8067-4C16-AE52-6157499AC6F9}"/>
    <cellStyle name="Warning Text 3 2" xfId="6670" xr:uid="{4FD108CE-ED95-429A-84DF-C778C1FA6F41}"/>
    <cellStyle name="การคำนวณ 2" xfId="505" xr:uid="{3379CFC8-78CB-44C4-B22F-8C62B22F97FE}"/>
    <cellStyle name="การคำนวณ 2 10" xfId="7779" xr:uid="{B2F756CA-716C-4A3B-A07D-0D6823E8C4FB}"/>
    <cellStyle name="การคำนวณ 2 10 2" xfId="17271" xr:uid="{14308003-21D8-4115-93BE-553769AE1F8D}"/>
    <cellStyle name="การคำนวณ 2 10 2 2" xfId="25554" xr:uid="{73C47237-30A1-4AB4-A1D0-400A1A381D02}"/>
    <cellStyle name="การคำนวณ 2 10 2 3" xfId="30704" xr:uid="{CB0B8B8C-F37F-4721-91BD-D0A0EB32BA41}"/>
    <cellStyle name="การคำนวณ 2 10 2 4" xfId="35273" xr:uid="{070C9EF7-E812-45FF-BE7C-639ADEC17E3D}"/>
    <cellStyle name="การคำนวณ 2 10 3" xfId="21999" xr:uid="{D9FBB547-A546-4839-8307-6A97A40BCAEB}"/>
    <cellStyle name="การคำนวณ 2 10 4" xfId="27507" xr:uid="{981FFAA4-9B3D-41C1-9964-13DFB5942559}"/>
    <cellStyle name="การคำนวณ 2 10 5" xfId="32368" xr:uid="{0920C902-9EEC-4A2C-AD33-B4463537453E}"/>
    <cellStyle name="การคำนวณ 2 11" xfId="13454" xr:uid="{1A538ABA-CD01-4A37-A8CF-3B8EF8B64C5E}"/>
    <cellStyle name="การคำนวณ 2 11 2" xfId="17335" xr:uid="{4131C0F6-27A4-4B49-A9F2-618D3621E4B8}"/>
    <cellStyle name="การคำนวณ 2 11 2 2" xfId="25618" xr:uid="{8E4A15BA-FF07-426D-9760-25ED85FF97CF}"/>
    <cellStyle name="การคำนวณ 2 11 2 3" xfId="30768" xr:uid="{CBEFAE69-DE04-471B-9D5F-7D918ACC5309}"/>
    <cellStyle name="การคำนวณ 2 11 2 4" xfId="35337" xr:uid="{882CE45D-E89B-416C-8624-7CC01D3E3B9A}"/>
    <cellStyle name="การคำนวณ 2 11 3" xfId="22074" xr:uid="{ABFE5AB3-0A53-4ECC-8C69-198C21E5ED93}"/>
    <cellStyle name="การคำนวณ 2 11 4" xfId="27574" xr:uid="{4EFD8E0C-6ECD-49C5-85D6-FD32B623998C}"/>
    <cellStyle name="การคำนวณ 2 11 5" xfId="32432" xr:uid="{16787D79-5B89-42A1-B051-7CECC8EE3A68}"/>
    <cellStyle name="การคำนวณ 2 12" xfId="8496" xr:uid="{14554D40-178C-406B-86E7-9525336C9E27}"/>
    <cellStyle name="การคำนวณ 2 13" xfId="23814" xr:uid="{26930683-AF15-4383-9865-D7164B551C21}"/>
    <cellStyle name="การคำนวณ 2 2" xfId="740" xr:uid="{09198E23-3D1F-4938-A004-2BF18B89D35D}"/>
    <cellStyle name="การคำนวณ 2 2 10" xfId="6779" xr:uid="{4EB1106D-A720-445D-AC0E-33769B8622B9}"/>
    <cellStyle name="การคำนวณ 2 2 10 2" xfId="18052" xr:uid="{0049A0BF-8764-48ED-BF39-DAB2ABC53DA1}"/>
    <cellStyle name="การคำนวณ 2 2 10 2 2" xfId="26335" xr:uid="{3B9157AF-136D-459E-8E57-8D79FA153471}"/>
    <cellStyle name="การคำนวณ 2 2 10 2 3" xfId="31485" xr:uid="{0E69557E-CB87-4FEF-B411-4A69DDA1909D}"/>
    <cellStyle name="การคำนวณ 2 2 10 2 4" xfId="36054" xr:uid="{07ECC31F-C440-4160-A66C-2C19822ACCE6}"/>
    <cellStyle name="การคำนวณ 2 2 10 3" xfId="14423" xr:uid="{9EAD3933-C035-4124-8F1C-6C97D814A8F9}"/>
    <cellStyle name="การคำนวณ 2 2 10 4" xfId="22958" xr:uid="{6B9FFAC1-9EED-4481-A2DD-96DB1B914004}"/>
    <cellStyle name="การคำนวณ 2 2 10 5" xfId="28368" xr:uid="{7905F247-7796-4A7C-9E94-77925CAB713A}"/>
    <cellStyle name="การคำนวณ 2 2 10 6" xfId="33149" xr:uid="{D5BFB768-5785-4C35-A49C-22DECECC1B1D}"/>
    <cellStyle name="การคำนวณ 2 2 11" xfId="7797" xr:uid="{602F6D44-C5CA-47A5-A052-082607365B0A}"/>
    <cellStyle name="การคำนวณ 2 2 11 2" xfId="18058" xr:uid="{C00FF08D-DEB9-4F3E-9619-630E773A685A}"/>
    <cellStyle name="การคำนวณ 2 2 11 2 2" xfId="26341" xr:uid="{E36C9916-89C7-4AAF-A789-623D5485B9CC}"/>
    <cellStyle name="การคำนวณ 2 2 11 2 3" xfId="31491" xr:uid="{E1CF5C26-897F-423A-AB9E-37CF1C5DE82D}"/>
    <cellStyle name="การคำนวณ 2 2 11 2 4" xfId="36060" xr:uid="{27623AD5-A1A6-4E2D-A2BA-51F33068CB8C}"/>
    <cellStyle name="การคำนวณ 2 2 11 3" xfId="14428" xr:uid="{05A05155-3531-4763-92D3-4F3C714F1BD2}"/>
    <cellStyle name="การคำนวณ 2 2 11 4" xfId="22965" xr:uid="{437EE015-76A1-464D-96DC-E512EBD71E13}"/>
    <cellStyle name="การคำนวณ 2 2 11 5" xfId="28374" xr:uid="{3C1EF954-2153-4239-8D08-B614F62B9697}"/>
    <cellStyle name="การคำนวณ 2 2 11 6" xfId="33155" xr:uid="{0A59EB17-740C-4ADC-B836-FD9EDCC076A4}"/>
    <cellStyle name="การคำนวณ 2 2 12" xfId="6975" xr:uid="{8E00A881-184D-45B6-8240-D5DE6B5532DA}"/>
    <cellStyle name="การคำนวณ 2 2 12 2" xfId="18609" xr:uid="{A466F2E1-389D-41CD-8B77-DDAFF2697EB6}"/>
    <cellStyle name="การคำนวณ 2 2 12 2 2" xfId="26892" xr:uid="{296FEDBE-F3B2-4807-ABA2-1CB0217EB34D}"/>
    <cellStyle name="การคำนวณ 2 2 12 2 3" xfId="32042" xr:uid="{1CA10D68-5BEE-43C9-A5CD-8777EF8EDF17}"/>
    <cellStyle name="การคำนวณ 2 2 12 2 4" xfId="36611" xr:uid="{33B09479-8B6A-44D6-AE3F-E7FD7D6EF3AD}"/>
    <cellStyle name="การคำนวณ 2 2 12 3" xfId="23747" xr:uid="{047F32EF-07C2-42C2-BC3E-A777477F2B7A}"/>
    <cellStyle name="การคำนวณ 2 2 12 4" xfId="29030" xr:uid="{1B72B64F-CC84-4F4F-95E5-A19A3EEBA311}"/>
    <cellStyle name="การคำนวณ 2 2 12 5" xfId="33706" xr:uid="{1BA23845-5004-4409-A36D-76D8DB5F919D}"/>
    <cellStyle name="การคำนวณ 2 2 13" xfId="9455" xr:uid="{4F99217F-140B-43A6-AE81-3C7D69997782}"/>
    <cellStyle name="การคำนวณ 2 2 13 2" xfId="18883" xr:uid="{C2B366D5-EA46-42CA-AF15-B1800C2C8796}"/>
    <cellStyle name="การคำนวณ 2 2 13 3" xfId="23258" xr:uid="{CCF0860E-D240-49A3-A216-FC2B3E8199CF}"/>
    <cellStyle name="การคำนวณ 2 2 14" xfId="15232" xr:uid="{88E81DEB-BDA1-4F87-80C8-1D7344CD29F5}"/>
    <cellStyle name="การคำนวณ 2 2 15" xfId="20566" xr:uid="{FEB6F696-4579-4314-970E-F4160F6E859A}"/>
    <cellStyle name="การคำนวณ 2 2 2" xfId="837" xr:uid="{EC33B282-C374-4DAD-8802-1522D717F34A}"/>
    <cellStyle name="การคำนวณ 2 2 2 10" xfId="7406" xr:uid="{15AFE1B0-4260-4DCF-A863-76DAD8C2C4B9}"/>
    <cellStyle name="การคำนวณ 2 2 2 10 2" xfId="18217" xr:uid="{63C5EBF7-4D05-491B-8E3D-BD974DBCA53B}"/>
    <cellStyle name="การคำนวณ 2 2 2 10 2 2" xfId="26500" xr:uid="{B8D272DE-EEF7-4766-B408-8AA69390DFF0}"/>
    <cellStyle name="การคำนวณ 2 2 2 10 2 3" xfId="31650" xr:uid="{07595505-9620-4128-98A7-978C73ED4134}"/>
    <cellStyle name="การคำนวณ 2 2 2 10 2 4" xfId="36219" xr:uid="{C0108D78-EA2E-4778-A887-6BFFC4A2E2E6}"/>
    <cellStyle name="การคำนวณ 2 2 2 10 3" xfId="14961" xr:uid="{1E273442-D4F5-4872-A841-91F10678D2E5}"/>
    <cellStyle name="การคำนวณ 2 2 2 10 4" xfId="23355" xr:uid="{D34FE96B-79EB-4693-BC86-8386048F1F1A}"/>
    <cellStyle name="การคำนวณ 2 2 2 10 5" xfId="28638" xr:uid="{BB54153B-DC8A-464E-AC01-037F3497A58E}"/>
    <cellStyle name="การคำนวณ 2 2 2 10 6" xfId="33314" xr:uid="{E73CA91A-6B01-4B58-B4F2-3A8E880130C2}"/>
    <cellStyle name="การคำนวณ 2 2 2 11" xfId="7928" xr:uid="{33087BA3-C770-48AF-B204-06B1FF7F4FD8}"/>
    <cellStyle name="การคำนวณ 2 2 2 11 2" xfId="17954" xr:uid="{2734367A-7860-49F8-8A00-3A53EFA593D2}"/>
    <cellStyle name="การคำนวณ 2 2 2 11 2 2" xfId="26237" xr:uid="{A723C997-2A54-4727-994F-6F5F88011738}"/>
    <cellStyle name="การคำนวณ 2 2 2 11 2 3" xfId="31387" xr:uid="{613414BD-B31D-40E1-903D-6376DAD1F492}"/>
    <cellStyle name="การคำนวณ 2 2 2 11 2 4" xfId="35956" xr:uid="{C5A259AC-C41B-437B-B0F9-B09DC5B8F556}"/>
    <cellStyle name="การคำนวณ 2 2 2 11 3" xfId="22860" xr:uid="{4560D3A1-1F58-4025-85AC-E1AC995F9829}"/>
    <cellStyle name="การคำนวณ 2 2 2 11 4" xfId="28270" xr:uid="{8C2EC20A-067F-4A4F-9F04-0F4C8ADE71C7}"/>
    <cellStyle name="การคำนวณ 2 2 2 11 5" xfId="33051" xr:uid="{118D8229-4057-4AD9-93DF-00941F5A44DA}"/>
    <cellStyle name="การคำนวณ 2 2 2 12" xfId="9545" xr:uid="{6866A419-3590-4C9D-808F-B2985036DF6E}"/>
    <cellStyle name="การคำนวณ 2 2 2 12 2" xfId="18961" xr:uid="{AF503C7A-CD35-49B5-AEAE-7E7B4CC8E5A2}"/>
    <cellStyle name="การคำนวณ 2 2 2 12 3" xfId="18658" xr:uid="{5D5D6836-ACAE-438D-AD77-E9E2246A943E}"/>
    <cellStyle name="การคำนวณ 2 2 2 13" xfId="8954" xr:uid="{606E95DB-2AA8-4546-8C6E-533BE5F77C2D}"/>
    <cellStyle name="การคำนวณ 2 2 2 14" xfId="20844" xr:uid="{78C0FD1A-302D-4A33-A44D-060FF9E39668}"/>
    <cellStyle name="การคำนวณ 2 2 2 2" xfId="913" xr:uid="{52E08930-4B61-477A-BFA4-243E07831671}"/>
    <cellStyle name="การคำนวณ 2 2 2 2 10" xfId="7998" xr:uid="{D2ACF39F-9AF4-490E-8353-D97B84619C4B}"/>
    <cellStyle name="การคำนวณ 2 2 2 2 10 2" xfId="18554" xr:uid="{F54A084F-269C-480E-AE4B-11EEE2AF6917}"/>
    <cellStyle name="การคำนวณ 2 2 2 2 10 2 2" xfId="26837" xr:uid="{DBDF452B-E217-475B-BE05-EEEE6F1297C4}"/>
    <cellStyle name="การคำนวณ 2 2 2 2 10 2 3" xfId="31987" xr:uid="{E37AD9A9-B9E6-4112-83F4-64A8D0FCD6C7}"/>
    <cellStyle name="การคำนวณ 2 2 2 2 10 2 4" xfId="36556" xr:uid="{F096B9D1-EEB9-4423-96FD-CFF6F2419EDA}"/>
    <cellStyle name="การคำนวณ 2 2 2 2 10 3" xfId="23692" xr:uid="{3F46E07A-7D57-45AE-946B-53787BA2E32C}"/>
    <cellStyle name="การคำนวณ 2 2 2 2 10 4" xfId="28975" xr:uid="{2EC3F4CD-3C40-4C74-B38B-EB584043907B}"/>
    <cellStyle name="การคำนวณ 2 2 2 2 10 5" xfId="33651" xr:uid="{1AC41FEE-8D2A-464E-91B5-4075C189F042}"/>
    <cellStyle name="การคำนวณ 2 2 2 2 11" xfId="9614" xr:uid="{752A19CD-DDC0-4FF5-A9C9-F305B76C3AE7}"/>
    <cellStyle name="การคำนวณ 2 2 2 2 11 2" xfId="19030" xr:uid="{B4E70A8D-667D-43A2-A1AA-59B12E1BF735}"/>
    <cellStyle name="การคำนวณ 2 2 2 2 11 3" xfId="18774" xr:uid="{ACE81A0B-2156-45DB-B4F6-8FE80364FC9E}"/>
    <cellStyle name="การคำนวณ 2 2 2 2 12" xfId="8923" xr:uid="{ED278451-62BF-449F-A3D7-B0A93C81ED9E}"/>
    <cellStyle name="การคำนวณ 2 2 2 2 13" xfId="19949" xr:uid="{DF9533C1-DB0C-4D8B-A26E-C1CE3E0E5E0E}"/>
    <cellStyle name="การคำนวณ 2 2 2 2 2" xfId="1045" xr:uid="{3ACAE2E0-6B2F-42D6-BA50-7A4A7230495E}"/>
    <cellStyle name="การคำนวณ 2 2 2 2 2 10" xfId="9746" xr:uid="{4DCC0DBD-3EEE-4C1C-BF3D-27C0C3678A08}"/>
    <cellStyle name="การคำนวณ 2 2 2 2 2 10 2" xfId="19162" xr:uid="{2C288C9F-792E-4A9C-8B95-C9464BCAF5C1}"/>
    <cellStyle name="การคำนวณ 2 2 2 2 2 10 3" xfId="19592" xr:uid="{435B5611-D1E8-404C-9D47-4D0AB2902AED}"/>
    <cellStyle name="การคำนวณ 2 2 2 2 2 11" xfId="8350" xr:uid="{9CDDF921-EDE2-4387-9D20-D4F368FC9567}"/>
    <cellStyle name="การคำนวณ 2 2 2 2 2 12" xfId="20616" xr:uid="{C68BB6E6-4743-4E74-8BFC-92277AE7F2DC}"/>
    <cellStyle name="การคำนวณ 2 2 2 2 2 2" xfId="2209" xr:uid="{203D1BAE-7593-4CC2-9EC6-36E229EF1CFC}"/>
    <cellStyle name="การคำนวณ 2 2 2 2 2 2 2" xfId="5119" xr:uid="{1C8A16BE-2E77-4A95-8F0F-3BAA1E4B4E2E}"/>
    <cellStyle name="การคำนวณ 2 2 2 2 2 2 2 2" xfId="16166" xr:uid="{D187EF65-8A88-487B-B7E1-741F960B97DA}"/>
    <cellStyle name="การคำนวณ 2 2 2 2 2 2 2 3" xfId="24449" xr:uid="{3A85CECC-81B9-4F8A-9EF9-DA86A88578E1}"/>
    <cellStyle name="การคำนวณ 2 2 2 2 2 2 2 4" xfId="29599" xr:uid="{CEE07E9A-9AEE-4433-A6FB-701E232B982E}"/>
    <cellStyle name="การคำนวณ 2 2 2 2 2 2 2 5" xfId="34168" xr:uid="{5257DD1D-889D-4CEF-8DFE-20F32710E1F9}"/>
    <cellStyle name="การคำนวณ 2 2 2 2 2 2 3" xfId="10609" xr:uid="{D55936B2-3543-45AF-8C60-D1E5DDFC3333}"/>
    <cellStyle name="การคำนวณ 2 2 2 2 2 2 4" xfId="19881" xr:uid="{476AFB43-BED7-4581-9DAF-3701AA698B82}"/>
    <cellStyle name="การคำนวณ 2 2 2 2 2 2 5" xfId="8841" xr:uid="{874826B8-E478-422E-8AD4-0EC55A2CEAC6}"/>
    <cellStyle name="การคำนวณ 2 2 2 2 2 2 6" xfId="28521" xr:uid="{1EC6F213-DB0E-43F5-B801-B51814F165A6}"/>
    <cellStyle name="การคำนวณ 2 2 2 2 2 3" xfId="2431" xr:uid="{E4486707-88EE-464E-AF41-BF669F6F188D}"/>
    <cellStyle name="การคำนวณ 2 2 2 2 2 3 2" xfId="5336" xr:uid="{FDDF38CB-6A99-4779-8F5D-A0BCBB6B47C8}"/>
    <cellStyle name="การคำนวณ 2 2 2 2 2 3 2 2" xfId="16622" xr:uid="{BFC8DF54-6B11-44E9-8F3C-9404DEE9772C}"/>
    <cellStyle name="การคำนวณ 2 2 2 2 2 3 2 3" xfId="24905" xr:uid="{8FB1F8D9-69BD-435F-A788-67B135731C15}"/>
    <cellStyle name="การคำนวณ 2 2 2 2 2 3 2 4" xfId="30055" xr:uid="{6D8E9A3A-E627-4057-8C63-A54E08F2CDD8}"/>
    <cellStyle name="การคำนวณ 2 2 2 2 2 3 2 5" xfId="34624" xr:uid="{5F993981-7590-4787-9623-C5B0BB51FF80}"/>
    <cellStyle name="การคำนวณ 2 2 2 2 2 3 3" xfId="11142" xr:uid="{332DE654-B5B5-4E10-B8D2-8C72E98929FA}"/>
    <cellStyle name="การคำนวณ 2 2 2 2 2 3 4" xfId="20387" xr:uid="{F888504E-6D4F-4CFA-9115-C65D6FA7AAD8}"/>
    <cellStyle name="การคำนวณ 2 2 2 2 2 3 5" xfId="23784" xr:uid="{9CA95325-F320-4445-8725-25B379BE3E1F}"/>
    <cellStyle name="การคำนวณ 2 2 2 2 2 3 6" xfId="27956" xr:uid="{36E32780-8351-420A-BDA6-60621DFCB208}"/>
    <cellStyle name="การคำนวณ 2 2 2 2 2 4" xfId="3405" xr:uid="{9C2C5675-7231-41BD-AC45-BF0219AF0966}"/>
    <cellStyle name="การคำนวณ 2 2 2 2 2 4 2" xfId="6303" xr:uid="{CCF69802-3D95-449A-BB30-BA60F3B66836}"/>
    <cellStyle name="การคำนวณ 2 2 2 2 2 4 2 2" xfId="16635" xr:uid="{0080566D-B0B4-41C0-B293-8329D4610BF0}"/>
    <cellStyle name="การคำนวณ 2 2 2 2 2 4 2 3" xfId="24918" xr:uid="{B8B2E5BB-78B3-45BC-82A7-8ECAAF8735FF}"/>
    <cellStyle name="การคำนวณ 2 2 2 2 2 4 2 4" xfId="30068" xr:uid="{A29E28FA-537E-41DD-A9E3-C5FD3D6DC090}"/>
    <cellStyle name="การคำนวณ 2 2 2 2 2 4 2 5" xfId="34637" xr:uid="{9F3CB65F-9ED3-405E-A279-04BB68D1C0EA}"/>
    <cellStyle name="การคำนวณ 2 2 2 2 2 4 3" xfId="11155" xr:uid="{EFD7D774-56CC-4231-B381-00F07A68A4FF}"/>
    <cellStyle name="การคำนวณ 2 2 2 2 2 4 4" xfId="20400" xr:uid="{597125FD-6CBF-4F36-BC51-AC4D1740A834}"/>
    <cellStyle name="การคำนวณ 2 2 2 2 2 4 5" xfId="23211" xr:uid="{C5026DFE-5CD7-4E46-85B0-8FFEBE011D05}"/>
    <cellStyle name="การคำนวณ 2 2 2 2 2 4 6" xfId="28575" xr:uid="{E4FDD26A-08D8-419E-898B-36B1C7D7F06D}"/>
    <cellStyle name="การคำนวณ 2 2 2 2 2 5" xfId="3690" xr:uid="{B26F9F85-7712-419E-B0E7-31326F8A2953}"/>
    <cellStyle name="การคำนวณ 2 2 2 2 2 5 2" xfId="6587" xr:uid="{27BA77AB-8BC6-4FBB-8790-EB3922DE1715}"/>
    <cellStyle name="การคำนวณ 2 2 2 2 2 5 2 2" xfId="17149" xr:uid="{4831E08C-B744-49A9-9DED-97A0BBFD0C3D}"/>
    <cellStyle name="การคำนวณ 2 2 2 2 2 5 2 3" xfId="25432" xr:uid="{FCC79E96-F288-46AB-AE10-F9CDC5D31C0D}"/>
    <cellStyle name="การคำนวณ 2 2 2 2 2 5 2 4" xfId="30582" xr:uid="{856BE37C-066A-46AD-B75E-21165DE704E2}"/>
    <cellStyle name="การคำนวณ 2 2 2 2 2 5 2 5" xfId="35151" xr:uid="{74FAF366-7473-4CD5-AABA-25DB9B933564}"/>
    <cellStyle name="การคำนวณ 2 2 2 2 2 5 3" xfId="12423" xr:uid="{66DB3E38-0A36-4168-B911-BD57507985E9}"/>
    <cellStyle name="การคำนวณ 2 2 2 2 2 5 4" xfId="21358" xr:uid="{46408B68-8D5B-4B20-8935-58F9F0FB0479}"/>
    <cellStyle name="การคำนวณ 2 2 2 2 2 5 5" xfId="27145" xr:uid="{C330A95C-0DE1-413B-92ED-027C80239473}"/>
    <cellStyle name="การคำนวณ 2 2 2 2 2 5 6" xfId="32246" xr:uid="{E44A207E-4009-466C-82FC-40BD36C9E2F8}"/>
    <cellStyle name="การคำนวณ 2 2 2 2 2 6" xfId="4456" xr:uid="{D007AADE-01E2-42FF-9C93-064D751539A6}"/>
    <cellStyle name="การคำนวณ 2 2 2 2 2 6 2" xfId="17228" xr:uid="{AD9433BD-82D3-4B65-9CEB-33EA03576347}"/>
    <cellStyle name="การคำนวณ 2 2 2 2 2 6 2 2" xfId="25511" xr:uid="{D0D5CC9D-3B2C-4387-BC24-51E61DA66506}"/>
    <cellStyle name="การคำนวณ 2 2 2 2 2 6 2 3" xfId="30661" xr:uid="{CD3071A6-BB52-4B86-A3A5-D4EB6277F3FC}"/>
    <cellStyle name="การคำนวณ 2 2 2 2 2 6 2 4" xfId="35230" xr:uid="{F859F18E-1468-4434-B1D0-627D98B0E643}"/>
    <cellStyle name="การคำนวณ 2 2 2 2 2 6 3" xfId="13308" xr:uid="{A1D3C485-E03F-4958-9C81-CC68570EAAF0}"/>
    <cellStyle name="การคำนวณ 2 2 2 2 2 6 4" xfId="21930" xr:uid="{C6E45792-93A5-4F27-8DB2-D2E6B3CF1B13}"/>
    <cellStyle name="การคำนวณ 2 2 2 2 2 6 5" xfId="27454" xr:uid="{D895C661-F87D-47A2-A2CC-B968EE323CF6}"/>
    <cellStyle name="การคำนวณ 2 2 2 2 2 6 6" xfId="32325" xr:uid="{AA8E90AC-DE49-49F2-991C-2184479CD2BA}"/>
    <cellStyle name="การคำนวณ 2 2 2 2 2 7" xfId="7696" xr:uid="{03B70B57-2AD0-4CD4-B9D9-5E5989BE4A24}"/>
    <cellStyle name="การคำนวณ 2 2 2 2 2 7 2" xfId="17942" xr:uid="{2B76181B-A722-414A-8F41-6D6BFFA703D1}"/>
    <cellStyle name="การคำนวณ 2 2 2 2 2 7 2 2" xfId="26225" xr:uid="{ABC92373-013A-4DFB-A7B5-39229DC0C809}"/>
    <cellStyle name="การคำนวณ 2 2 2 2 2 7 2 3" xfId="31375" xr:uid="{0526A9AE-4608-413E-872B-1621769432A5}"/>
    <cellStyle name="การคำนวณ 2 2 2 2 2 7 2 4" xfId="35944" xr:uid="{0B998253-C776-49D0-8A51-7B868040ED91}"/>
    <cellStyle name="การคำนวณ 2 2 2 2 2 7 3" xfId="14321" xr:uid="{8C619126-23B2-4943-94B1-A09F4D8EA792}"/>
    <cellStyle name="การคำนวณ 2 2 2 2 2 7 4" xfId="22848" xr:uid="{826769E9-BCCE-4C61-9BA6-4EFD0A7F8BFD}"/>
    <cellStyle name="การคำนวณ 2 2 2 2 2 7 5" xfId="28258" xr:uid="{26AB16BE-7A36-4746-80AD-7586AC0993CE}"/>
    <cellStyle name="การคำนวณ 2 2 2 2 2 7 6" xfId="33039" xr:uid="{DE3FE527-5FC8-4754-98B1-260BC9DF0B55}"/>
    <cellStyle name="การคำนวณ 2 2 2 2 2 8" xfId="7759" xr:uid="{3158539A-057B-4E9C-8AF9-0BFB6B3D31CB}"/>
    <cellStyle name="การคำนวณ 2 2 2 2 2 8 2" xfId="18418" xr:uid="{9EA5BE32-7818-4536-BEF2-ADBA0C171EFB}"/>
    <cellStyle name="การคำนวณ 2 2 2 2 2 8 2 2" xfId="26701" xr:uid="{F1719CB7-2C69-414C-855F-4D808207B38F}"/>
    <cellStyle name="การคำนวณ 2 2 2 2 2 8 2 3" xfId="31851" xr:uid="{6F56DC05-EA6E-4369-958F-22D43F44149D}"/>
    <cellStyle name="การคำนวณ 2 2 2 2 2 8 2 4" xfId="36420" xr:uid="{9F761A45-2C36-48B4-BF1A-7DD9840E84D7}"/>
    <cellStyle name="การคำนวณ 2 2 2 2 2 8 3" xfId="15156" xr:uid="{D59E0B04-D17E-45D1-99E1-1730D0012DC6}"/>
    <cellStyle name="การคำนวณ 2 2 2 2 2 8 4" xfId="23556" xr:uid="{381C8861-5737-448F-9FC6-65158A2209C7}"/>
    <cellStyle name="การคำนวณ 2 2 2 2 2 8 5" xfId="28839" xr:uid="{CA75D32A-78E8-4A54-8644-6ABDA85EC724}"/>
    <cellStyle name="การคำนวณ 2 2 2 2 2 8 6" xfId="33515" xr:uid="{11DEEA22-E912-48BB-95B3-7EB5B8792B85}"/>
    <cellStyle name="การคำนวณ 2 2 2 2 2 9" xfId="8130" xr:uid="{D2FC6250-216B-498A-90E2-6392C8C43ECC}"/>
    <cellStyle name="การคำนวณ 2 2 2 2 2 9 2" xfId="17933" xr:uid="{FE5BA937-320D-4DE9-84DD-DABF401B6537}"/>
    <cellStyle name="การคำนวณ 2 2 2 2 2 9 2 2" xfId="26216" xr:uid="{6F6299E5-BE7F-435A-BE60-8A1D0B91F76B}"/>
    <cellStyle name="การคำนวณ 2 2 2 2 2 9 2 3" xfId="31366" xr:uid="{A590E434-E860-477B-8FA7-7A9C67B3FF74}"/>
    <cellStyle name="การคำนวณ 2 2 2 2 2 9 2 4" xfId="35935" xr:uid="{7F9EF1B3-8BBA-4853-B29E-37A9ABFB6495}"/>
    <cellStyle name="การคำนวณ 2 2 2 2 2 9 3" xfId="22839" xr:uid="{74AE2500-388D-482E-A3D8-6053D7BE220E}"/>
    <cellStyle name="การคำนวณ 2 2 2 2 2 9 4" xfId="28249" xr:uid="{BFD1F746-B205-4077-BD33-988A408F227B}"/>
    <cellStyle name="การคำนวณ 2 2 2 2 2 9 5" xfId="33030" xr:uid="{A5ECCAE8-8646-4437-B986-A3034551EB94}"/>
    <cellStyle name="การคำนวณ 2 2 2 2 3" xfId="2086" xr:uid="{B85EF9BA-8368-420C-A2A9-97F2106BCB56}"/>
    <cellStyle name="การคำนวณ 2 2 2 2 3 2" xfId="4996" xr:uid="{0B11DE9C-76E1-43DC-88C2-F6F77BFDC42D}"/>
    <cellStyle name="การคำนวณ 2 2 2 2 3 2 2" xfId="16034" xr:uid="{C1AE7843-0C24-450B-AC3A-2A4672F7110B}"/>
    <cellStyle name="การคำนวณ 2 2 2 2 3 2 3" xfId="24317" xr:uid="{58E4F550-28C7-4AE9-BCA1-645ECD9106B0}"/>
    <cellStyle name="การคำนวณ 2 2 2 2 3 2 4" xfId="29467" xr:uid="{BA798B47-DA49-49AA-B6C4-4BE595F34A2E}"/>
    <cellStyle name="การคำนวณ 2 2 2 2 3 2 5" xfId="34036" xr:uid="{76AA2701-24BD-4D51-9E95-EE6E2B824C61}"/>
    <cellStyle name="การคำนวณ 2 2 2 2 3 3" xfId="10477" xr:uid="{3ABE25C4-447B-4D7F-BB71-7BDBE4D9DCA9}"/>
    <cellStyle name="การคำนวณ 2 2 2 2 3 4" xfId="19749" xr:uid="{C454F8AB-C68C-4C2B-BB09-DFCE1A44C159}"/>
    <cellStyle name="การคำนวณ 2 2 2 2 3 5" xfId="19941" xr:uid="{BE5C183F-BA4E-48E2-9B1C-C51F19E5EB6F}"/>
    <cellStyle name="การคำนวณ 2 2 2 2 3 6" xfId="20741" xr:uid="{30EF9531-C7C9-4FE4-82CD-FDD84A63A6C7}"/>
    <cellStyle name="การคำนวณ 2 2 2 2 4" xfId="2520" xr:uid="{9A676EA3-A595-49D0-AE6B-81613669B439}"/>
    <cellStyle name="การคำนวณ 2 2 2 2 4 2" xfId="5425" xr:uid="{C64DB811-8126-4B07-94CD-B0CC6B5163A3}"/>
    <cellStyle name="การคำนวณ 2 2 2 2 4 2 2" xfId="16490" xr:uid="{64B45742-C70A-4C01-92D6-E3E49CDA0194}"/>
    <cellStyle name="การคำนวณ 2 2 2 2 4 2 3" xfId="24773" xr:uid="{B1EC82F1-FDA8-4847-A3F1-6E03F4C3FCF0}"/>
    <cellStyle name="การคำนวณ 2 2 2 2 4 2 4" xfId="29923" xr:uid="{3B0F7B16-FF78-468C-9721-E148B1D22247}"/>
    <cellStyle name="การคำนวณ 2 2 2 2 4 2 5" xfId="34492" xr:uid="{B17ED188-FF5A-49F7-9D53-59BB438FA600}"/>
    <cellStyle name="การคำนวณ 2 2 2 2 4 3" xfId="11010" xr:uid="{89EC3F0C-B5EC-42AE-B772-1CF4E89D6CE1}"/>
    <cellStyle name="การคำนวณ 2 2 2 2 4 4" xfId="20255" xr:uid="{5831252A-8F85-49F9-8005-AB2AB508EEE5}"/>
    <cellStyle name="การคำนวณ 2 2 2 2 4 5" xfId="19565" xr:uid="{B71D58B3-0BC3-40F9-BB77-26E70F79D785}"/>
    <cellStyle name="การคำนวณ 2 2 2 2 4 6" xfId="23311" xr:uid="{39E8519E-0725-43D8-8D60-10C1D2E77B26}"/>
    <cellStyle name="การคำนวณ 2 2 2 2 5" xfId="3273" xr:uid="{F3D7100E-33F2-491F-9E8F-442273D6181D}"/>
    <cellStyle name="การคำนวณ 2 2 2 2 5 2" xfId="6171" xr:uid="{60B165D8-2E4E-453B-9704-092089881B51}"/>
    <cellStyle name="การคำนวณ 2 2 2 2 5 2 2" xfId="16726" xr:uid="{E9B63EE2-FACF-4E5A-A6BD-3A490D45C5CE}"/>
    <cellStyle name="การคำนวณ 2 2 2 2 5 2 3" xfId="25009" xr:uid="{DEE3EFD8-ABB1-4D43-88BE-E48745906751}"/>
    <cellStyle name="การคำนวณ 2 2 2 2 5 2 4" xfId="30159" xr:uid="{ED873F8C-2B4A-41BE-B6E8-A6FB27E0A852}"/>
    <cellStyle name="การคำนวณ 2 2 2 2 5 2 5" xfId="34728" xr:uid="{E676F9C1-6E28-4BC6-94C3-C335408D23E1}"/>
    <cellStyle name="การคำนวณ 2 2 2 2 5 3" xfId="11249" xr:uid="{D89E948A-C5CE-4E76-9C9C-34DA57F99DC4}"/>
    <cellStyle name="การคำนวณ 2 2 2 2 5 4" xfId="20495" xr:uid="{43389A96-5EAC-4919-AD1C-03940458DC01}"/>
    <cellStyle name="การคำนวณ 2 2 2 2 5 5" xfId="13849" xr:uid="{5B39D9E9-942B-4B10-8FFE-3EFA77202C48}"/>
    <cellStyle name="การคำนวณ 2 2 2 2 5 6" xfId="20672" xr:uid="{93E9368C-2CBA-4787-953A-A457F1CEE1DB}"/>
    <cellStyle name="การคำนวณ 2 2 2 2 6" xfId="3558" xr:uid="{9DA1476B-0932-486D-B614-4EF251217EF9}"/>
    <cellStyle name="การคำนวณ 2 2 2 2 6 2" xfId="6455" xr:uid="{E708ECF7-ADA8-4CA3-8551-8AEA53F9E05B}"/>
    <cellStyle name="การคำนวณ 2 2 2 2 6 2 2" xfId="17017" xr:uid="{E2BFD995-6DE8-4CB5-A85B-23C13570E62D}"/>
    <cellStyle name="การคำนวณ 2 2 2 2 6 2 3" xfId="25300" xr:uid="{C5171CCF-00DB-4FDB-861C-229530A4656C}"/>
    <cellStyle name="การคำนวณ 2 2 2 2 6 2 4" xfId="30450" xr:uid="{267E381B-772D-4A3D-B14D-91079A889B8A}"/>
    <cellStyle name="การคำนวณ 2 2 2 2 6 2 5" xfId="35019" xr:uid="{B4FCFBD3-2537-4F1F-9335-13DEAB57D18C}"/>
    <cellStyle name="การคำนวณ 2 2 2 2 6 3" xfId="12291" xr:uid="{720590A4-EAD7-48A6-9A8E-0575D2EC4ECB}"/>
    <cellStyle name="การคำนวณ 2 2 2 2 6 4" xfId="21226" xr:uid="{1656D890-41B2-4400-9A0C-C3584C3F97A2}"/>
    <cellStyle name="การคำนวณ 2 2 2 2 6 5" xfId="27013" xr:uid="{13CC5E27-1B8E-4C04-B866-CF3C724849A9}"/>
    <cellStyle name="การคำนวณ 2 2 2 2 6 6" xfId="32114" xr:uid="{DBA44D70-FCD3-4F65-839C-82229CD58FB8}"/>
    <cellStyle name="การคำนวณ 2 2 2 2 7" xfId="4324" xr:uid="{A02437ED-F11D-4618-B4AE-F65D0AB0BF1F}"/>
    <cellStyle name="การคำนวณ 2 2 2 2 7 2" xfId="17804" xr:uid="{BA486F5D-CD3A-48FE-9A28-568E60FCAD8F}"/>
    <cellStyle name="การคำนวณ 2 2 2 2 7 2 2" xfId="26087" xr:uid="{5D439C14-805D-49C9-AA32-C5A6D0D44A38}"/>
    <cellStyle name="การคำนวณ 2 2 2 2 7 2 3" xfId="31237" xr:uid="{6ABD2B35-B744-4D12-9F99-1785B3AE30B4}"/>
    <cellStyle name="การคำนวณ 2 2 2 2 7 2 4" xfId="35806" xr:uid="{D6A02B5C-D9F3-4C87-B772-0F28717F7139}"/>
    <cellStyle name="การคำนวณ 2 2 2 2 7 3" xfId="14184" xr:uid="{3D9E6C44-97DA-4DBB-90C8-BE08921FD137}"/>
    <cellStyle name="การคำนวณ 2 2 2 2 7 4" xfId="22709" xr:uid="{B02D436C-7721-4A6E-A6E9-073AFD227822}"/>
    <cellStyle name="การคำนวณ 2 2 2 2 7 5" xfId="28120" xr:uid="{40CD4D67-CC27-4B6E-8936-5CBB55DE9D07}"/>
    <cellStyle name="การคำนวณ 2 2 2 2 7 6" xfId="32901" xr:uid="{AAF6C125-7896-4A0A-82FD-6DD38E4C5058}"/>
    <cellStyle name="การคำนวณ 2 2 2 2 8" xfId="7578" xr:uid="{14F70763-D8C7-4BFA-B41E-2921F4E08D31}"/>
    <cellStyle name="การคำนวณ 2 2 2 2 8 2" xfId="17754" xr:uid="{85106B6E-7AC2-4766-B7BF-E4A8E46FC5E7}"/>
    <cellStyle name="การคำนวณ 2 2 2 2 8 2 2" xfId="26037" xr:uid="{E2755E8C-0304-4461-8326-AF355369BC38}"/>
    <cellStyle name="การคำนวณ 2 2 2 2 8 2 3" xfId="31187" xr:uid="{CECBDAD5-6DBF-4E01-92C6-94A1E0131484}"/>
    <cellStyle name="การคำนวณ 2 2 2 2 8 2 4" xfId="35756" xr:uid="{0C07C2E2-83AD-4468-9E5F-8D7F516751D0}"/>
    <cellStyle name="การคำนวณ 2 2 2 2 8 3" xfId="14137" xr:uid="{5B579CF9-1934-456A-A06D-1BBEC809D90D}"/>
    <cellStyle name="การคำนวณ 2 2 2 2 8 4" xfId="22659" xr:uid="{DCBB6FED-DF1E-4329-A475-24C35A4F2111}"/>
    <cellStyle name="การคำนวณ 2 2 2 2 8 5" xfId="28070" xr:uid="{7283D953-3FF1-454D-AC1E-432B62913E6A}"/>
    <cellStyle name="การคำนวณ 2 2 2 2 8 6" xfId="32851" xr:uid="{45285D4D-8A8E-4BB0-A5EE-1D10B6881343}"/>
    <cellStyle name="การคำนวณ 2 2 2 2 9" xfId="6973" xr:uid="{61534651-3B33-4C3E-8351-87384A75E5B6}"/>
    <cellStyle name="การคำนวณ 2 2 2 2 9 2" xfId="18286" xr:uid="{1131ED5E-D00F-4693-AC06-19C09E844D94}"/>
    <cellStyle name="การคำนวณ 2 2 2 2 9 2 2" xfId="26569" xr:uid="{4ECD9491-0963-4F44-88A8-C18A13AC090D}"/>
    <cellStyle name="การคำนวณ 2 2 2 2 9 2 3" xfId="31719" xr:uid="{720C394A-19E9-4388-85BF-6E57D9F84065}"/>
    <cellStyle name="การคำนวณ 2 2 2 2 9 2 4" xfId="36288" xr:uid="{3AEE879D-1881-436A-AB41-E355801500DE}"/>
    <cellStyle name="การคำนวณ 2 2 2 2 9 3" xfId="15028" xr:uid="{AD05157C-2AD3-4C84-8E3F-D78D8BBFE911}"/>
    <cellStyle name="การคำนวณ 2 2 2 2 9 4" xfId="23424" xr:uid="{B78EB273-AECB-4CAB-A806-F13F38A065A8}"/>
    <cellStyle name="การคำนวณ 2 2 2 2 9 5" xfId="28707" xr:uid="{BC8645AB-ADEA-48CA-8612-711797898F53}"/>
    <cellStyle name="การคำนวณ 2 2 2 2 9 6" xfId="33383" xr:uid="{49027664-880A-479F-8341-BEDE9553C91E}"/>
    <cellStyle name="การคำนวณ 2 2 2 3" xfId="981" xr:uid="{307FF789-819F-4BC8-89A3-F736ABBCA2CF}"/>
    <cellStyle name="การคำนวณ 2 2 2 3 10" xfId="9682" xr:uid="{29B9D8E6-76DB-4F44-B8B9-FC332346232F}"/>
    <cellStyle name="การคำนวณ 2 2 2 3 10 2" xfId="19098" xr:uid="{8351B6B7-92ED-423B-94D3-49AA5CDA611B}"/>
    <cellStyle name="การคำนวณ 2 2 2 3 10 3" xfId="19475" xr:uid="{9875A853-0C42-4DA3-B307-AE94FFEB5ED6}"/>
    <cellStyle name="การคำนวณ 2 2 2 3 11" xfId="8448" xr:uid="{FE1E05E9-2EBA-485C-9DAD-30EBE6A95E1E}"/>
    <cellStyle name="การคำนวณ 2 2 2 3 12" xfId="23857" xr:uid="{D7F5B1D7-E49D-4580-BE86-DA8CADA66085}"/>
    <cellStyle name="การคำนวณ 2 2 2 3 2" xfId="2149" xr:uid="{2B7DE902-7EE6-40DA-9E8F-A3CA33A85546}"/>
    <cellStyle name="การคำนวณ 2 2 2 3 2 2" xfId="5059" xr:uid="{DC1DEA0A-6CAC-4232-B36C-AF5FF5645C27}"/>
    <cellStyle name="การคำนวณ 2 2 2 3 2 2 2" xfId="16102" xr:uid="{78338F68-C441-46B3-BC5A-7F5D1C9F11A6}"/>
    <cellStyle name="การคำนวณ 2 2 2 3 2 2 3" xfId="24385" xr:uid="{1825B7A2-5F8D-4DAF-B874-73C604DF5BBF}"/>
    <cellStyle name="การคำนวณ 2 2 2 3 2 2 4" xfId="29535" xr:uid="{3A85A074-CE51-4A9B-9034-8B9E1D3B67B4}"/>
    <cellStyle name="การคำนวณ 2 2 2 3 2 2 5" xfId="34104" xr:uid="{FD067E6F-0B3F-46CA-9C16-8D96F338BD5C}"/>
    <cellStyle name="การคำนวณ 2 2 2 3 2 3" xfId="10545" xr:uid="{72F43F8D-B247-4B8D-B2FD-9C1569A98500}"/>
    <cellStyle name="การคำนวณ 2 2 2 3 2 4" xfId="19817" xr:uid="{464C8735-E569-4F16-8212-601573A2C307}"/>
    <cellStyle name="การคำนวณ 2 2 2 3 2 5" xfId="23928" xr:uid="{E02D25B7-82DE-48ED-A01B-E1303F5309E6}"/>
    <cellStyle name="การคำนวณ 2 2 2 3 2 6" xfId="19258" xr:uid="{4B09FF90-BED1-4870-ACDC-7ACCD8CAA32F}"/>
    <cellStyle name="การคำนวณ 2 2 2 3 3" xfId="2357" xr:uid="{6796F1CC-D12B-47CE-9039-ECD33F3D1E3B}"/>
    <cellStyle name="การคำนวณ 2 2 2 3 3 2" xfId="5262" xr:uid="{BD938436-B636-4A59-818B-BFF383218886}"/>
    <cellStyle name="การคำนวณ 2 2 2 3 3 2 2" xfId="16558" xr:uid="{C04F9EB9-2BA9-4266-B42E-D3D91118A292}"/>
    <cellStyle name="การคำนวณ 2 2 2 3 3 2 3" xfId="24841" xr:uid="{6542335A-AF83-4D46-995F-AE245BFE105E}"/>
    <cellStyle name="การคำนวณ 2 2 2 3 3 2 4" xfId="29991" xr:uid="{D8C29FAB-E9B0-4C36-A2FC-074461020AF1}"/>
    <cellStyle name="การคำนวณ 2 2 2 3 3 2 5" xfId="34560" xr:uid="{BEEE83E8-8EAB-4B18-8990-D6BD81C1FF4F}"/>
    <cellStyle name="การคำนวณ 2 2 2 3 3 3" xfId="11078" xr:uid="{E7E01610-FBE4-4670-8F5D-F58B09AE78B1}"/>
    <cellStyle name="การคำนวณ 2 2 2 3 3 4" xfId="20323" xr:uid="{4BDCDCB3-7FE3-4D99-9B0F-90A35C83F249}"/>
    <cellStyle name="การคำนวณ 2 2 2 3 3 5" xfId="8852" xr:uid="{AE47929B-88B3-4472-AC02-78FA10C547F1}"/>
    <cellStyle name="การคำนวณ 2 2 2 3 3 6" xfId="27984" xr:uid="{C07A27A6-D806-4A91-B87B-01CE58F7D401}"/>
    <cellStyle name="การคำนวณ 2 2 2 3 4" xfId="3341" xr:uid="{98BD9C8D-55FE-4397-A3C5-F59BCBAF3A6D}"/>
    <cellStyle name="การคำนวณ 2 2 2 3 4 2" xfId="6239" xr:uid="{A7674D22-DE37-4B96-9E10-0A08B1E60ECB}"/>
    <cellStyle name="การคำนวณ 2 2 2 3 4 2 2" xfId="16276" xr:uid="{E7BA9FB4-D043-4C7A-ACBC-0DFEAFBFE4AA}"/>
    <cellStyle name="การคำนวณ 2 2 2 3 4 2 3" xfId="24559" xr:uid="{329A7E10-56EA-4B7B-A56E-9D709E44C3AB}"/>
    <cellStyle name="การคำนวณ 2 2 2 3 4 2 4" xfId="29709" xr:uid="{2184F881-6E9B-4A3F-A4F2-2860B7A92BF8}"/>
    <cellStyle name="การคำนวณ 2 2 2 3 4 2 5" xfId="34278" xr:uid="{84747F97-0995-43F1-B2BB-BA21662B3977}"/>
    <cellStyle name="การคำนวณ 2 2 2 3 4 3" xfId="10795" xr:uid="{93178E7A-ABA9-4A88-A092-795B078BC92B}"/>
    <cellStyle name="การคำนวณ 2 2 2 3 4 4" xfId="20040" xr:uid="{ECD9ACD1-0BF1-42BB-A517-FE3F7AD15B00}"/>
    <cellStyle name="การคำนวณ 2 2 2 3 4 5" xfId="20878" xr:uid="{D510FCFD-184B-4707-9C2F-73843F7DAD37}"/>
    <cellStyle name="การคำนวณ 2 2 2 3 4 6" xfId="15233" xr:uid="{274F9D47-E860-4FA4-B392-3D8094EA6AEA}"/>
    <cellStyle name="การคำนวณ 2 2 2 3 5" xfId="3626" xr:uid="{87D775E3-B77C-44F4-BE4A-16BC94E97579}"/>
    <cellStyle name="การคำนวณ 2 2 2 3 5 2" xfId="6523" xr:uid="{1CA49070-1EC0-4C89-BEA9-0F1B4C7354C9}"/>
    <cellStyle name="การคำนวณ 2 2 2 3 5 2 2" xfId="17085" xr:uid="{22B06438-1D12-4BE6-9FEB-37EF4E3AF525}"/>
    <cellStyle name="การคำนวณ 2 2 2 3 5 2 3" xfId="25368" xr:uid="{F5116623-D1C1-4AF3-88CB-E355891124EF}"/>
    <cellStyle name="การคำนวณ 2 2 2 3 5 2 4" xfId="30518" xr:uid="{987CE180-3361-463B-A6F8-1857267579ED}"/>
    <cellStyle name="การคำนวณ 2 2 2 3 5 2 5" xfId="35087" xr:uid="{94334EAA-9E05-4D7F-8981-66CA4B5E942A}"/>
    <cellStyle name="การคำนวณ 2 2 2 3 5 3" xfId="12359" xr:uid="{FB0B19D7-38BE-4CDA-AADD-A163362B974A}"/>
    <cellStyle name="การคำนวณ 2 2 2 3 5 4" xfId="21294" xr:uid="{EAFF6B19-C5AF-4936-BFD1-0075491E0471}"/>
    <cellStyle name="การคำนวณ 2 2 2 3 5 5" xfId="27081" xr:uid="{DDC2962D-B4CA-4822-97C4-38E9506DE393}"/>
    <cellStyle name="การคำนวณ 2 2 2 3 5 6" xfId="32182" xr:uid="{0B63C2EB-139F-40FF-8D5C-1E852AAEBC83}"/>
    <cellStyle name="การคำนวณ 2 2 2 3 6" xfId="4392" xr:uid="{FDF56D12-1E9C-4084-BCD1-49584ABB09D8}"/>
    <cellStyle name="การคำนวณ 2 2 2 3 6 2" xfId="17322" xr:uid="{B8D5BBBE-EEDE-4831-B86E-9D2617ABE113}"/>
    <cellStyle name="การคำนวณ 2 2 2 3 6 2 2" xfId="25605" xr:uid="{8B3D8AA7-C47A-4995-A4FA-5D9F85BFDD34}"/>
    <cellStyle name="การคำนวณ 2 2 2 3 6 2 3" xfId="30755" xr:uid="{F4E14BA9-A576-4689-A1D2-8FAB7ED74BBE}"/>
    <cellStyle name="การคำนวณ 2 2 2 3 6 2 4" xfId="35324" xr:uid="{0FA87B4F-13B2-4130-9701-5AD47156EB9A}"/>
    <cellStyle name="การคำนวณ 2 2 2 3 6 3" xfId="13433" xr:uid="{37EF3493-D340-4282-959C-CDCB18F6C23D}"/>
    <cellStyle name="การคำนวณ 2 2 2 3 6 4" xfId="22053" xr:uid="{AF2D0F3B-0072-475E-B821-333D04EE22A2}"/>
    <cellStyle name="การคำนวณ 2 2 2 3 6 5" xfId="27559" xr:uid="{7DA59F62-7526-4D9E-B46B-458AC4B89E7C}"/>
    <cellStyle name="การคำนวณ 2 2 2 3 6 6" xfId="32419" xr:uid="{6F0A9C9B-6C5D-4C98-B610-5C87D4D89A86}"/>
    <cellStyle name="การคำนวณ 2 2 2 3 7" xfId="7640" xr:uid="{FF2462CA-6591-4716-9405-3C8D1556C5D8}"/>
    <cellStyle name="การคำนวณ 2 2 2 3 7 2" xfId="17443" xr:uid="{86F01FAC-5E68-4E7F-A61F-C286C9343FB6}"/>
    <cellStyle name="การคำนวณ 2 2 2 3 7 2 2" xfId="25726" xr:uid="{E770CD6A-C085-465A-866B-B40026BD79C6}"/>
    <cellStyle name="การคำนวณ 2 2 2 3 7 2 3" xfId="30876" xr:uid="{26A0CCA2-085A-42BC-B649-E1B195341B70}"/>
    <cellStyle name="การคำนวณ 2 2 2 3 7 2 4" xfId="35445" xr:uid="{1228F29A-F2A9-4893-800F-404C2A5D0152}"/>
    <cellStyle name="การคำนวณ 2 2 2 3 7 3" xfId="13727" xr:uid="{40DB5BF8-547B-4500-8BD9-6E60F8F72B61}"/>
    <cellStyle name="การคำนวณ 2 2 2 3 7 4" xfId="22278" xr:uid="{EEED508A-E61E-4DA9-8C6E-BEB56A523081}"/>
    <cellStyle name="การคำนวณ 2 2 2 3 7 5" xfId="27727" xr:uid="{2B0226D9-D2EE-4135-817F-AE8B79056868}"/>
    <cellStyle name="การคำนวณ 2 2 2 3 7 6" xfId="32540" xr:uid="{C984390C-2095-4345-A1FB-C2906AB0065F}"/>
    <cellStyle name="การคำนวณ 2 2 2 3 8" xfId="7570" xr:uid="{77B2DAA3-8926-4F21-B8A7-31977FDDD1D1}"/>
    <cellStyle name="การคำนวณ 2 2 2 3 8 2" xfId="18354" xr:uid="{4EDF53A9-93DF-4E98-8548-8D2467C819D1}"/>
    <cellStyle name="การคำนวณ 2 2 2 3 8 2 2" xfId="26637" xr:uid="{515DF66F-1363-481F-91ED-4A544269DCC9}"/>
    <cellStyle name="การคำนวณ 2 2 2 3 8 2 3" xfId="31787" xr:uid="{3BFFF1EF-AB9E-4168-BFEC-1CC1218E7B56}"/>
    <cellStyle name="การคำนวณ 2 2 2 3 8 2 4" xfId="36356" xr:uid="{567EBEA6-6A28-447F-BB34-9FCDDDE66717}"/>
    <cellStyle name="การคำนวณ 2 2 2 3 8 3" xfId="15094" xr:uid="{72E891BD-0469-4725-BC65-38EBB3BDBAE1}"/>
    <cellStyle name="การคำนวณ 2 2 2 3 8 4" xfId="23492" xr:uid="{E4B802B8-C29E-4A29-BB0F-3C328FB2479E}"/>
    <cellStyle name="การคำนวณ 2 2 2 3 8 5" xfId="28775" xr:uid="{148CC26A-35FB-42A6-BED3-4AA997080193}"/>
    <cellStyle name="การคำนวณ 2 2 2 3 8 6" xfId="33451" xr:uid="{992EDBF7-975F-4464-9D05-B0530830320C}"/>
    <cellStyle name="การคำนวณ 2 2 2 3 9" xfId="8066" xr:uid="{E8AF4B62-8079-4E61-A88B-E8939A436421}"/>
    <cellStyle name="การคำนวณ 2 2 2 3 9 2" xfId="18474" xr:uid="{76F27A5A-FF5A-42C7-8098-3B0AE1A8942B}"/>
    <cellStyle name="การคำนวณ 2 2 2 3 9 2 2" xfId="26757" xr:uid="{E7F28A22-0567-42EB-8CA4-D20C8BA48933}"/>
    <cellStyle name="การคำนวณ 2 2 2 3 9 2 3" xfId="31907" xr:uid="{3EC21124-1EC3-4873-BC30-FC383D495D58}"/>
    <cellStyle name="การคำนวณ 2 2 2 3 9 2 4" xfId="36476" xr:uid="{86BD4150-19E1-4DD6-8BFE-0440CA35D4C2}"/>
    <cellStyle name="การคำนวณ 2 2 2 3 9 3" xfId="23612" xr:uid="{F735CD61-FCE3-49BE-998C-7176669A3512}"/>
    <cellStyle name="การคำนวณ 2 2 2 3 9 4" xfId="28895" xr:uid="{38850A8A-2947-4B95-B564-B50136F2D5B7}"/>
    <cellStyle name="การคำนวณ 2 2 2 3 9 5" xfId="33571" xr:uid="{73CAA393-5D2E-4A64-9FAF-25302494D1A5}"/>
    <cellStyle name="การคำนวณ 2 2 2 4" xfId="2021" xr:uid="{BACD64FD-0880-4F9A-9626-0A37C259E426}"/>
    <cellStyle name="การคำนวณ 2 2 2 4 2" xfId="4931" xr:uid="{A9932525-6B1C-40B1-B758-0CBFC25788E7}"/>
    <cellStyle name="การคำนวณ 2 2 2 4 2 2" xfId="15964" xr:uid="{DE4A234F-630B-4E4C-A155-58809B06B7C1}"/>
    <cellStyle name="การคำนวณ 2 2 2 4 2 3" xfId="24247" xr:uid="{429EDD17-1A15-48F8-8201-4ACD4120236C}"/>
    <cellStyle name="การคำนวณ 2 2 2 4 2 4" xfId="29397" xr:uid="{440C5AEE-E859-4C37-AB36-67C5CDB19BBF}"/>
    <cellStyle name="การคำนวณ 2 2 2 4 2 5" xfId="33966" xr:uid="{3FCB526C-76F5-4BA5-9EA5-CE8CCB63B745}"/>
    <cellStyle name="การคำนวณ 2 2 2 4 3" xfId="10407" xr:uid="{A4914C02-EFB2-4640-8546-6E6BC9990923}"/>
    <cellStyle name="การคำนวณ 2 2 2 4 4" xfId="19679" xr:uid="{45B8E01C-711B-4EA3-A0F9-60C26560F83C}"/>
    <cellStyle name="การคำนวณ 2 2 2 4 5" xfId="18637" xr:uid="{E6BA5D4C-1B54-45DF-A5DB-285D302F7805}"/>
    <cellStyle name="การคำนวณ 2 2 2 4 6" xfId="23930" xr:uid="{1A3A200E-DF18-4E69-AD74-4D35CC09F00E}"/>
    <cellStyle name="การคำนวณ 2 2 2 5" xfId="2876" xr:uid="{F16C00C6-F853-4726-B6F2-8056BA835B6A}"/>
    <cellStyle name="การคำนวณ 2 2 2 5 2" xfId="5779" xr:uid="{D640B7EF-7BD2-416E-93A7-AA40C82F7403}"/>
    <cellStyle name="การคำนวณ 2 2 2 5 2 2" xfId="16418" xr:uid="{632DBCEF-3465-4C14-AD2F-AD7BA6546DC7}"/>
    <cellStyle name="การคำนวณ 2 2 2 5 2 3" xfId="24701" xr:uid="{FC6873C7-E7E8-4D2D-B910-25958ABF015C}"/>
    <cellStyle name="การคำนวณ 2 2 2 5 2 4" xfId="29851" xr:uid="{90B2B671-D92B-4117-9C41-E6E125285A0A}"/>
    <cellStyle name="การคำนวณ 2 2 2 5 2 5" xfId="34420" xr:uid="{F220EE2E-45DA-4C67-A76D-844D2F58CCF7}"/>
    <cellStyle name="การคำนวณ 2 2 2 5 3" xfId="10938" xr:uid="{E716509D-A2CF-4606-9FFF-FB50142AF15A}"/>
    <cellStyle name="การคำนวณ 2 2 2 5 4" xfId="20183" xr:uid="{9B1C4E52-8F38-4436-BFE4-12AF4CF17BD8}"/>
    <cellStyle name="การคำนวณ 2 2 2 5 5" xfId="23177" xr:uid="{77C17A3F-64F7-44D1-AA61-9750D32AFFC7}"/>
    <cellStyle name="การคำนวณ 2 2 2 5 6" xfId="27350" xr:uid="{70B66164-F420-4330-87DC-DEF043CC5AC6}"/>
    <cellStyle name="การคำนวณ 2 2 2 6" xfId="3204" xr:uid="{7B1F4F17-464E-411E-B624-F84CCC2B05A1}"/>
    <cellStyle name="การคำนวณ 2 2 2 6 2" xfId="6102" xr:uid="{5830BB9C-12BC-45E8-A20F-337D6CD5693E}"/>
    <cellStyle name="การคำนวณ 2 2 2 6 2 2" xfId="16193" xr:uid="{EF319BAC-8C41-4123-B86F-FD90F484828D}"/>
    <cellStyle name="การคำนวณ 2 2 2 6 2 3" xfId="24476" xr:uid="{AC430BF6-9D56-4C61-8AD8-A6143E2F5E0F}"/>
    <cellStyle name="การคำนวณ 2 2 2 6 2 4" xfId="29626" xr:uid="{985F7EB2-3DFC-4985-B37B-DFC0DEC98DED}"/>
    <cellStyle name="การคำนวณ 2 2 2 6 2 5" xfId="34195" xr:uid="{25EF7641-CA66-4A2C-B457-0F6116804D88}"/>
    <cellStyle name="การคำนวณ 2 2 2 6 3" xfId="10712" xr:uid="{86956E90-6DD0-4A2D-B994-148392B09944}"/>
    <cellStyle name="การคำนวณ 2 2 2 6 4" xfId="19957" xr:uid="{FB80E60C-4067-407E-8D0D-0D9DF7095E41}"/>
    <cellStyle name="การคำนวณ 2 2 2 6 5" xfId="20842" xr:uid="{6DE79278-5ADF-4112-BE03-FFE433432D57}"/>
    <cellStyle name="การคำนวณ 2 2 2 6 6" xfId="23945" xr:uid="{29FF7473-E775-44F8-B86F-4BB3B5F44AB5}"/>
    <cellStyle name="การคำนวณ 2 2 2 7" xfId="3489" xr:uid="{5BBE08B2-5F62-4266-AE9C-EFF0CC928FC6}"/>
    <cellStyle name="การคำนวณ 2 2 2 7 2" xfId="6386" xr:uid="{DACEEAEF-2E01-4701-97A1-4A647D296C02}"/>
    <cellStyle name="การคำนวณ 2 2 2 7 2 2" xfId="16948" xr:uid="{DA2BA4AD-9D4A-455D-A4BB-E4E84CDAC894}"/>
    <cellStyle name="การคำนวณ 2 2 2 7 2 3" xfId="25231" xr:uid="{9F2288C9-1921-4DF2-A30C-1C3C1EE7EE79}"/>
    <cellStyle name="การคำนวณ 2 2 2 7 2 4" xfId="30381" xr:uid="{5BBEFBF2-9B5A-4945-8210-1FF143077485}"/>
    <cellStyle name="การคำนวณ 2 2 2 7 2 5" xfId="34950" xr:uid="{9D9DF227-0CFE-451A-94D9-384845453967}"/>
    <cellStyle name="การคำนวณ 2 2 2 7 3" xfId="12222" xr:uid="{5FA8444E-CA9A-4A8E-9EC5-31E6549D48E5}"/>
    <cellStyle name="การคำนวณ 2 2 2 7 4" xfId="21157" xr:uid="{9D17F637-014C-4828-AF03-01F6E9AA29A6}"/>
    <cellStyle name="การคำนวณ 2 2 2 7 5" xfId="26944" xr:uid="{5B511C81-99DA-4925-803E-D57340233F95}"/>
    <cellStyle name="การคำนวณ 2 2 2 7 6" xfId="27314" xr:uid="{7196F48F-3A90-40D7-814C-0FC8F7E8173E}"/>
    <cellStyle name="การคำนวณ 2 2 2 8" xfId="4255" xr:uid="{816C1623-1D2B-4291-9BCA-B114C228A569}"/>
    <cellStyle name="การคำนวณ 2 2 2 8 2" xfId="17784" xr:uid="{0C9CB0FB-D0FC-4096-992B-1BAFA9BC7407}"/>
    <cellStyle name="การคำนวณ 2 2 2 8 2 2" xfId="26067" xr:uid="{5B1139D7-A046-4521-957A-66B46CC24C30}"/>
    <cellStyle name="การคำนวณ 2 2 2 8 2 3" xfId="31217" xr:uid="{525658D6-4102-4DD8-8005-A026A14FEF83}"/>
    <cellStyle name="การคำนวณ 2 2 2 8 2 4" xfId="35786" xr:uid="{9D70C362-7688-4F80-8C0B-F008385FCD7B}"/>
    <cellStyle name="การคำนวณ 2 2 2 8 3" xfId="14166" xr:uid="{6D03193E-92B0-417D-9A2C-DE361A373490}"/>
    <cellStyle name="การคำนวณ 2 2 2 8 4" xfId="22689" xr:uid="{EB224357-3B0B-4985-A516-CB759D6B47C9}"/>
    <cellStyle name="การคำนวณ 2 2 2 8 5" xfId="28100" xr:uid="{C792942D-4678-4016-92FE-2FA0E9195A2B}"/>
    <cellStyle name="การคำนวณ 2 2 2 8 6" xfId="32881" xr:uid="{751D7918-9DC7-4DC5-8E1C-7671E9269189}"/>
    <cellStyle name="การคำนวณ 2 2 2 9" xfId="7513" xr:uid="{9F84F3A2-E1C1-4F0A-9DC7-1BEE265C5829}"/>
    <cellStyle name="การคำนวณ 2 2 2 9 2" xfId="17607" xr:uid="{2B8F3E40-7691-4A40-A574-CA2E58E901AE}"/>
    <cellStyle name="การคำนวณ 2 2 2 9 2 2" xfId="25890" xr:uid="{6982C409-2E0E-44E4-A3E6-6E8790E6C789}"/>
    <cellStyle name="การคำนวณ 2 2 2 9 2 3" xfId="31040" xr:uid="{89AAC971-F5F0-4294-B071-849F72524F2C}"/>
    <cellStyle name="การคำนวณ 2 2 2 9 2 4" xfId="35609" xr:uid="{2570709C-F751-4CC0-9C87-3FFD421231B7}"/>
    <cellStyle name="การคำนวณ 2 2 2 9 3" xfId="13922" xr:uid="{690A3DAB-3CEC-4625-A83D-A8A247A7122C}"/>
    <cellStyle name="การคำนวณ 2 2 2 9 4" xfId="22467" xr:uid="{F3BDBD94-BBF3-42B6-BFAA-4F4E03730099}"/>
    <cellStyle name="การคำนวณ 2 2 2 9 5" xfId="27896" xr:uid="{EC2C747F-39B7-49BF-AC1D-AD0877AD8CBA}"/>
    <cellStyle name="การคำนวณ 2 2 2 9 6" xfId="32704" xr:uid="{1660D3B1-C289-49A9-8143-E8CC051C0C1D}"/>
    <cellStyle name="การคำนวณ 2 2 3" xfId="862" xr:uid="{EBBB4157-FDCC-4626-B021-31A35ACD6CE5}"/>
    <cellStyle name="การคำนวณ 2 2 3 10" xfId="7949" xr:uid="{D5D26792-BE5C-4F1A-83E2-2F691C793CCE}"/>
    <cellStyle name="การคำนวณ 2 2 3 10 2" xfId="18466" xr:uid="{CAD6236F-5E67-4676-8975-61DBF121703E}"/>
    <cellStyle name="การคำนวณ 2 2 3 10 2 2" xfId="26749" xr:uid="{FB25E6C2-4E55-4B10-B433-6376192CBA7C}"/>
    <cellStyle name="การคำนวณ 2 2 3 10 2 3" xfId="31899" xr:uid="{38F29EB4-F724-45BB-A100-F9A89352BAE0}"/>
    <cellStyle name="การคำนวณ 2 2 3 10 2 4" xfId="36468" xr:uid="{EB7E9DC7-7189-4C56-808B-180AF4DAEC75}"/>
    <cellStyle name="การคำนวณ 2 2 3 10 3" xfId="23604" xr:uid="{CAF55B34-BA04-49FE-8571-4DF3844678D1}"/>
    <cellStyle name="การคำนวณ 2 2 3 10 4" xfId="28887" xr:uid="{88234509-37CF-4ECB-9B42-58F0D49AFEF8}"/>
    <cellStyle name="การคำนวณ 2 2 3 10 5" xfId="33563" xr:uid="{BF5D3E24-E567-49C4-95AC-C87FDBCB9FD3}"/>
    <cellStyle name="การคำนวณ 2 2 3 11" xfId="9566" xr:uid="{D2E38EF3-227A-4F13-B1F0-CC0CE003D018}"/>
    <cellStyle name="การคำนวณ 2 2 3 11 2" xfId="18982" xr:uid="{9FFEC4B9-102D-437C-8D0F-9CD3A4400226}"/>
    <cellStyle name="การคำนวณ 2 2 3 11 3" xfId="22140" xr:uid="{6CD2DA1D-6C44-47A3-918A-B0A10B8B05B1}"/>
    <cellStyle name="การคำนวณ 2 2 3 12" xfId="14989" xr:uid="{1DDC6623-8598-46FF-88C2-10AA4E5DE0CB}"/>
    <cellStyle name="การคำนวณ 2 2 3 13" xfId="14477" xr:uid="{1EDDFF31-4753-4B3D-9484-A2A706CFA8AD}"/>
    <cellStyle name="การคำนวณ 2 2 3 2" xfId="1001" xr:uid="{971D2291-F309-4D84-99AF-A43123538A22}"/>
    <cellStyle name="การคำนวณ 2 2 3 2 10" xfId="9702" xr:uid="{9FA2CB8D-4606-4146-B5D5-F755F993E1A5}"/>
    <cellStyle name="การคำนวณ 2 2 3 2 10 2" xfId="19118" xr:uid="{F2A18948-16E3-4AFC-B6F0-F21E093A30B3}"/>
    <cellStyle name="การคำนวณ 2 2 3 2 10 3" xfId="19474" xr:uid="{17768CFD-5ECB-47BB-B8E1-DEC49037FD4C}"/>
    <cellStyle name="การคำนวณ 2 2 3 2 11" xfId="8476" xr:uid="{8CE84737-22F0-4951-B7C6-6F09EF2A9916}"/>
    <cellStyle name="การคำนวณ 2 2 3 2 12" xfId="23848" xr:uid="{C31567FA-5770-4D83-BE17-CFD676343987}"/>
    <cellStyle name="การคำนวณ 2 2 3 2 2" xfId="2168" xr:uid="{73A34C7F-94CF-4AB1-9126-1CEBF022CC2A}"/>
    <cellStyle name="การคำนวณ 2 2 3 2 2 2" xfId="5078" xr:uid="{93F4ABB2-5CF7-4EF4-BA40-370331C624D8}"/>
    <cellStyle name="การคำนวณ 2 2 3 2 2 2 2" xfId="16122" xr:uid="{FF31949B-F888-4E44-AC59-7AB10276D72D}"/>
    <cellStyle name="การคำนวณ 2 2 3 2 2 2 3" xfId="24405" xr:uid="{430C85A6-A0CD-48DE-915E-FEE000E2686C}"/>
    <cellStyle name="การคำนวณ 2 2 3 2 2 2 4" xfId="29555" xr:uid="{E5DF3ABA-BE0B-48A9-A3CA-69BF43C0574A}"/>
    <cellStyle name="การคำนวณ 2 2 3 2 2 2 5" xfId="34124" xr:uid="{8FCA6D1F-24B2-4E5F-A882-FF75F954933D}"/>
    <cellStyle name="การคำนวณ 2 2 3 2 2 3" xfId="10565" xr:uid="{54FB62D7-98AB-414E-B0B4-0B5FC5814F03}"/>
    <cellStyle name="การคำนวณ 2 2 3 2 2 4" xfId="19837" xr:uid="{D1A93413-0333-42B6-8C9A-24CA2D1A8241}"/>
    <cellStyle name="การคำนวณ 2 2 3 2 2 5" xfId="23925" xr:uid="{F809CA8E-9C1C-4519-B152-9CB84C9E68ED}"/>
    <cellStyle name="การคำนวณ 2 2 3 2 2 6" xfId="29057" xr:uid="{F92C203B-A758-474E-A744-632142C182CB}"/>
    <cellStyle name="การคำนวณ 2 2 3 2 3" xfId="2972" xr:uid="{1224A1A5-5217-4FA8-A15A-AD9AE96079D4}"/>
    <cellStyle name="การคำนวณ 2 2 3 2 3 2" xfId="5874" xr:uid="{71DD3888-7D8A-4C94-B186-98E6AF7C68B6}"/>
    <cellStyle name="การคำนวณ 2 2 3 2 3 2 2" xfId="16578" xr:uid="{17D535C5-7BED-42F2-B5A1-64F6A751B8C4}"/>
    <cellStyle name="การคำนวณ 2 2 3 2 3 2 3" xfId="24861" xr:uid="{E847F632-BA96-468C-8B21-B00B2462D5EC}"/>
    <cellStyle name="การคำนวณ 2 2 3 2 3 2 4" xfId="30011" xr:uid="{7293989F-C02E-4F58-93AB-06369901CE11}"/>
    <cellStyle name="การคำนวณ 2 2 3 2 3 2 5" xfId="34580" xr:uid="{AAB3D3CC-2C30-40F0-86B4-E00D506325E5}"/>
    <cellStyle name="การคำนวณ 2 2 3 2 3 3" xfId="11098" xr:uid="{A331DDF9-DB98-4A34-A00B-A1D7F7B39254}"/>
    <cellStyle name="การคำนวณ 2 2 3 2 3 4" xfId="20343" xr:uid="{A8E4DEB8-BD44-43A9-BCA8-FB4A8B94081F}"/>
    <cellStyle name="การคำนวณ 2 2 3 2 3 5" xfId="21063" xr:uid="{E39B23CE-A5B9-4372-B0D7-E6053BB25D99}"/>
    <cellStyle name="การคำนวณ 2 2 3 2 3 6" xfId="27990" xr:uid="{963D613F-D386-4A12-95DD-23280F6EA6B9}"/>
    <cellStyle name="การคำนวณ 2 2 3 2 4" xfId="3361" xr:uid="{B9AC2D7B-A238-4001-B523-041B27F18CC0}"/>
    <cellStyle name="การคำนวณ 2 2 3 2 4 2" xfId="6259" xr:uid="{054E7DB3-A88F-4B71-831E-26EFACF4B9DC}"/>
    <cellStyle name="การคำนวณ 2 2 3 2 4 2 2" xfId="15792" xr:uid="{49616C8C-1F4A-4657-81FC-3CA8479EF954}"/>
    <cellStyle name="การคำนวณ 2 2 3 2 4 2 3" xfId="24075" xr:uid="{C525C657-4795-4F84-BF9F-A6CD1E3A8410}"/>
    <cellStyle name="การคำนวณ 2 2 3 2 4 2 4" xfId="29225" xr:uid="{AEEEE430-E996-4501-9B65-A4D406E37860}"/>
    <cellStyle name="การคำนวณ 2 2 3 2 4 2 5" xfId="33794" xr:uid="{D74A32AB-1896-4A15-859F-90855D633C5E}"/>
    <cellStyle name="การคำนวณ 2 2 3 2 4 3" xfId="10040" xr:uid="{A87D1646-046C-477B-8554-5F243E6D3706}"/>
    <cellStyle name="การคำนวณ 2 2 3 2 4 4" xfId="19383" xr:uid="{9CFC7FEF-ABC1-4979-B256-4CB9914077E7}"/>
    <cellStyle name="การคำนวณ 2 2 3 2 4 5" xfId="15279" xr:uid="{BE9BAC10-B616-47CD-B3E7-4F8CEA790C2B}"/>
    <cellStyle name="การคำนวณ 2 2 3 2 4 6" xfId="27364" xr:uid="{FCE83C67-148B-4C16-A16B-EF9CA0ABD085}"/>
    <cellStyle name="การคำนวณ 2 2 3 2 5" xfId="3646" xr:uid="{0CEE2AF1-72FD-4C97-81B7-787649B5AC75}"/>
    <cellStyle name="การคำนวณ 2 2 3 2 5 2" xfId="6543" xr:uid="{9802F032-BF2E-48C1-8C7A-A4C0204F849F}"/>
    <cellStyle name="การคำนวณ 2 2 3 2 5 2 2" xfId="17105" xr:uid="{0D572007-D54D-4E68-B8E0-56EC8740D004}"/>
    <cellStyle name="การคำนวณ 2 2 3 2 5 2 3" xfId="25388" xr:uid="{C1481E93-C7E3-4117-9E8B-CF4EB5E573EB}"/>
    <cellStyle name="การคำนวณ 2 2 3 2 5 2 4" xfId="30538" xr:uid="{C214D8C6-BC79-409E-868A-213A9490F496}"/>
    <cellStyle name="การคำนวณ 2 2 3 2 5 2 5" xfId="35107" xr:uid="{86A030E2-D198-4978-AA10-6C0B1F1C3F2F}"/>
    <cellStyle name="การคำนวณ 2 2 3 2 5 3" xfId="12379" xr:uid="{4E243E4C-E5D6-4D2C-8A58-C1AC74E8F188}"/>
    <cellStyle name="การคำนวณ 2 2 3 2 5 4" xfId="21314" xr:uid="{B048D8E6-1067-4C7C-A861-C071E3D8B124}"/>
    <cellStyle name="การคำนวณ 2 2 3 2 5 5" xfId="27101" xr:uid="{8269852F-CC30-478F-B7A7-F43149AD42F3}"/>
    <cellStyle name="การคำนวณ 2 2 3 2 5 6" xfId="32202" xr:uid="{0D609678-8273-40C5-91F1-532AAA87D759}"/>
    <cellStyle name="การคำนวณ 2 2 3 2 6" xfId="4412" xr:uid="{F17ABD27-55B7-4247-91A9-703F0939BDB9}"/>
    <cellStyle name="การคำนวณ 2 2 3 2 6 2" xfId="17564" xr:uid="{D7CBB2B3-8144-4C0A-87CA-D12E30829DA7}"/>
    <cellStyle name="การคำนวณ 2 2 3 2 6 2 2" xfId="25847" xr:uid="{FB13751C-41D4-4FCF-9D22-1B493A261C51}"/>
    <cellStyle name="การคำนวณ 2 2 3 2 6 2 3" xfId="30997" xr:uid="{063042A0-3E9B-4EBB-864B-EA429AA93745}"/>
    <cellStyle name="การคำนวณ 2 2 3 2 6 2 4" xfId="35566" xr:uid="{B9161843-437C-4AF1-BF2F-662CE618076E}"/>
    <cellStyle name="การคำนวณ 2 2 3 2 6 3" xfId="13882" xr:uid="{E04E6C52-4D0D-4817-9D4E-F0E897AE4527}"/>
    <cellStyle name="การคำนวณ 2 2 3 2 6 4" xfId="22424" xr:uid="{20BEEDFD-9C74-4917-BA91-5FA21D4E4298}"/>
    <cellStyle name="การคำนวณ 2 2 3 2 6 5" xfId="27853" xr:uid="{9EFFB07E-64C7-4283-A042-AAD5F4EBB426}"/>
    <cellStyle name="การคำนวณ 2 2 3 2 6 6" xfId="32661" xr:uid="{29326C15-A43D-45EF-87AE-A813FB46C563}"/>
    <cellStyle name="การคำนวณ 2 2 3 2 7" xfId="7658" xr:uid="{926AC61E-77D0-40DE-B1D0-8F543FC647C4}"/>
    <cellStyle name="การคำนวณ 2 2 3 2 7 2" xfId="17486" xr:uid="{38D5EB84-9A1F-42CD-B292-B452A0F15AEF}"/>
    <cellStyle name="การคำนวณ 2 2 3 2 7 2 2" xfId="25769" xr:uid="{62901E02-938C-4FB6-A8B8-E881B9BA6E5E}"/>
    <cellStyle name="การคำนวณ 2 2 3 2 7 2 3" xfId="30919" xr:uid="{3ECB2C66-1125-49FC-8C0A-3FACDFDED927}"/>
    <cellStyle name="การคำนวณ 2 2 3 2 7 2 4" xfId="35488" xr:uid="{4F5BE298-37AB-4C16-9DEB-EC83834209B0}"/>
    <cellStyle name="การคำนวณ 2 2 3 2 7 3" xfId="13806" xr:uid="{2CF2596D-27D7-4EF1-97A4-D063424543E4}"/>
    <cellStyle name="การคำนวณ 2 2 3 2 7 4" xfId="22346" xr:uid="{901DDEAA-8231-4B24-B553-4686405C7C4D}"/>
    <cellStyle name="การคำนวณ 2 2 3 2 7 5" xfId="27775" xr:uid="{186B7372-A647-401C-ADDE-EE44CC532D89}"/>
    <cellStyle name="การคำนวณ 2 2 3 2 7 6" xfId="32583" xr:uid="{DFCE5ED6-EC73-48EA-8136-0DCC41BE8BFE}"/>
    <cellStyle name="การคำนวณ 2 2 3 2 8" xfId="7238" xr:uid="{48E3536F-6990-4564-BA0D-7846E79102C4}"/>
    <cellStyle name="การคำนวณ 2 2 3 2 8 2" xfId="18374" xr:uid="{5A464139-FFCD-422C-86B0-9FF126C66C9E}"/>
    <cellStyle name="การคำนวณ 2 2 3 2 8 2 2" xfId="26657" xr:uid="{D86FD4F0-6060-4694-9E4C-7253D06EB087}"/>
    <cellStyle name="การคำนวณ 2 2 3 2 8 2 3" xfId="31807" xr:uid="{5BC1DC34-AECA-4F3E-9DC9-4D1EAFD30B99}"/>
    <cellStyle name="การคำนวณ 2 2 3 2 8 2 4" xfId="36376" xr:uid="{42FE0A5D-5BCD-4076-A781-22CD0EF47305}"/>
    <cellStyle name="การคำนวณ 2 2 3 2 8 3" xfId="15114" xr:uid="{07045143-4039-47D7-B25A-123A882F4E6D}"/>
    <cellStyle name="การคำนวณ 2 2 3 2 8 4" xfId="23512" xr:uid="{31AEF8F5-0084-4F67-BC85-9FF5E5CD74C0}"/>
    <cellStyle name="การคำนวณ 2 2 3 2 8 5" xfId="28795" xr:uid="{9A800913-4EBE-4F21-9A3D-DA6C5A715C55}"/>
    <cellStyle name="การคำนวณ 2 2 3 2 8 6" xfId="33471" xr:uid="{1DEA0CAA-EBC2-46B2-A8F1-3A97C9EB8449}"/>
    <cellStyle name="การคำนวณ 2 2 3 2 9" xfId="8086" xr:uid="{E89C0DE7-1988-4AF5-BC0E-C62A85FA44CA}"/>
    <cellStyle name="การคำนวณ 2 2 3 2 9 2" xfId="18506" xr:uid="{FA4A0C02-6306-4238-8D11-91A5EE401689}"/>
    <cellStyle name="การคำนวณ 2 2 3 2 9 2 2" xfId="26789" xr:uid="{5DDDDBD5-C247-44DD-971E-5890AB309FB5}"/>
    <cellStyle name="การคำนวณ 2 2 3 2 9 2 3" xfId="31939" xr:uid="{B93BEBC2-61C9-4945-A762-9457AC3590C1}"/>
    <cellStyle name="การคำนวณ 2 2 3 2 9 2 4" xfId="36508" xr:uid="{9BF5DBA6-86EC-4F81-A9B0-4B738D4684AC}"/>
    <cellStyle name="การคำนวณ 2 2 3 2 9 3" xfId="23644" xr:uid="{8FBE4BB5-FFBB-4619-B20F-FE20D1B8E8E2}"/>
    <cellStyle name="การคำนวณ 2 2 3 2 9 4" xfId="28927" xr:uid="{FD213E21-4910-4C28-ACBD-1D1EE9949260}"/>
    <cellStyle name="การคำนวณ 2 2 3 2 9 5" xfId="33603" xr:uid="{887934C1-33A4-49C6-B7DE-7C45E173A8A5}"/>
    <cellStyle name="การคำนวณ 2 2 3 3" xfId="2041" xr:uid="{C1FC3057-DF41-4DE2-AEF2-7E6A15F0B3D1}"/>
    <cellStyle name="การคำนวณ 2 2 3 3 2" xfId="4951" xr:uid="{0BB35BD7-3ED3-43FA-BE66-4A5DC6120F28}"/>
    <cellStyle name="การคำนวณ 2 2 3 3 2 2" xfId="15985" xr:uid="{7603725C-4808-47A4-9F9E-9F6CA17ECB4F}"/>
    <cellStyle name="การคำนวณ 2 2 3 3 2 3" xfId="24268" xr:uid="{DC84D881-CD4C-4D4B-BA16-B4CFC84F1B9E}"/>
    <cellStyle name="การคำนวณ 2 2 3 3 2 4" xfId="29418" xr:uid="{566F9D0F-F7FF-4663-B363-C50502EBE7F0}"/>
    <cellStyle name="การคำนวณ 2 2 3 3 2 5" xfId="33987" xr:uid="{DE025EFA-040B-4E54-BEC7-543DD4FD59F3}"/>
    <cellStyle name="การคำนวณ 2 2 3 3 3" xfId="10428" xr:uid="{FAC22A30-5CA4-404B-A2AD-600F2F9DB2B7}"/>
    <cellStyle name="การคำนวณ 2 2 3 3 4" xfId="19700" xr:uid="{AB5F6AD7-365F-41EB-8621-22ED9906CB65}"/>
    <cellStyle name="การคำนวณ 2 2 3 3 5" xfId="20769" xr:uid="{1248A396-5089-4B74-832C-AA30F59B42E7}"/>
    <cellStyle name="การคำนวณ 2 2 3 3 6" xfId="23186" xr:uid="{8199A75B-D6EA-44C2-98C9-8816087EE787}"/>
    <cellStyle name="การคำนวณ 2 2 3 4" xfId="2957" xr:uid="{9190F4AA-948C-4379-AA4E-78CD2B190B11}"/>
    <cellStyle name="การคำนวณ 2 2 3 4 2" xfId="5859" xr:uid="{E6BE2ABD-8F2B-4AA8-A5FD-36E60B0E4770}"/>
    <cellStyle name="การคำนวณ 2 2 3 4 2 2" xfId="16441" xr:uid="{3FC87CEC-3BB4-4061-AC4B-C7C0E189613D}"/>
    <cellStyle name="การคำนวณ 2 2 3 4 2 3" xfId="24724" xr:uid="{A946AE85-95F2-42F4-820E-0A15F60B5223}"/>
    <cellStyle name="การคำนวณ 2 2 3 4 2 4" xfId="29874" xr:uid="{4B48D587-18C6-4B40-8777-1D5B81B929D4}"/>
    <cellStyle name="การคำนวณ 2 2 3 4 2 5" xfId="34443" xr:uid="{E2CDB2D9-C5A5-4BDB-A6CA-FC02487EF9F7}"/>
    <cellStyle name="การคำนวณ 2 2 3 4 3" xfId="10961" xr:uid="{00D9C34D-F1AA-4442-A0DD-C33B380D2A57}"/>
    <cellStyle name="การคำนวณ 2 2 3 4 4" xfId="20206" xr:uid="{05BA99FA-50A9-4E32-94A1-AF4F8E113F45}"/>
    <cellStyle name="การคำนวณ 2 2 3 4 5" xfId="19264" xr:uid="{80CFDFD1-4818-471C-8541-DAC207651F8B}"/>
    <cellStyle name="การคำนวณ 2 2 3 4 6" xfId="29129" xr:uid="{A2DE861A-79D0-4E37-9BA5-2D0157FF71C7}"/>
    <cellStyle name="การคำนวณ 2 2 3 5" xfId="3225" xr:uid="{69EE6851-2644-4026-A212-B4F3BB8BC9FA}"/>
    <cellStyle name="การคำนวณ 2 2 3 5 2" xfId="6123" xr:uid="{5506C9A2-7176-4DA1-AF58-B10417E06819}"/>
    <cellStyle name="การคำนวณ 2 2 3 5 2 2" xfId="16751" xr:uid="{EE174CEF-04DC-4970-B2C4-F4C831448462}"/>
    <cellStyle name="การคำนวณ 2 2 3 5 2 3" xfId="25034" xr:uid="{32862089-C7CD-4220-BF59-551089C2A099}"/>
    <cellStyle name="การคำนวณ 2 2 3 5 2 4" xfId="30184" xr:uid="{1866DFCD-BD52-4129-A4BC-4E2BFCC2556B}"/>
    <cellStyle name="การคำนวณ 2 2 3 5 2 5" xfId="34753" xr:uid="{24767417-5E67-45A1-AB60-6947A6D48A92}"/>
    <cellStyle name="การคำนวณ 2 2 3 5 3" xfId="11274" xr:uid="{71996921-E4C2-4345-8605-87A176ECF9E9}"/>
    <cellStyle name="การคำนวณ 2 2 3 5 4" xfId="20520" xr:uid="{EBBDBF53-166C-469C-B36D-80FE48EFC9E3}"/>
    <cellStyle name="การคำนวณ 2 2 3 5 5" xfId="22528" xr:uid="{FB8B2E42-AFFC-4EE2-876E-CDD511DCC814}"/>
    <cellStyle name="การคำนวณ 2 2 3 5 6" xfId="28570" xr:uid="{D7312981-B36B-4249-8C9E-7F78D5FACECB}"/>
    <cellStyle name="การคำนวณ 2 2 3 6" xfId="3510" xr:uid="{87C9FAE0-57CB-4602-86BA-E0B002BC07A6}"/>
    <cellStyle name="การคำนวณ 2 2 3 6 2" xfId="6407" xr:uid="{66F0EF86-ADCA-44E1-9EFA-09320F46E56E}"/>
    <cellStyle name="การคำนวณ 2 2 3 6 2 2" xfId="16969" xr:uid="{679A51CE-51A2-4EDE-B527-191F0AC7845A}"/>
    <cellStyle name="การคำนวณ 2 2 3 6 2 3" xfId="25252" xr:uid="{E26FB68B-F6F5-4772-94A9-899DC3A6D1CE}"/>
    <cellStyle name="การคำนวณ 2 2 3 6 2 4" xfId="30402" xr:uid="{FF00EE00-203B-4C91-9471-EAF980FE232D}"/>
    <cellStyle name="การคำนวณ 2 2 3 6 2 5" xfId="34971" xr:uid="{62E4FDB6-6C0C-4331-9CF0-E69A3F158F4A}"/>
    <cellStyle name="การคำนวณ 2 2 3 6 3" xfId="12243" xr:uid="{6A31D156-808C-4E2B-BFA1-80ABD6F0E83C}"/>
    <cellStyle name="การคำนวณ 2 2 3 6 4" xfId="21178" xr:uid="{7ECA0AD3-1AFD-49CF-AC7F-99377510C349}"/>
    <cellStyle name="การคำนวณ 2 2 3 6 5" xfId="26965" xr:uid="{01278DD8-DA1E-4670-ABF6-EE3805E09086}"/>
    <cellStyle name="การคำนวณ 2 2 3 6 6" xfId="32066" xr:uid="{DDDCEA02-23F5-408A-9FFC-E54FCA322386}"/>
    <cellStyle name="การคำนวณ 2 2 3 7" xfId="4276" xr:uid="{199D320C-21C4-4C97-ADF2-B3DE6E10F05B}"/>
    <cellStyle name="การคำนวณ 2 2 3 7 2" xfId="17327" xr:uid="{7DE7D2C8-D3C0-4B93-B910-B1B48196FF43}"/>
    <cellStyle name="การคำนวณ 2 2 3 7 2 2" xfId="25610" xr:uid="{CCD4A2AD-F9AA-4FA8-A582-1FC79355C35D}"/>
    <cellStyle name="การคำนวณ 2 2 3 7 2 3" xfId="30760" xr:uid="{5287F5D8-F3D5-4A88-97B6-120E1336E14A}"/>
    <cellStyle name="การคำนวณ 2 2 3 7 2 4" xfId="35329" xr:uid="{0C71B6CF-AA54-485E-9786-C1702DE28051}"/>
    <cellStyle name="การคำนวณ 2 2 3 7 3" xfId="13439" xr:uid="{F1E422CA-DED3-40C6-AE21-C89B6539E748}"/>
    <cellStyle name="การคำนวณ 2 2 3 7 4" xfId="22059" xr:uid="{0CC9A9F3-E379-42B0-B421-AB71FBF3DF97}"/>
    <cellStyle name="การคำนวณ 2 2 3 7 5" xfId="27564" xr:uid="{3A28D64C-936F-410B-9444-A2A9353016EE}"/>
    <cellStyle name="การคำนวณ 2 2 3 7 6" xfId="32424" xr:uid="{01E72DEC-295C-40A2-8764-A0BE68D35028}"/>
    <cellStyle name="การคำนวณ 2 2 3 8" xfId="7532" xr:uid="{BFB0CE71-0C3B-4C39-9A8E-A5CA71C2EA59}"/>
    <cellStyle name="การคำนวณ 2 2 3 8 2" xfId="17700" xr:uid="{59DFD887-4FC7-4745-990A-1BF15D92B483}"/>
    <cellStyle name="การคำนวณ 2 2 3 8 2 2" xfId="25983" xr:uid="{832D8D00-17CF-4344-BB02-D389B67FD7D1}"/>
    <cellStyle name="การคำนวณ 2 2 3 8 2 3" xfId="31133" xr:uid="{15E124DE-6372-4D0B-AF97-16FA785AF2A6}"/>
    <cellStyle name="การคำนวณ 2 2 3 8 2 4" xfId="35702" xr:uid="{E713D8EE-7C41-4B85-8A57-A244E508280C}"/>
    <cellStyle name="การคำนวณ 2 2 3 8 3" xfId="14085" xr:uid="{D29B90D4-8224-4434-A665-7CA5A994358E}"/>
    <cellStyle name="การคำนวณ 2 2 3 8 4" xfId="22605" xr:uid="{D4514FE5-D26B-45D3-91B6-FD4110377B9A}"/>
    <cellStyle name="การคำนวณ 2 2 3 8 5" xfId="28016" xr:uid="{F7EBCA7C-B10E-40E9-B02A-3C955ED314A4}"/>
    <cellStyle name="การคำนวณ 2 2 3 8 6" xfId="32797" xr:uid="{12235D38-A940-498C-9647-3F68027494F6}"/>
    <cellStyle name="การคำนวณ 2 2 3 9" xfId="7783" xr:uid="{A4775460-E446-4935-9179-A16C8949EF39}"/>
    <cellStyle name="การคำนวณ 2 2 3 9 2" xfId="18238" xr:uid="{DD8C8CF1-FCF9-4A9C-8481-4B9FD8A1BF82}"/>
    <cellStyle name="การคำนวณ 2 2 3 9 2 2" xfId="26521" xr:uid="{26159396-8DF6-4414-94B3-5497B1D5D4EA}"/>
    <cellStyle name="การคำนวณ 2 2 3 9 2 3" xfId="31671" xr:uid="{8E2ED3CB-45B7-4F4D-8C6D-CB1F99F94C1A}"/>
    <cellStyle name="การคำนวณ 2 2 3 9 2 4" xfId="36240" xr:uid="{1F52997E-3518-4F15-84C9-EDA5297787AA}"/>
    <cellStyle name="การคำนวณ 2 2 3 9 3" xfId="14982" xr:uid="{CB92A221-7D74-4C45-A5BF-85814FD5ACFA}"/>
    <cellStyle name="การคำนวณ 2 2 3 9 4" xfId="23376" xr:uid="{C76EE4A8-CA67-424C-BBEE-34D2EED6E026}"/>
    <cellStyle name="การคำนวณ 2 2 3 9 5" xfId="28659" xr:uid="{AEE249FD-88D4-4CEA-9D31-6E603387CF02}"/>
    <cellStyle name="การคำนวณ 2 2 3 9 6" xfId="33335" xr:uid="{227AFC88-D790-4878-8584-1EF9FCC076F9}"/>
    <cellStyle name="การคำนวณ 2 2 4" xfId="928" xr:uid="{AFD16721-FB00-4271-BEF2-B504DA073309}"/>
    <cellStyle name="การคำนวณ 2 2 4 10" xfId="9629" xr:uid="{D81E4680-BB55-4680-ADA3-31AE7A653822}"/>
    <cellStyle name="การคำนวณ 2 2 4 10 2" xfId="19045" xr:uid="{1A1D3CE6-B7C2-423B-A0BF-800B42CE4229}"/>
    <cellStyle name="การคำนวณ 2 2 4 10 3" xfId="23160" xr:uid="{2D865D0D-34D7-445E-AA39-2D631A6C156B}"/>
    <cellStyle name="การคำนวณ 2 2 4 11" xfId="8175" xr:uid="{551830B7-3634-4B24-8C1F-93590FEBFD08}"/>
    <cellStyle name="การคำนวณ 2 2 4 12" xfId="22580" xr:uid="{603AEB2E-DDAF-4B5F-8849-318C34894606}"/>
    <cellStyle name="การคำนวณ 2 2 4 2" xfId="2100" xr:uid="{9990FAA7-3C2B-4483-A7CB-700AC5E214F0}"/>
    <cellStyle name="การคำนวณ 2 2 4 2 2" xfId="5010" xr:uid="{17DA4DCD-7A43-4CBB-A605-BFE4C249220A}"/>
    <cellStyle name="การคำนวณ 2 2 4 2 2 2" xfId="16049" xr:uid="{FFB6BFD5-4CC4-4D5B-8C19-118F60441BEA}"/>
    <cellStyle name="การคำนวณ 2 2 4 2 2 3" xfId="24332" xr:uid="{918E5FC0-0059-4231-B872-29467A6345B8}"/>
    <cellStyle name="การคำนวณ 2 2 4 2 2 4" xfId="29482" xr:uid="{1546A89D-F11F-481A-8BC0-F056A2D2EDC1}"/>
    <cellStyle name="การคำนวณ 2 2 4 2 2 5" xfId="34051" xr:uid="{74FC1290-059B-4195-BEDC-58B2BFD09C40}"/>
    <cellStyle name="การคำนวณ 2 2 4 2 3" xfId="10492" xr:uid="{6C62D2FE-275C-4448-96C3-031C8D13C174}"/>
    <cellStyle name="การคำนวณ 2 2 4 2 4" xfId="19764" xr:uid="{55216DA4-CEDD-4F6C-95DB-6EBE458E2BB7}"/>
    <cellStyle name="การคำนวณ 2 2 4 2 5" xfId="13437" xr:uid="{33128079-87F7-44A0-95F0-6DB5C3193867}"/>
    <cellStyle name="การคำนวณ 2 2 4 2 6" xfId="27352" xr:uid="{78B57D89-0297-4224-A9F4-E69D6D2A85E9}"/>
    <cellStyle name="การคำนวณ 2 2 4 3" xfId="2273" xr:uid="{CA6B6691-9022-409E-A674-7CBECB8CD2CB}"/>
    <cellStyle name="การคำนวณ 2 2 4 3 2" xfId="5178" xr:uid="{9EDB723B-C5B9-4B45-8A53-F3A5E88B8474}"/>
    <cellStyle name="การคำนวณ 2 2 4 3 2 2" xfId="16505" xr:uid="{4689D56D-7006-4FEC-8982-8454F5C8C636}"/>
    <cellStyle name="การคำนวณ 2 2 4 3 2 3" xfId="24788" xr:uid="{3C763C76-C99F-4F9A-8146-542B937DFBEA}"/>
    <cellStyle name="การคำนวณ 2 2 4 3 2 4" xfId="29938" xr:uid="{EB6D9F64-03ED-4CD3-A9F3-CDA1F78AEA55}"/>
    <cellStyle name="การคำนวณ 2 2 4 3 2 5" xfId="34507" xr:uid="{22B466A4-CCA2-4272-B1D9-B8B3438BEBC7}"/>
    <cellStyle name="การคำนวณ 2 2 4 3 3" xfId="11025" xr:uid="{E4FC9ED8-C83B-4450-8A66-AF4AA7FA39FC}"/>
    <cellStyle name="การคำนวณ 2 2 4 3 4" xfId="20270" xr:uid="{9C41203D-0BC3-48FA-A33C-2BF0BCB0CB3F}"/>
    <cellStyle name="การคำนวณ 2 2 4 3 5" xfId="20883" xr:uid="{5117202B-5AFD-4D4E-90B3-1B8B50F050A1}"/>
    <cellStyle name="การคำนวณ 2 2 4 3 6" xfId="27186" xr:uid="{277936F9-E3AD-448E-A301-F08427D80483}"/>
    <cellStyle name="การคำนวณ 2 2 4 4" xfId="3288" xr:uid="{6855F6E7-2A9B-4C7E-BAD7-49CAEA505BC9}"/>
    <cellStyle name="การคำนวณ 2 2 4 4 2" xfId="6186" xr:uid="{9A2CCBAD-8960-444B-A90B-9608056FA1D7}"/>
    <cellStyle name="การคำนวณ 2 2 4 4 2 2" xfId="16775" xr:uid="{7512BA5A-E5A8-4C86-A957-1CA7C75F45E2}"/>
    <cellStyle name="การคำนวณ 2 2 4 4 2 3" xfId="25058" xr:uid="{B7027280-E906-4CA2-99D3-9BCAEFFE48B7}"/>
    <cellStyle name="การคำนวณ 2 2 4 4 2 4" xfId="30208" xr:uid="{19A1B945-BCBF-4C22-A3A7-5545FF4AE71F}"/>
    <cellStyle name="การคำนวณ 2 2 4 4 2 5" xfId="34777" xr:uid="{5E98A354-2B74-41F2-8E26-42D7EB7F7D02}"/>
    <cellStyle name="การคำนวณ 2 2 4 4 3" xfId="11298" xr:uid="{A310CCCC-EC92-4C3B-9DA0-37FD7A4E65DA}"/>
    <cellStyle name="การคำนวณ 2 2 4 4 4" xfId="20544" xr:uid="{CFDF69AF-03F1-457A-A5AA-9D767DA33B1B}"/>
    <cellStyle name="การคำนวณ 2 2 4 4 5" xfId="21692" xr:uid="{06F92DD8-E2DB-486F-9B61-94A3E773E6DF}"/>
    <cellStyle name="การคำนวณ 2 2 4 4 6" xfId="21424" xr:uid="{D94AB798-C6A4-476C-942E-958979349695}"/>
    <cellStyle name="การคำนวณ 2 2 4 5" xfId="3573" xr:uid="{4DAD3532-79D5-478C-AD30-2B1999419A27}"/>
    <cellStyle name="การคำนวณ 2 2 4 5 2" xfId="6470" xr:uid="{F9F7DDFF-FE24-43F1-9BA5-D836C628438A}"/>
    <cellStyle name="การคำนวณ 2 2 4 5 2 2" xfId="17032" xr:uid="{E6312832-16DC-42C5-92C8-49253AE65078}"/>
    <cellStyle name="การคำนวณ 2 2 4 5 2 3" xfId="25315" xr:uid="{5117DE33-CB64-4555-AEC4-32A0F10253CC}"/>
    <cellStyle name="การคำนวณ 2 2 4 5 2 4" xfId="30465" xr:uid="{C129B47F-DB27-4D71-9B06-1EC8C37FB1A3}"/>
    <cellStyle name="การคำนวณ 2 2 4 5 2 5" xfId="35034" xr:uid="{69B74AE1-01C0-4C45-A915-226DCB0FB1DC}"/>
    <cellStyle name="การคำนวณ 2 2 4 5 3" xfId="12306" xr:uid="{99CB72C4-EA1E-45B9-AD4F-0DB3E3B0494F}"/>
    <cellStyle name="การคำนวณ 2 2 4 5 4" xfId="21241" xr:uid="{DFC32F32-D595-4E2B-B5B9-463573E919F9}"/>
    <cellStyle name="การคำนวณ 2 2 4 5 5" xfId="27028" xr:uid="{EA416DA5-30FB-4E08-B2B5-6B3BC3E8CAC3}"/>
    <cellStyle name="การคำนวณ 2 2 4 5 6" xfId="32129" xr:uid="{83EF9CE4-D2B1-4BB5-BA0A-7C00B5EB76C2}"/>
    <cellStyle name="การคำนวณ 2 2 4 6" xfId="4339" xr:uid="{E1ECA2F7-FC29-4421-8A16-D4188E870984}"/>
    <cellStyle name="การคำนวณ 2 2 4 6 2" xfId="17783" xr:uid="{EFC75E56-53E5-4F72-ADC4-4DFDBEA5BA17}"/>
    <cellStyle name="การคำนวณ 2 2 4 6 2 2" xfId="26066" xr:uid="{11B41E2A-A247-4F5D-893C-31CD16A51211}"/>
    <cellStyle name="การคำนวณ 2 2 4 6 2 3" xfId="31216" xr:uid="{8D50CD8B-9B48-497D-A70F-87FC96733D16}"/>
    <cellStyle name="การคำนวณ 2 2 4 6 2 4" xfId="35785" xr:uid="{E344A994-6970-4BFB-BF26-6B24E373D212}"/>
    <cellStyle name="การคำนวณ 2 2 4 6 3" xfId="14165" xr:uid="{13B76CB0-8FE3-427D-8812-D6E597806FBA}"/>
    <cellStyle name="การคำนวณ 2 2 4 6 4" xfId="22688" xr:uid="{F4E9C3D5-DEE9-4175-9DC0-5BDA746F9396}"/>
    <cellStyle name="การคำนวณ 2 2 4 6 5" xfId="28099" xr:uid="{456919FA-26C2-4DA6-A4F1-A28D1EE340D8}"/>
    <cellStyle name="การคำนวณ 2 2 4 6 6" xfId="32880" xr:uid="{2CBC5B1D-76C2-466C-AB9E-0A9BB3AC5974}"/>
    <cellStyle name="การคำนวณ 2 2 4 7" xfId="7591" xr:uid="{7F525D1E-6ACA-4898-8554-469C782EC94D}"/>
    <cellStyle name="การคำนวณ 2 2 4 7 2" xfId="17172" xr:uid="{3EB7A9F6-5463-4A12-8AAF-C5E06C212D07}"/>
    <cellStyle name="การคำนวณ 2 2 4 7 2 2" xfId="25455" xr:uid="{E9CC3343-C3DA-4D38-ADBF-5354CF3362BE}"/>
    <cellStyle name="การคำนวณ 2 2 4 7 2 3" xfId="30605" xr:uid="{D0A063F6-B8E1-4057-B937-34D1BDD9EE9F}"/>
    <cellStyle name="การคำนวณ 2 2 4 7 2 4" xfId="35174" xr:uid="{7B590B7F-3B8A-4688-AD76-9B73C33BD10B}"/>
    <cellStyle name="การคำนวณ 2 2 4 7 3" xfId="13200" xr:uid="{CDA9AF29-D585-4BA5-B93B-DB67396BEB45}"/>
    <cellStyle name="การคำนวณ 2 2 4 7 4" xfId="21836" xr:uid="{4B43C8D2-77A7-44A8-A11E-45323CEFDC46}"/>
    <cellStyle name="การคำนวณ 2 2 4 7 5" xfId="27378" xr:uid="{5F44D935-7E22-4C67-B6F3-B12C2001B53C}"/>
    <cellStyle name="การคำนวณ 2 2 4 7 6" xfId="32269" xr:uid="{4FF513CB-15F6-49A8-923E-50E6157CF575}"/>
    <cellStyle name="การคำนวณ 2 2 4 8" xfId="7257" xr:uid="{27775AE0-8390-4E43-B87A-00A84EAF9236}"/>
    <cellStyle name="การคำนวณ 2 2 4 8 2" xfId="18301" xr:uid="{7627BCF4-2E6D-4AD3-A834-0E8D5B51B682}"/>
    <cellStyle name="การคำนวณ 2 2 4 8 2 2" xfId="26584" xr:uid="{468E468D-CC0D-4CFD-9ED4-60F6E9F576F7}"/>
    <cellStyle name="การคำนวณ 2 2 4 8 2 3" xfId="31734" xr:uid="{C10AAEA5-4D0C-44E8-8F93-9C9249F9F9FC}"/>
    <cellStyle name="การคำนวณ 2 2 4 8 2 4" xfId="36303" xr:uid="{D1843DFF-0973-4450-BBED-949134B1728A}"/>
    <cellStyle name="การคำนวณ 2 2 4 8 3" xfId="15043" xr:uid="{031E7135-059E-4711-8F10-89BF6D81BF3F}"/>
    <cellStyle name="การคำนวณ 2 2 4 8 4" xfId="23439" xr:uid="{3618FFEE-8F1D-43E6-92AD-285EA63D7503}"/>
    <cellStyle name="การคำนวณ 2 2 4 8 5" xfId="28722" xr:uid="{173F09A2-1F5A-435E-8BD4-ECE8EBCFD856}"/>
    <cellStyle name="การคำนวณ 2 2 4 8 6" xfId="33398" xr:uid="{823F7DF8-31F9-4557-BE43-FC355E05A117}"/>
    <cellStyle name="การคำนวณ 2 2 4 9" xfId="8013" xr:uid="{F199B5D4-9DA4-43C5-992C-AFE1277DFA15}"/>
    <cellStyle name="การคำนวณ 2 2 4 9 2" xfId="18546" xr:uid="{028F00FA-B9F6-419A-A902-BEF85A99766B}"/>
    <cellStyle name="การคำนวณ 2 2 4 9 2 2" xfId="26829" xr:uid="{280F5B43-4569-4A20-AB8B-CC44F5E55BCA}"/>
    <cellStyle name="การคำนวณ 2 2 4 9 2 3" xfId="31979" xr:uid="{1348B4B2-4943-4064-8933-13455791D44C}"/>
    <cellStyle name="การคำนวณ 2 2 4 9 2 4" xfId="36548" xr:uid="{9F7D6EFE-CC13-4D7A-932A-3D6DFF5732DE}"/>
    <cellStyle name="การคำนวณ 2 2 4 9 3" xfId="23684" xr:uid="{ACF2C868-F39E-4DEF-84CC-2C9ED39F5B52}"/>
    <cellStyle name="การคำนวณ 2 2 4 9 4" xfId="28967" xr:uid="{0CB8780F-9972-40AC-86B2-D203FF74C83C}"/>
    <cellStyle name="การคำนวณ 2 2 4 9 5" xfId="33643" xr:uid="{BFC10D1F-9FFC-464F-890E-41C8630B7AEB}"/>
    <cellStyle name="การคำนวณ 2 2 5" xfId="1938" xr:uid="{8AD083A8-2FE8-4BAC-83B5-FB21289F8365}"/>
    <cellStyle name="การคำนวณ 2 2 5 2" xfId="4848" xr:uid="{617F9C7E-CB3B-47FF-B520-C21E17539E21}"/>
    <cellStyle name="การคำนวณ 2 2 5 2 2" xfId="15896" xr:uid="{2B369887-0B61-4007-8E3F-81C5F7E3ECE1}"/>
    <cellStyle name="การคำนวณ 2 2 5 2 3" xfId="24179" xr:uid="{B68CCCB5-50D8-4DFA-844B-C905653D351C}"/>
    <cellStyle name="การคำนวณ 2 2 5 2 4" xfId="29329" xr:uid="{44D584FE-A7FD-4AD4-90AA-11AC3CDE1E02}"/>
    <cellStyle name="การคำนวณ 2 2 5 2 5" xfId="33898" xr:uid="{2701752D-D903-4965-AB57-F257AB4ED945}"/>
    <cellStyle name="การคำนวณ 2 2 5 3" xfId="10315" xr:uid="{5CFA39A2-4B7A-434A-8681-38F35F3EC728}"/>
    <cellStyle name="การคำนวณ 2 2 5 4" xfId="19597" xr:uid="{01447EC9-329F-45EB-B0EA-BFE3C6E5C6D3}"/>
    <cellStyle name="การคำนวณ 2 2 5 5" xfId="8873" xr:uid="{28A9D249-F973-4095-A825-69591D13A503}"/>
    <cellStyle name="การคำนวณ 2 2 5 6" xfId="29059" xr:uid="{EF7AE38A-C0E1-4111-90DC-2AD517FCBD91}"/>
    <cellStyle name="การคำนวณ 2 2 6" xfId="2815" xr:uid="{19635DD1-6B6F-4604-8C48-FE439E403C97}"/>
    <cellStyle name="การคำนวณ 2 2 6 2" xfId="5719" xr:uid="{0514E77F-087A-4FDB-9883-9A4DD2DA6E77}"/>
    <cellStyle name="การคำนวณ 2 2 6 2 2" xfId="16340" xr:uid="{E929CA6D-285C-4CAE-B55A-275DD6FE0270}"/>
    <cellStyle name="การคำนวณ 2 2 6 2 3" xfId="24623" xr:uid="{93D140B2-67F6-47B2-A2C9-3C3573947EC9}"/>
    <cellStyle name="การคำนวณ 2 2 6 2 4" xfId="29773" xr:uid="{E0D57D73-55AA-4BE7-8994-73C8F317FEA6}"/>
    <cellStyle name="การคำนวณ 2 2 6 2 5" xfId="34342" xr:uid="{72A38930-E8C5-49F0-99A8-37AB918085BE}"/>
    <cellStyle name="การคำนวณ 2 2 6 3" xfId="10859" xr:uid="{7D5CBBC4-FF4C-4423-A0E9-B0C073AEC1D0}"/>
    <cellStyle name="การคำนวณ 2 2 6 4" xfId="20104" xr:uid="{1199AC81-3BF3-4AB1-98FF-8B2D8A3C0540}"/>
    <cellStyle name="การคำนวณ 2 2 6 5" xfId="19213" xr:uid="{0CD33105-0DD4-4AAA-897C-10F43913FCFA}"/>
    <cellStyle name="การคำนวณ 2 2 6 6" xfId="21474" xr:uid="{E886D655-AA32-4EA7-B7AC-93E705E69D16}"/>
    <cellStyle name="การคำนวณ 2 2 7" xfId="3014" xr:uid="{9EA488C8-95A0-47AA-8C74-AA175E913D99}"/>
    <cellStyle name="การคำนวณ 2 2 7 2" xfId="5916" xr:uid="{494A2E63-1CE0-41A7-80B5-25410DC1D56D}"/>
    <cellStyle name="การคำนวณ 2 2 7 2 2" xfId="16191" xr:uid="{D8223988-0AB9-4CAB-B6B5-D691FF75D76B}"/>
    <cellStyle name="การคำนวณ 2 2 7 2 3" xfId="24474" xr:uid="{59993CD8-829F-4D0D-8F06-4D1135EEFE11}"/>
    <cellStyle name="การคำนวณ 2 2 7 2 4" xfId="29624" xr:uid="{AF6D4BF0-BEA3-4F6D-8C1B-F5C678B78AE1}"/>
    <cellStyle name="การคำนวณ 2 2 7 2 5" xfId="34193" xr:uid="{281A748A-4B01-4FB4-B708-B9074E3DC46D}"/>
    <cellStyle name="การคำนวณ 2 2 7 3" xfId="10710" xr:uid="{2A9D0F13-6670-478A-A5EE-4B84050CE9BF}"/>
    <cellStyle name="การคำนวณ 2 2 7 4" xfId="19955" xr:uid="{75FA6D3D-3D91-46DB-B56F-549D6577629D}"/>
    <cellStyle name="การคำนวณ 2 2 7 5" xfId="22540" xr:uid="{7DA05364-AC70-4C2E-BA27-5FB88A5D5607}"/>
    <cellStyle name="การคำนวณ 2 2 7 6" xfId="28564" xr:uid="{3DEBA12D-AB16-42CD-8E82-4D99B2A858B1}"/>
    <cellStyle name="การคำนวณ 2 2 8" xfId="2534" xr:uid="{2984C98D-1EC2-4BDA-B24E-95BAA8BE5DAB}"/>
    <cellStyle name="การคำนวณ 2 2 8 2" xfId="5439" xr:uid="{A8937828-28C1-44CD-BF94-22D4EDFBF438}"/>
    <cellStyle name="การคำนวณ 2 2 8 2 2" xfId="16823" xr:uid="{E8B00554-C0E8-4C1D-8DCF-6283FDFF4587}"/>
    <cellStyle name="การคำนวณ 2 2 8 2 3" xfId="25106" xr:uid="{8F2F4365-4FFA-4827-9B9F-F9AB6173FCEC}"/>
    <cellStyle name="การคำนวณ 2 2 8 2 4" xfId="30256" xr:uid="{9F92FA36-B1BF-4593-87A5-534BC343EDA8}"/>
    <cellStyle name="การคำนวณ 2 2 8 2 5" xfId="34825" xr:uid="{671B3935-131B-4195-8720-E566ACA4B814}"/>
    <cellStyle name="การคำนวณ 2 2 8 3" xfId="11437" xr:uid="{EFE06A62-6940-498F-AA07-CAB122A9CB93}"/>
    <cellStyle name="การคำนวณ 2 2 8 4" xfId="20646" xr:uid="{2AB1ED09-649D-4375-A806-9EC18DAE4245}"/>
    <cellStyle name="การคำนวณ 2 2 8 5" xfId="23121" xr:uid="{AE5FB178-E624-42EC-AC70-840635E0C8D8}"/>
    <cellStyle name="การคำนวณ 2 2 8 6" xfId="28534" xr:uid="{A58954C2-3F3B-4A88-A568-FE3D59BBA354}"/>
    <cellStyle name="การคำนวณ 2 2 9" xfId="4162" xr:uid="{94D0AD4C-E4BC-421A-9388-308BF73B55AC}"/>
    <cellStyle name="การคำนวณ 2 2 9 2" xfId="17503" xr:uid="{CB8793E1-8E5E-40CB-AD9B-F901F2D8F67B}"/>
    <cellStyle name="การคำนวณ 2 2 9 2 2" xfId="25786" xr:uid="{76035C2C-E857-4703-83CC-40667B30AF25}"/>
    <cellStyle name="การคำนวณ 2 2 9 2 3" xfId="30936" xr:uid="{EA52EAA6-0E84-4766-BAC7-AAB841375B81}"/>
    <cellStyle name="การคำนวณ 2 2 9 2 4" xfId="35505" xr:uid="{A9F0E944-7E07-47ED-A4C1-89EDC20DEA4C}"/>
    <cellStyle name="การคำนวณ 2 2 9 3" xfId="13823" xr:uid="{5184D212-98FF-483F-93A2-8408F349428F}"/>
    <cellStyle name="การคำนวณ 2 2 9 4" xfId="22363" xr:uid="{06833F08-34B9-411A-A509-D0BEEEA0ED75}"/>
    <cellStyle name="การคำนวณ 2 2 9 5" xfId="27792" xr:uid="{537D3084-7928-44C4-A97F-20C2E3FE49E1}"/>
    <cellStyle name="การคำนวณ 2 2 9 6" xfId="32600" xr:uid="{19812A3C-4B6C-471B-819E-9BF339D2961E}"/>
    <cellStyle name="การคำนวณ 2 3" xfId="792" xr:uid="{408CCC55-7A94-48D0-B91B-5FED8F736F0B}"/>
    <cellStyle name="การคำนวณ 2 3 10" xfId="7794" xr:uid="{82E56271-F29D-4448-ABBE-EEDEFD78984E}"/>
    <cellStyle name="การคำนวณ 2 3 10 2" xfId="17435" xr:uid="{EDA006D5-C1FB-4179-8197-3941BDD11689}"/>
    <cellStyle name="การคำนวณ 2 3 10 2 2" xfId="25718" xr:uid="{F3823AC0-9AF7-4C53-93FF-A515EFDDCCDD}"/>
    <cellStyle name="การคำนวณ 2 3 10 2 3" xfId="30868" xr:uid="{56CC5A4E-6649-48D8-BDCF-D9CC85197764}"/>
    <cellStyle name="การคำนวณ 2 3 10 2 4" xfId="35437" xr:uid="{21E14793-3299-439D-A652-FDAB6BCB2B4E}"/>
    <cellStyle name="การคำนวณ 2 3 10 3" xfId="13702" xr:uid="{983928C4-E468-490C-B459-EAAA52EFFF90}"/>
    <cellStyle name="การคำนวณ 2 3 10 4" xfId="22259" xr:uid="{529863C2-5FDE-4FE7-A0C0-BEDCDC493060}"/>
    <cellStyle name="การคำนวณ 2 3 10 5" xfId="27713" xr:uid="{1C90B500-7F80-4AD7-B179-0E755E2BE689}"/>
    <cellStyle name="การคำนวณ 2 3 10 6" xfId="32532" xr:uid="{721FE8A8-C524-4504-9B8A-8448226D8D1F}"/>
    <cellStyle name="การคำนวณ 2 3 11" xfId="6783" xr:uid="{73F0925B-26C9-4145-AC18-CC9D1511A8F0}"/>
    <cellStyle name="การคำนวณ 2 3 11 2" xfId="18606" xr:uid="{32497FEA-552C-47B9-B943-1E7B18022571}"/>
    <cellStyle name="การคำนวณ 2 3 11 2 2" xfId="26889" xr:uid="{A29D224D-E091-4125-A59F-F1C0D08BFC80}"/>
    <cellStyle name="การคำนวณ 2 3 11 2 3" xfId="32039" xr:uid="{5EB1AB01-5337-449F-9C87-D39A57C8FE37}"/>
    <cellStyle name="การคำนวณ 2 3 11 2 4" xfId="36608" xr:uid="{67BF6E74-FE62-4B7B-98A7-D27D7638D305}"/>
    <cellStyle name="การคำนวณ 2 3 11 3" xfId="23744" xr:uid="{8327B703-E899-4FCC-ADB2-7F1F42BF4B19}"/>
    <cellStyle name="การคำนวณ 2 3 11 4" xfId="29027" xr:uid="{226AC6A4-E88A-4FB5-A13A-2D76CCF5A70B}"/>
    <cellStyle name="การคำนวณ 2 3 11 5" xfId="33703" xr:uid="{A7D7C83E-597D-4372-85E3-B8EFCAB3081C}"/>
    <cellStyle name="การคำนวณ 2 3 12" xfId="9503" xr:uid="{A8C9FA28-875D-48BA-9ABF-6BF92D923BF5}"/>
    <cellStyle name="การคำนวณ 2 3 12 2" xfId="18919" xr:uid="{1D13CC60-B789-4CEB-896D-BAEF438F123D}"/>
    <cellStyle name="การคำนวณ 2 3 12 3" xfId="8512" xr:uid="{4A926F07-7150-440D-A6D8-7088B4BA4986}"/>
    <cellStyle name="การคำนวณ 2 3 13" xfId="15165" xr:uid="{0F822B3C-B290-45EB-9803-E7910AE7133B}"/>
    <cellStyle name="การคำนวณ 2 3 14" xfId="21525" xr:uid="{0E95C2DC-6841-4217-BFA6-FAA69664F55E}"/>
    <cellStyle name="การคำนวณ 2 3 2" xfId="884" xr:uid="{37F44646-3D78-4DA4-8EFF-462A6B974391}"/>
    <cellStyle name="การคำนวณ 2 3 2 10" xfId="7969" xr:uid="{4CA37075-2D5C-4020-9CBE-92E3DA352490}"/>
    <cellStyle name="การคำนวณ 2 3 2 10 2" xfId="18060" xr:uid="{0CFEF04D-3D54-49AC-9014-0885EC3E541C}"/>
    <cellStyle name="การคำนวณ 2 3 2 10 2 2" xfId="26343" xr:uid="{35D28D8D-AEEE-48BB-8041-D1DEC2AA2147}"/>
    <cellStyle name="การคำนวณ 2 3 2 10 2 3" xfId="31493" xr:uid="{308ABB8E-1E40-4794-A9AD-84B1FD20B3E3}"/>
    <cellStyle name="การคำนวณ 2 3 2 10 2 4" xfId="36062" xr:uid="{48D1632E-B944-44B7-88CC-7AFFE66970F4}"/>
    <cellStyle name="การคำนวณ 2 3 2 10 3" xfId="22967" xr:uid="{A9C5BF24-9E78-43FD-8BA6-221FAE24F8E6}"/>
    <cellStyle name="การคำนวณ 2 3 2 10 4" xfId="28376" xr:uid="{89184C25-EC58-44E8-9F34-BD08B757B7C9}"/>
    <cellStyle name="การคำนวณ 2 3 2 10 5" xfId="33157" xr:uid="{57CE7746-EBB0-423E-AC15-61BED7CEF293}"/>
    <cellStyle name="การคำนวณ 2 3 2 11" xfId="9585" xr:uid="{178C0561-0F9C-4388-BB65-6EFACC8C1CCD}"/>
    <cellStyle name="การคำนวณ 2 3 2 11 2" xfId="19001" xr:uid="{C58DEF1D-CA3E-4845-B814-AAC8A4631AA0}"/>
    <cellStyle name="การคำนวณ 2 3 2 11 3" xfId="18657" xr:uid="{60C569DB-2779-4758-8D66-A052F2A172A0}"/>
    <cellStyle name="การคำนวณ 2 3 2 12" xfId="15032" xr:uid="{9C2EF5E0-1F01-4A3C-ABFF-BA50AB7BB824}"/>
    <cellStyle name="การคำนวณ 2 3 2 13" xfId="8263" xr:uid="{58F473ED-E9FD-481E-B87F-796CEACF9C6F}"/>
    <cellStyle name="การคำนวณ 2 3 2 2" xfId="1016" xr:uid="{7F9C2B8E-84CF-46EB-B33B-B8716A0FDCD6}"/>
    <cellStyle name="การคำนวณ 2 3 2 2 10" xfId="9717" xr:uid="{137ACF8D-9574-4E9B-9952-117876CA44C3}"/>
    <cellStyle name="การคำนวณ 2 3 2 2 10 2" xfId="19133" xr:uid="{10986021-5979-45AD-8552-FC5C7816113A}"/>
    <cellStyle name="การคำนวณ 2 3 2 2 10 3" xfId="20781" xr:uid="{82939E94-5F55-4A5C-AB3D-B6F0C9A52FC4}"/>
    <cellStyle name="การคำนวณ 2 3 2 2 11" xfId="9838" xr:uid="{21432D94-F4FB-4448-86B7-DB431C84E3B6}"/>
    <cellStyle name="การคำนวณ 2 3 2 2 12" xfId="21040" xr:uid="{6AC8FBD1-175B-4D47-B4A2-4CEA17D79E5C}"/>
    <cellStyle name="การคำนวณ 2 3 2 2 2" xfId="2182" xr:uid="{342F5FAA-BB25-4A36-8A66-54803D619F1C}"/>
    <cellStyle name="การคำนวณ 2 3 2 2 2 2" xfId="5092" xr:uid="{3F58FD17-44B1-431C-B64E-D8990099895C}"/>
    <cellStyle name="การคำนวณ 2 3 2 2 2 2 2" xfId="16137" xr:uid="{79C627D0-DA0F-46DB-B342-1B33EA5FFEFE}"/>
    <cellStyle name="การคำนวณ 2 3 2 2 2 2 3" xfId="24420" xr:uid="{1E65B891-6198-435A-ABF2-D8A16E0D5521}"/>
    <cellStyle name="การคำนวณ 2 3 2 2 2 2 4" xfId="29570" xr:uid="{03DD697E-9C20-4E8F-856B-E2C71A19C129}"/>
    <cellStyle name="การคำนวณ 2 3 2 2 2 2 5" xfId="34139" xr:uid="{D32DAD43-ED67-450C-B9C2-EECD9D6697BA}"/>
    <cellStyle name="การคำนวณ 2 3 2 2 2 3" xfId="10580" xr:uid="{B1F6C358-657B-46B4-8EDE-887514160572}"/>
    <cellStyle name="การคำนวณ 2 3 2 2 2 4" xfId="19852" xr:uid="{8324345C-FE8D-4DD8-AD76-D642CBBAD8BE}"/>
    <cellStyle name="การคำนวณ 2 3 2 2 2 5" xfId="21588" xr:uid="{C0EA3F13-586E-4F6F-AC40-044F1027B94F}"/>
    <cellStyle name="การคำนวณ 2 3 2 2 2 6" xfId="23958" xr:uid="{BE4E4960-42DB-4F44-AAED-DC2D1454E3D7}"/>
    <cellStyle name="การคำนวณ 2 3 2 2 3" xfId="2369" xr:uid="{349ECDFB-1E43-422C-9FAD-E915509DE462}"/>
    <cellStyle name="การคำนวณ 2 3 2 2 3 2" xfId="5274" xr:uid="{F5CB678C-9A08-40B4-B97C-63A027D27727}"/>
    <cellStyle name="การคำนวณ 2 3 2 2 3 2 2" xfId="16593" xr:uid="{42512702-0C76-4806-ADED-7537747029E4}"/>
    <cellStyle name="การคำนวณ 2 3 2 2 3 2 3" xfId="24876" xr:uid="{6505938F-95BF-4B97-A74C-4598E91BF353}"/>
    <cellStyle name="การคำนวณ 2 3 2 2 3 2 4" xfId="30026" xr:uid="{A45D50D1-6924-4014-B85F-6F0F904D85A3}"/>
    <cellStyle name="การคำนวณ 2 3 2 2 3 2 5" xfId="34595" xr:uid="{4648027A-BD91-4FD2-B466-24765D706817}"/>
    <cellStyle name="การคำนวณ 2 3 2 2 3 3" xfId="11113" xr:uid="{8067E014-90E7-4130-94F4-922345E3F720}"/>
    <cellStyle name="การคำนวณ 2 3 2 2 3 4" xfId="20358" xr:uid="{65115FE6-464C-4550-8E5A-2D5D3ECCD141}"/>
    <cellStyle name="การคำนวณ 2 3 2 2 3 5" xfId="22188" xr:uid="{77324106-7B37-4855-99F9-DC09F7F77E0B}"/>
    <cellStyle name="การคำนวณ 2 3 2 2 3 6" xfId="8870" xr:uid="{F942A3DE-7022-4A92-8527-54248D384FA1}"/>
    <cellStyle name="การคำนวณ 2 3 2 2 4" xfId="3376" xr:uid="{4C27FE87-5156-4DD0-9207-838BFD039E20}"/>
    <cellStyle name="การคำนวณ 2 3 2 2 4 2" xfId="6274" xr:uid="{D671B5DD-71BC-442A-81A0-DAFB55A3BAFF}"/>
    <cellStyle name="การคำนวณ 2 3 2 2 4 2 2" xfId="16266" xr:uid="{DE97D2D3-BD11-4183-92E9-8D07174AECBD}"/>
    <cellStyle name="การคำนวณ 2 3 2 2 4 2 3" xfId="24549" xr:uid="{BC101E83-12BC-46EE-BEC4-2EEE67C967FA}"/>
    <cellStyle name="การคำนวณ 2 3 2 2 4 2 4" xfId="29699" xr:uid="{E7C4527A-D577-4158-83F8-97C294A3066D}"/>
    <cellStyle name="การคำนวณ 2 3 2 2 4 2 5" xfId="34268" xr:uid="{0C94DEBD-678C-44AC-93CD-488A13627C53}"/>
    <cellStyle name="การคำนวณ 2 3 2 2 4 3" xfId="10785" xr:uid="{B828A204-7412-4CA7-B0BF-7820A0E84FD3}"/>
    <cellStyle name="การคำนวณ 2 3 2 2 4 4" xfId="20030" xr:uid="{9715D063-FF31-4D4D-B4B2-B5FF85DDE7AA}"/>
    <cellStyle name="การคำนวณ 2 3 2 2 4 5" xfId="9016" xr:uid="{65C9B425-DCBA-43CC-959B-62BD8E4A664A}"/>
    <cellStyle name="การคำนวณ 2 3 2 2 4 6" xfId="27279" xr:uid="{EB56B726-3AD1-43CD-97D0-4467BCE6F234}"/>
    <cellStyle name="การคำนวณ 2 3 2 2 5" xfId="3661" xr:uid="{87E77FF9-2CC7-456F-BDF3-C181F72C4A29}"/>
    <cellStyle name="การคำนวณ 2 3 2 2 5 2" xfId="6558" xr:uid="{D3784EE1-718E-4AA7-B504-BD2B1952FF92}"/>
    <cellStyle name="การคำนวณ 2 3 2 2 5 2 2" xfId="17120" xr:uid="{99712C58-E6A8-4D8C-8E93-7D7FA60544A6}"/>
    <cellStyle name="การคำนวณ 2 3 2 2 5 2 3" xfId="25403" xr:uid="{7559B796-33D7-499A-B348-4BCA95442FED}"/>
    <cellStyle name="การคำนวณ 2 3 2 2 5 2 4" xfId="30553" xr:uid="{3A66325F-D280-4852-836A-A2C82D7754C9}"/>
    <cellStyle name="การคำนวณ 2 3 2 2 5 2 5" xfId="35122" xr:uid="{38529BA3-D4ED-43EA-8180-1CDD796D8BD4}"/>
    <cellStyle name="การคำนวณ 2 3 2 2 5 3" xfId="12394" xr:uid="{66F15AB4-88C3-42FE-B8E6-BB6019626206}"/>
    <cellStyle name="การคำนวณ 2 3 2 2 5 4" xfId="21329" xr:uid="{D10F7718-CECA-4895-9411-7E33321539E9}"/>
    <cellStyle name="การคำนวณ 2 3 2 2 5 5" xfId="27116" xr:uid="{8D0DDB10-EFE3-4F5B-B11E-6E27470DA609}"/>
    <cellStyle name="การคำนวณ 2 3 2 2 5 6" xfId="32217" xr:uid="{B6BAC4D0-C766-4EC9-A5AB-FED956084175}"/>
    <cellStyle name="การคำนวณ 2 3 2 2 6" xfId="4427" xr:uid="{7FFCCB43-640D-45C2-9725-FEADCA6FA5B8}"/>
    <cellStyle name="การคำนวณ 2 3 2 2 6 2" xfId="17478" xr:uid="{DC8DE982-5723-4576-BD2B-33F730E50FA4}"/>
    <cellStyle name="การคำนวณ 2 3 2 2 6 2 2" xfId="25761" xr:uid="{CF27E68C-E955-4C9E-8EC7-C50E52A07AEE}"/>
    <cellStyle name="การคำนวณ 2 3 2 2 6 2 3" xfId="30911" xr:uid="{D45B9AEC-FDAE-4061-A617-2453B40AE066}"/>
    <cellStyle name="การคำนวณ 2 3 2 2 6 2 4" xfId="35480" xr:uid="{9F05B2D2-11A6-48FA-9CBA-6A5EBABA92B0}"/>
    <cellStyle name="การคำนวณ 2 3 2 2 6 3" xfId="13798" xr:uid="{C1FE3B38-1868-4790-8A44-67F5C5C228E8}"/>
    <cellStyle name="การคำนวณ 2 3 2 2 6 4" xfId="22338" xr:uid="{EA5420FB-17B6-49AD-B382-98B45F763F5E}"/>
    <cellStyle name="การคำนวณ 2 3 2 2 6 5" xfId="27767" xr:uid="{EE0FE9E4-9CAF-41F5-8F87-BB47C9180664}"/>
    <cellStyle name="การคำนวณ 2 3 2 2 6 6" xfId="32575" xr:uid="{6CA6A367-6541-4232-9761-0FC44F7676F2}"/>
    <cellStyle name="การคำนวณ 2 3 2 2 7" xfId="7671" xr:uid="{B35E889E-2AE6-4318-9C85-A9A3BDFCA10F}"/>
    <cellStyle name="การคำนวณ 2 3 2 2 7 2" xfId="17175" xr:uid="{71A72D80-D98B-40E3-9A01-DDB4F0CDBA4D}"/>
    <cellStyle name="การคำนวณ 2 3 2 2 7 2 2" xfId="25458" xr:uid="{1C244ECB-74D7-4FAB-8DAD-219418B45CC1}"/>
    <cellStyle name="การคำนวณ 2 3 2 2 7 2 3" xfId="30608" xr:uid="{9AD2DF59-75DA-49BB-8B42-8DAE3E19AE0C}"/>
    <cellStyle name="การคำนวณ 2 3 2 2 7 2 4" xfId="35177" xr:uid="{DC7099FA-5F1B-49CB-B8B0-DB9D3566BA36}"/>
    <cellStyle name="การคำนวณ 2 3 2 2 7 3" xfId="13203" xr:uid="{68679BA4-BA6D-4B7D-A9B3-5F50D58C03EE}"/>
    <cellStyle name="การคำนวณ 2 3 2 2 7 4" xfId="21839" xr:uid="{98654778-1DCF-458A-B803-C0878A8CE1C1}"/>
    <cellStyle name="การคำนวณ 2 3 2 2 7 5" xfId="27381" xr:uid="{C29CFEDD-E84C-4833-95A2-5727E3B5556D}"/>
    <cellStyle name="การคำนวณ 2 3 2 2 7 6" xfId="32272" xr:uid="{480823E3-C9C7-4D2B-93A4-4AE807FAEFFB}"/>
    <cellStyle name="การคำนวณ 2 3 2 2 8" xfId="7397" xr:uid="{2DD4754C-EB65-4928-8EF7-8A657D6A094D}"/>
    <cellStyle name="การคำนวณ 2 3 2 2 8 2" xfId="18389" xr:uid="{734519E7-07FA-4DB1-AE38-8878185E00B3}"/>
    <cellStyle name="การคำนวณ 2 3 2 2 8 2 2" xfId="26672" xr:uid="{4CBFC451-1204-451F-B6F5-E8E49B69DE13}"/>
    <cellStyle name="การคำนวณ 2 3 2 2 8 2 3" xfId="31822" xr:uid="{868D79A8-B86F-4B3D-895C-7C1DE1D1736B}"/>
    <cellStyle name="การคำนวณ 2 3 2 2 8 2 4" xfId="36391" xr:uid="{00A894E4-B731-4CB1-90AA-720B740E0893}"/>
    <cellStyle name="การคำนวณ 2 3 2 2 8 3" xfId="15128" xr:uid="{88FADDF0-0699-4470-ABD2-1DB28B1C10E8}"/>
    <cellStyle name="การคำนวณ 2 3 2 2 8 4" xfId="23527" xr:uid="{385A1A11-5165-4EAE-A9DD-D3105A85FA63}"/>
    <cellStyle name="การคำนวณ 2 3 2 2 8 5" xfId="28810" xr:uid="{9BB78E44-27B5-42C4-9E04-DC238C0F8FDD}"/>
    <cellStyle name="การคำนวณ 2 3 2 2 8 6" xfId="33486" xr:uid="{34D31229-1A42-4F39-B160-B245EC975AEE}"/>
    <cellStyle name="การคำนวณ 2 3 2 2 9" xfId="8101" xr:uid="{57B4BE37-0BDB-4D95-B669-4746556DFDC0}"/>
    <cellStyle name="การคำนวณ 2 3 2 2 9 2" xfId="18533" xr:uid="{15DE9F6D-B67A-42F0-9254-478179B499CB}"/>
    <cellStyle name="การคำนวณ 2 3 2 2 9 2 2" xfId="26816" xr:uid="{A98C333D-3308-4742-93D1-2AE5AF62C2BA}"/>
    <cellStyle name="การคำนวณ 2 3 2 2 9 2 3" xfId="31966" xr:uid="{027D9B4C-957C-43D5-9887-DE94098C01F5}"/>
    <cellStyle name="การคำนวณ 2 3 2 2 9 2 4" xfId="36535" xr:uid="{A092795D-6A8F-4491-91B2-8F9BA5B2D905}"/>
    <cellStyle name="การคำนวณ 2 3 2 2 9 3" xfId="23671" xr:uid="{BAC28865-EE46-4827-9D08-DDC89BB24585}"/>
    <cellStyle name="การคำนวณ 2 3 2 2 9 4" xfId="28954" xr:uid="{5C716F48-EC9C-4575-A2D5-059A1B267EBE}"/>
    <cellStyle name="การคำนวณ 2 3 2 2 9 5" xfId="33630" xr:uid="{AD3E86F8-471C-40BE-9362-123DCB887CD4}"/>
    <cellStyle name="การคำนวณ 2 3 2 3" xfId="2059" xr:uid="{908424BD-6A26-45F0-80D4-8FA28BB6BBF6}"/>
    <cellStyle name="การคำนวณ 2 3 2 3 2" xfId="4969" xr:uid="{283DB247-5CD0-4469-9515-4DA1BAC2A341}"/>
    <cellStyle name="การคำนวณ 2 3 2 3 2 2" xfId="16005" xr:uid="{A7126CCA-A5D5-4DDA-9179-89C34DE78727}"/>
    <cellStyle name="การคำนวณ 2 3 2 3 2 3" xfId="24288" xr:uid="{FF441836-FF28-4DB4-A7DB-CCD89F51E011}"/>
    <cellStyle name="การคำนวณ 2 3 2 3 2 4" xfId="29438" xr:uid="{E0B5033A-84CA-416E-949F-9BAF6430292C}"/>
    <cellStyle name="การคำนวณ 2 3 2 3 2 5" xfId="34007" xr:uid="{754BA86F-F426-4DA5-B474-0A222E6C9856}"/>
    <cellStyle name="การคำนวณ 2 3 2 3 3" xfId="10448" xr:uid="{8B6D9456-5EEE-4E22-9D77-D58F99677D86}"/>
    <cellStyle name="การคำนวณ 2 3 2 3 4" xfId="19720" xr:uid="{F2E8E8A3-7E8E-4718-BB34-C4C3D779C8A2}"/>
    <cellStyle name="การคำนวณ 2 3 2 3 5" xfId="23799" xr:uid="{CE5F1C7C-00FB-4310-9379-DB3845277525}"/>
    <cellStyle name="การคำนวณ 2 3 2 3 6" xfId="23120" xr:uid="{B4039F5F-B571-4699-9720-4C168E85018E}"/>
    <cellStyle name="การคำนวณ 2 3 2 4" xfId="2776" xr:uid="{486DB422-0C7F-418E-AA16-C23604F99BE3}"/>
    <cellStyle name="การคำนวณ 2 3 2 4 2" xfId="5680" xr:uid="{146112C9-F5B1-4469-826D-6AA27F3CED11}"/>
    <cellStyle name="การคำนวณ 2 3 2 4 2 2" xfId="16461" xr:uid="{CBAE825A-0117-4E89-A1B3-DA6465E0562C}"/>
    <cellStyle name="การคำนวณ 2 3 2 4 2 3" xfId="24744" xr:uid="{C7196F67-3CBA-4736-93AE-AFE2FB5BED9E}"/>
    <cellStyle name="การคำนวณ 2 3 2 4 2 4" xfId="29894" xr:uid="{17204FFF-BAE8-4940-BCFD-C23BA34F963C}"/>
    <cellStyle name="การคำนวณ 2 3 2 4 2 5" xfId="34463" xr:uid="{A41E9253-BD46-4598-A993-A16298DA20B8}"/>
    <cellStyle name="การคำนวณ 2 3 2 4 3" xfId="10981" xr:uid="{E6B13D4C-727F-4D14-8AFD-DF21F85C4C68}"/>
    <cellStyle name="การคำนวณ 2 3 2 4 4" xfId="20226" xr:uid="{7C4FD95E-4DF9-4B6C-8B7C-05800C1F731F}"/>
    <cellStyle name="การคำนวณ 2 3 2 4 5" xfId="19379" xr:uid="{FE317860-E2B9-4ED1-B143-A94C143A9DC6}"/>
    <cellStyle name="การคำนวณ 2 3 2 4 6" xfId="23824" xr:uid="{760B1F99-4F0F-459F-AA48-9780D1B55DB5}"/>
    <cellStyle name="การคำนวณ 2 3 2 5" xfId="3244" xr:uid="{436DC782-5EBE-42F8-8B15-8CF43E723ECE}"/>
    <cellStyle name="การคำนวณ 2 3 2 5 2" xfId="6142" xr:uid="{E5D1881A-1AC3-4116-ACED-1EFDFF4C7AF5}"/>
    <cellStyle name="การคำนวณ 2 3 2 5 2 2" xfId="15796" xr:uid="{884362D0-7FCC-4DE6-ABA2-5A815D6B85BD}"/>
    <cellStyle name="การคำนวณ 2 3 2 5 2 3" xfId="24079" xr:uid="{411E0A0C-10D6-49F3-A51B-1D58E3CE2E62}"/>
    <cellStyle name="การคำนวณ 2 3 2 5 2 4" xfId="29229" xr:uid="{FD785BC1-159F-4C46-A22F-CABFEFF1F73F}"/>
    <cellStyle name="การคำนวณ 2 3 2 5 2 5" xfId="33798" xr:uid="{CBC6796C-9594-41BB-AFEE-0E3218C0EA92}"/>
    <cellStyle name="การคำนวณ 2 3 2 5 3" xfId="10044" xr:uid="{DDCE321F-A187-44F4-B9AB-C77363CBFC0A}"/>
    <cellStyle name="การคำนวณ 2 3 2 5 4" xfId="19387" xr:uid="{09A9F0D1-A212-4C96-AF3A-0BC78DD3FE8B}"/>
    <cellStyle name="การคำนวณ 2 3 2 5 5" xfId="21963" xr:uid="{C611E62F-84ED-41A4-82D7-6F40A59E25BB}"/>
    <cellStyle name="การคำนวณ 2 3 2 5 6" xfId="20691" xr:uid="{F10D9FB1-C39E-413D-A4EE-AE53D52915BD}"/>
    <cellStyle name="การคำนวณ 2 3 2 6" xfId="3529" xr:uid="{FEF2608A-9B08-468F-9647-58AB031E5D77}"/>
    <cellStyle name="การคำนวณ 2 3 2 6 2" xfId="6426" xr:uid="{9ADF5DF1-EC53-4DAA-B6C3-D1F08F5018C6}"/>
    <cellStyle name="การคำนวณ 2 3 2 6 2 2" xfId="16988" xr:uid="{44861707-2624-45EE-8EF0-00BC58DECE99}"/>
    <cellStyle name="การคำนวณ 2 3 2 6 2 3" xfId="25271" xr:uid="{4C1AA6C1-E96E-4F89-B22B-5D5C741ACC4B}"/>
    <cellStyle name="การคำนวณ 2 3 2 6 2 4" xfId="30421" xr:uid="{70B34FCE-2807-4C77-81ED-B4E639F995CA}"/>
    <cellStyle name="การคำนวณ 2 3 2 6 2 5" xfId="34990" xr:uid="{93002C08-C0CB-49DE-A0D4-B608F3CDA899}"/>
    <cellStyle name="การคำนวณ 2 3 2 6 3" xfId="12262" xr:uid="{BE655066-E01E-4D8C-9301-A3BE9833D51F}"/>
    <cellStyle name="การคำนวณ 2 3 2 6 4" xfId="21197" xr:uid="{1D3018DE-0B9F-471E-A4AD-9423156405B1}"/>
    <cellStyle name="การคำนวณ 2 3 2 6 5" xfId="26984" xr:uid="{BBE0C2B0-CB46-4E16-BE73-C343AA106612}"/>
    <cellStyle name="การคำนวณ 2 3 2 6 6" xfId="32085" xr:uid="{DAE50E0F-0D79-49A0-8667-52F01D638DFE}"/>
    <cellStyle name="การคำนวณ 2 3 2 7" xfId="4295" xr:uid="{24CEE04F-1E08-412F-AFBE-01258F905351}"/>
    <cellStyle name="การคำนวณ 2 3 2 7 2" xfId="17442" xr:uid="{E881F9DF-D06D-4BCB-BAD6-CA60C6BF4514}"/>
    <cellStyle name="การคำนวณ 2 3 2 7 2 2" xfId="25725" xr:uid="{50E946B5-E9E9-4817-AC5D-42524B443A77}"/>
    <cellStyle name="การคำนวณ 2 3 2 7 2 3" xfId="30875" xr:uid="{4F75419F-B9EF-4E1D-A83F-57B2652CCE65}"/>
    <cellStyle name="การคำนวณ 2 3 2 7 2 4" xfId="35444" xr:uid="{88247C48-804D-4AC3-9B4B-2207B459230E}"/>
    <cellStyle name="การคำนวณ 2 3 2 7 3" xfId="13726" xr:uid="{3CC5E435-B777-489B-80A9-9317264CE393}"/>
    <cellStyle name="การคำนวณ 2 3 2 7 4" xfId="22277" xr:uid="{DCA90DB6-2F17-4A62-BD5B-CF51F6C52BB8}"/>
    <cellStyle name="การคำนวณ 2 3 2 7 5" xfId="27726" xr:uid="{81EEF2FA-F590-4E06-AEB4-E99C5983B446}"/>
    <cellStyle name="การคำนวณ 2 3 2 7 6" xfId="32539" xr:uid="{4D2FE45A-B46F-4A09-8EE3-5F90A925D818}"/>
    <cellStyle name="การคำนวณ 2 3 2 8" xfId="7550" xr:uid="{84087A56-2741-4A5D-8278-C3C21616466B}"/>
    <cellStyle name="การคำนวณ 2 3 2 8 2" xfId="17295" xr:uid="{AF2AA346-2817-4B7D-987A-27CF12AA03C2}"/>
    <cellStyle name="การคำนวณ 2 3 2 8 2 2" xfId="25578" xr:uid="{5384303D-978C-4C35-9B49-A72E8F28EE6E}"/>
    <cellStyle name="การคำนวณ 2 3 2 8 2 3" xfId="30728" xr:uid="{40E078DB-7ECF-4C8A-80CD-4FD080C7D05A}"/>
    <cellStyle name="การคำนวณ 2 3 2 8 2 4" xfId="35297" xr:uid="{07186B5F-C105-46FA-BDE3-4B58F39BFCF5}"/>
    <cellStyle name="การคำนวณ 2 3 2 8 3" xfId="13406" xr:uid="{234D6B78-05A9-415A-869D-C295133592DB}"/>
    <cellStyle name="การคำนวณ 2 3 2 8 4" xfId="22024" xr:uid="{576F2B97-2AC5-4FEB-BACA-17D18863BFA4}"/>
    <cellStyle name="การคำนวณ 2 3 2 8 5" xfId="27531" xr:uid="{A2BF6FE9-84AA-4010-9FB5-5BC130123C0A}"/>
    <cellStyle name="การคำนวณ 2 3 2 8 6" xfId="32392" xr:uid="{9C044DDB-7A47-46D6-B32C-4B1788A7C7B1}"/>
    <cellStyle name="การคำนวณ 2 3 2 9" xfId="6712" xr:uid="{E75969B1-7AFE-42F0-A831-94AAEB07BCA8}"/>
    <cellStyle name="การคำนวณ 2 3 2 9 2" xfId="18257" xr:uid="{3F1D0074-9BBF-4B32-906F-826007BDA544}"/>
    <cellStyle name="การคำนวณ 2 3 2 9 2 2" xfId="26540" xr:uid="{FDE071F9-11D5-4877-8626-5E3F552EBE24}"/>
    <cellStyle name="การคำนวณ 2 3 2 9 2 3" xfId="31690" xr:uid="{7B33CCB7-1C59-426C-B264-9530EFBC3C5F}"/>
    <cellStyle name="การคำนวณ 2 3 2 9 2 4" xfId="36259" xr:uid="{8380C870-9FB7-4DF2-BE8A-147513E85666}"/>
    <cellStyle name="การคำนวณ 2 3 2 9 3" xfId="15000" xr:uid="{337864C4-3186-4261-BA89-E7E308C212DD}"/>
    <cellStyle name="การคำนวณ 2 3 2 9 4" xfId="23395" xr:uid="{E23494C2-5415-4244-9A85-FD8B64C5D402}"/>
    <cellStyle name="การคำนวณ 2 3 2 9 5" xfId="28678" xr:uid="{9836A2C4-32F1-4C7C-9956-A9708632436B}"/>
    <cellStyle name="การคำนวณ 2 3 2 9 6" xfId="33354" xr:uid="{1770EB14-A900-4FEC-B3D8-0945DC33A8E3}"/>
    <cellStyle name="การคำนวณ 2 3 3" xfId="944" xr:uid="{00DC2576-C775-4E95-9AC4-92782C34DD58}"/>
    <cellStyle name="การคำนวณ 2 3 3 10" xfId="9645" xr:uid="{07154FED-2349-4EFF-8295-C0CE87DBE8BF}"/>
    <cellStyle name="การคำนวณ 2 3 3 10 2" xfId="19061" xr:uid="{69C2A5D6-613E-4C57-B4C7-8BD73348861D}"/>
    <cellStyle name="การคำนวณ 2 3 3 10 3" xfId="18656" xr:uid="{C86F7B0B-81B3-4418-99A7-E25C733DD0BB}"/>
    <cellStyle name="การคำนวณ 2 3 3 11" xfId="8418" xr:uid="{03BEDD78-B484-4509-9347-A39770A6DFD8}"/>
    <cellStyle name="การคำนวณ 2 3 3 12" xfId="19539" xr:uid="{AB9368BE-54AC-4730-8C35-62DB08BDA453}"/>
    <cellStyle name="การคำนวณ 2 3 3 2" xfId="2115" xr:uid="{D725B222-3409-418E-83E2-E04555A19E1C}"/>
    <cellStyle name="การคำนวณ 2 3 3 2 2" xfId="5025" xr:uid="{87AA8EB9-D8E1-4682-AF41-EF130BA826B6}"/>
    <cellStyle name="การคำนวณ 2 3 3 2 2 2" xfId="16065" xr:uid="{530C64DB-D44A-45BC-9D5C-3EB674051295}"/>
    <cellStyle name="การคำนวณ 2 3 3 2 2 3" xfId="24348" xr:uid="{2EEBC197-7FC3-4D77-8183-058D5F35F726}"/>
    <cellStyle name="การคำนวณ 2 3 3 2 2 4" xfId="29498" xr:uid="{241D8F49-E53A-44F1-ACA1-42F44043926A}"/>
    <cellStyle name="การคำนวณ 2 3 3 2 2 5" xfId="34067" xr:uid="{9F326BEE-E8F3-4C96-BCE8-A0C78AA927F4}"/>
    <cellStyle name="การคำนวณ 2 3 3 2 3" xfId="10508" xr:uid="{9F507407-0C9B-4E18-BC7B-5B2D10CB9894}"/>
    <cellStyle name="การคำนวณ 2 3 3 2 4" xfId="19780" xr:uid="{865FFC94-9885-4951-8563-5EEDFED3D4E0}"/>
    <cellStyle name="การคำนวณ 2 3 3 2 5" xfId="21578" xr:uid="{8358E00D-DAC6-418A-94BC-496B83544FEE}"/>
    <cellStyle name="การคำนวณ 2 3 3 2 6" xfId="27222" xr:uid="{13CE177F-0F56-4D70-A3F4-A4370F9B6EEC}"/>
    <cellStyle name="การคำนวณ 2 3 3 3" xfId="2447" xr:uid="{F92E782F-C08A-4B68-BC84-CE0FC66DAE2F}"/>
    <cellStyle name="การคำนวณ 2 3 3 3 2" xfId="5352" xr:uid="{6966D06A-3D13-4E30-BE72-1867128002B7}"/>
    <cellStyle name="การคำนวณ 2 3 3 3 2 2" xfId="16521" xr:uid="{7CC33ED4-91EF-4707-918B-596739ED4F3B}"/>
    <cellStyle name="การคำนวณ 2 3 3 3 2 3" xfId="24804" xr:uid="{9E43BE05-D19D-4D2E-ADC3-472911F767DC}"/>
    <cellStyle name="การคำนวณ 2 3 3 3 2 4" xfId="29954" xr:uid="{5D8D9A38-E3A7-4DDD-8405-29B467EB7934}"/>
    <cellStyle name="การคำนวณ 2 3 3 3 2 5" xfId="34523" xr:uid="{B6CFB759-0482-4B11-BDF3-9C6E00854700}"/>
    <cellStyle name="การคำนวณ 2 3 3 3 3" xfId="11041" xr:uid="{55757D9A-2D20-43B4-AEA1-911E2F68F23C}"/>
    <cellStyle name="การคำนวณ 2 3 3 3 4" xfId="20286" xr:uid="{BB7A3FDE-79EF-4FBF-8030-D66031A7B028}"/>
    <cellStyle name="การคำนวณ 2 3 3 3 5" xfId="20721" xr:uid="{65D74A37-D9D5-4230-B2AC-B49FBDE043FB}"/>
    <cellStyle name="การคำนวณ 2 3 3 3 6" xfId="8145" xr:uid="{AE96817D-9648-4090-9EEA-431DF13BABCE}"/>
    <cellStyle name="การคำนวณ 2 3 3 4" xfId="3304" xr:uid="{51AF3642-4722-4825-B7ED-B71E67CBE39C}"/>
    <cellStyle name="การคำนวณ 2 3 3 4 2" xfId="6202" xr:uid="{44E0BF84-05D9-46D5-A9E7-FEA28C454683}"/>
    <cellStyle name="การคำนวณ 2 3 3 4 2 2" xfId="15815" xr:uid="{4F916668-753A-4105-A330-020FAE8829AF}"/>
    <cellStyle name="การคำนวณ 2 3 3 4 2 3" xfId="24098" xr:uid="{8AD48D67-A397-4080-AE0C-A62A82AC75D3}"/>
    <cellStyle name="การคำนวณ 2 3 3 4 2 4" xfId="29248" xr:uid="{F41E506E-E43A-4C96-B6F6-FB954F97F6D7}"/>
    <cellStyle name="การคำนวณ 2 3 3 4 2 5" xfId="33817" xr:uid="{42AF3A8D-76B2-48F9-8DE1-0F885787485C}"/>
    <cellStyle name="การคำนวณ 2 3 3 4 3" xfId="10063" xr:uid="{D73B1661-8058-4212-9404-A25A929A4D1B}"/>
    <cellStyle name="การคำนวณ 2 3 3 4 4" xfId="19406" xr:uid="{44208DD3-4E9C-46C2-B974-76DAEF363A2D}"/>
    <cellStyle name="การคำนวณ 2 3 3 4 5" xfId="23805" xr:uid="{E9093160-D1E0-46B1-BB08-0A571D21D12F}"/>
    <cellStyle name="การคำนวณ 2 3 3 4 6" xfId="13221" xr:uid="{9CB6AF3B-C30B-4CC2-A8E8-393541D62669}"/>
    <cellStyle name="การคำนวณ 2 3 3 5" xfId="3589" xr:uid="{B777B51E-580E-409D-AE44-50F504AB9D91}"/>
    <cellStyle name="การคำนวณ 2 3 3 5 2" xfId="6486" xr:uid="{EBA972FE-D42D-468E-B318-171FA18D5B55}"/>
    <cellStyle name="การคำนวณ 2 3 3 5 2 2" xfId="17048" xr:uid="{23F85DFD-5C4A-42EC-B99E-7C317BEAA1D8}"/>
    <cellStyle name="การคำนวณ 2 3 3 5 2 3" xfId="25331" xr:uid="{910A6F95-335E-4284-8868-C0141ADE710C}"/>
    <cellStyle name="การคำนวณ 2 3 3 5 2 4" xfId="30481" xr:uid="{3C0F3A3D-8B5A-4589-9D42-8DE41371F0CF}"/>
    <cellStyle name="การคำนวณ 2 3 3 5 2 5" xfId="35050" xr:uid="{59C218CB-664C-4E08-8774-49AB174F3E41}"/>
    <cellStyle name="การคำนวณ 2 3 3 5 3" xfId="12322" xr:uid="{4D1FC3BE-4651-4587-8A3E-EF5495B0BBAF}"/>
    <cellStyle name="การคำนวณ 2 3 3 5 4" xfId="21257" xr:uid="{09DB0459-8275-4B36-9199-AFB6AC56A26C}"/>
    <cellStyle name="การคำนวณ 2 3 3 5 5" xfId="27044" xr:uid="{BDB98580-0794-453C-91EB-C18CF3AF3BA9}"/>
    <cellStyle name="การคำนวณ 2 3 3 5 6" xfId="32145" xr:uid="{9DC21868-2AAF-4962-9009-83D4A90ABA17}"/>
    <cellStyle name="การคำนวณ 2 3 3 6" xfId="4355" xr:uid="{E0BBD8A6-7AC2-4A93-9CA0-A6B296877ADD}"/>
    <cellStyle name="การคำนวณ 2 3 3 6 2" xfId="17735" xr:uid="{7BF93427-B955-4F38-BEAC-C7B062857580}"/>
    <cellStyle name="การคำนวณ 2 3 3 6 2 2" xfId="26018" xr:uid="{B98763B1-B3F8-4E53-A3FF-C08FE4F72A67}"/>
    <cellStyle name="การคำนวณ 2 3 3 6 2 3" xfId="31168" xr:uid="{249F3B46-ABC7-4C4C-A3FD-37E3E505F154}"/>
    <cellStyle name="การคำนวณ 2 3 3 6 2 4" xfId="35737" xr:uid="{58F79F6C-EBA9-4029-AC5E-5A10E3418267}"/>
    <cellStyle name="การคำนวณ 2 3 3 6 3" xfId="14119" xr:uid="{06559525-F798-4CE6-B7BA-8FCD53377CC7}"/>
    <cellStyle name="การคำนวณ 2 3 3 6 4" xfId="22640" xr:uid="{B1F3AA6E-17A4-43B8-906F-EEE709CBABD8}"/>
    <cellStyle name="การคำนวณ 2 3 3 6 5" xfId="28051" xr:uid="{ED20EB02-EA46-483A-84F2-4970CFAEA337}"/>
    <cellStyle name="การคำนวณ 2 3 3 6 6" xfId="32832" xr:uid="{5B160A5D-1DE0-4A54-93F5-3A2E6233A0A0}"/>
    <cellStyle name="การคำนวณ 2 3 3 7" xfId="7605" xr:uid="{081AE7CD-A947-4282-A32D-B9B7E8E95BD6}"/>
    <cellStyle name="การคำนวณ 2 3 3 7 2" xfId="17396" xr:uid="{0BF929F0-256A-4FE6-A2C0-40DFCCDC4DAE}"/>
    <cellStyle name="การคำนวณ 2 3 3 7 2 2" xfId="25679" xr:uid="{C86B19A2-2200-4543-8FAC-DF7737B8BC3E}"/>
    <cellStyle name="การคำนวณ 2 3 3 7 2 3" xfId="30829" xr:uid="{408B2FCC-3B97-4A09-9AE3-391EF726B914}"/>
    <cellStyle name="การคำนวณ 2 3 3 7 2 4" xfId="35398" xr:uid="{CFA16894-45AE-4652-9C38-E0BB2C36623D}"/>
    <cellStyle name="การคำนวณ 2 3 3 7 3" xfId="13532" xr:uid="{1EC12CD7-FAE2-49FE-9ACA-2EFA5C43DEC2}"/>
    <cellStyle name="การคำนวณ 2 3 3 7 4" xfId="22147" xr:uid="{CD7D2BAB-F557-42CF-B10B-025D1A51EDFE}"/>
    <cellStyle name="การคำนวณ 2 3 3 7 5" xfId="27637" xr:uid="{58EF2E8C-BA17-4E2C-B354-2F3BFBE3EBEB}"/>
    <cellStyle name="การคำนวณ 2 3 3 7 6" xfId="32493" xr:uid="{5309049E-E26E-408E-A08E-DCE129CC12C8}"/>
    <cellStyle name="การคำนวณ 2 3 3 8" xfId="7286" xr:uid="{234EC5D5-9EB8-493D-BA0B-387BB18D98E1}"/>
    <cellStyle name="การคำนวณ 2 3 3 8 2" xfId="18317" xr:uid="{E420DCDD-6340-4D14-99C0-1FFF2A104B4A}"/>
    <cellStyle name="การคำนวณ 2 3 3 8 2 2" xfId="26600" xr:uid="{281EF73F-9C80-4C48-BC0F-BC20ECF345D5}"/>
    <cellStyle name="การคำนวณ 2 3 3 8 2 3" xfId="31750" xr:uid="{CD26C2A7-A907-441A-A57F-6582664DBEFA}"/>
    <cellStyle name="การคำนวณ 2 3 3 8 2 4" xfId="36319" xr:uid="{5E864A5F-9A28-48A9-B405-76862BC4724D}"/>
    <cellStyle name="การคำนวณ 2 3 3 8 3" xfId="15058" xr:uid="{A57FD84B-2F9E-4D34-8C13-59BC280C9D40}"/>
    <cellStyle name="การคำนวณ 2 3 3 8 4" xfId="23455" xr:uid="{18E4114E-D295-4577-9CA4-3C4355F3C627}"/>
    <cellStyle name="การคำนวณ 2 3 3 8 5" xfId="28738" xr:uid="{CD372667-6DC1-44AC-B6F8-A182E0E56293}"/>
    <cellStyle name="การคำนวณ 2 3 3 8 6" xfId="33414" xr:uid="{23D94501-5212-4605-B2D4-D3EBBC92BA2A}"/>
    <cellStyle name="การคำนวณ 2 3 3 9" xfId="8029" xr:uid="{BBD93E2C-0D09-4C10-AC0E-48DA9532D42A}"/>
    <cellStyle name="การคำนวณ 2 3 3 9 2" xfId="17501" xr:uid="{3987ECD6-B94A-4F59-B731-E74789E8EB09}"/>
    <cellStyle name="การคำนวณ 2 3 3 9 2 2" xfId="25784" xr:uid="{6E08B059-FE5D-4824-A2B7-9CC5A0DF6B96}"/>
    <cellStyle name="การคำนวณ 2 3 3 9 2 3" xfId="30934" xr:uid="{28688290-B5D3-46E1-BE55-A9E55D683268}"/>
    <cellStyle name="การคำนวณ 2 3 3 9 2 4" xfId="35503" xr:uid="{930F17F2-A301-48C4-BEA2-7BA00D71AB53}"/>
    <cellStyle name="การคำนวณ 2 3 3 9 3" xfId="22361" xr:uid="{6AC9391B-0DB4-4B03-BD0F-5C7E2876C7C4}"/>
    <cellStyle name="การคำนวณ 2 3 3 9 4" xfId="27790" xr:uid="{3EE179B4-0F12-4DEB-A121-08483A098841}"/>
    <cellStyle name="การคำนวณ 2 3 3 9 5" xfId="32598" xr:uid="{16CAF96A-B418-490E-A19A-FC9891794407}"/>
    <cellStyle name="การคำนวณ 2 3 4" xfId="1982" xr:uid="{A4E93217-E2BF-4E74-B88C-0C333F2F9276}"/>
    <cellStyle name="การคำนวณ 2 3 4 2" xfId="4892" xr:uid="{A975F7DB-5E87-4DFC-B7CC-E28134EBB5F8}"/>
    <cellStyle name="การคำนวณ 2 3 4 2 2" xfId="15921" xr:uid="{248B5EF8-C537-44AF-9751-332D909FF5DB}"/>
    <cellStyle name="การคำนวณ 2 3 4 2 3" xfId="24204" xr:uid="{9C8C63DE-8B39-4661-A023-DD6FEFB5C08F}"/>
    <cellStyle name="การคำนวณ 2 3 4 2 4" xfId="29354" xr:uid="{254B7B8F-F7FA-4BCD-9BBB-780DDEF648F0}"/>
    <cellStyle name="การคำนวณ 2 3 4 2 5" xfId="33923" xr:uid="{C4FB8DBE-FEC7-490C-A9AA-88DADBCFD712}"/>
    <cellStyle name="การคำนวณ 2 3 4 3" xfId="10363" xr:uid="{5F805CDF-CEDC-4E41-BD01-46C8FBF74F7A}"/>
    <cellStyle name="การคำนวณ 2 3 4 4" xfId="19635" xr:uid="{4E854053-65B6-4541-B8B0-0DAA8C0F02EB}"/>
    <cellStyle name="การคำนวณ 2 3 4 5" xfId="8939" xr:uid="{50B8BAD1-3617-44EA-B0C2-26350DA12CD7}"/>
    <cellStyle name="การคำนวณ 2 3 4 6" xfId="21538" xr:uid="{30B98937-9D6F-4190-B748-D47C1D731D26}"/>
    <cellStyle name="การคำนวณ 2 3 5" xfId="2987" xr:uid="{685CE730-2F59-4190-A09B-C99F4D02EED6}"/>
    <cellStyle name="การคำนวณ 2 3 5 2" xfId="5889" xr:uid="{9DCF1C5D-EEB3-464E-8259-1CD627A38814}"/>
    <cellStyle name="การคำนวณ 2 3 5 2 2" xfId="16376" xr:uid="{7191FC52-1B8C-495B-8747-898C8DCF2789}"/>
    <cellStyle name="การคำนวณ 2 3 5 2 3" xfId="24659" xr:uid="{4E1D8B62-5B93-45BB-9AD1-58AFE56029E8}"/>
    <cellStyle name="การคำนวณ 2 3 5 2 4" xfId="29809" xr:uid="{88F933A9-D1DF-4A56-BB46-76B83694BDF3}"/>
    <cellStyle name="การคำนวณ 2 3 5 2 5" xfId="34378" xr:uid="{7C900B19-75AB-402D-A055-F57972772C63}"/>
    <cellStyle name="การคำนวณ 2 3 5 3" xfId="10896" xr:uid="{C2E81342-20D2-42E6-83EA-9698B28176DF}"/>
    <cellStyle name="การคำนวณ 2 3 5 4" xfId="20141" xr:uid="{88ED632E-1CF5-4F85-87A1-4A72A54CF009}"/>
    <cellStyle name="การคำนวณ 2 3 5 5" xfId="8153" xr:uid="{017D51D6-4AEA-4151-A35B-C017F030198A}"/>
    <cellStyle name="การคำนวณ 2 3 5 6" xfId="20933" xr:uid="{B4106A1C-3590-426A-BCBB-83ED30F17DC3}"/>
    <cellStyle name="การคำนวณ 2 3 6" xfId="3162" xr:uid="{69335486-A5CE-4980-BC4D-A56DAB607057}"/>
    <cellStyle name="การคำนวณ 2 3 6 2" xfId="6060" xr:uid="{AF21A1FB-D2AA-41AF-BFBC-703BEA04EFD9}"/>
    <cellStyle name="การคำนวณ 2 3 6 2 2" xfId="16652" xr:uid="{DB25819E-E2FD-400C-B851-578126BB527D}"/>
    <cellStyle name="การคำนวณ 2 3 6 2 3" xfId="24935" xr:uid="{6CC2252C-A29B-430F-8CF4-E026D894C195}"/>
    <cellStyle name="การคำนวณ 2 3 6 2 4" xfId="30085" xr:uid="{BA3E3F74-279C-4EC3-8312-6C2DD51C5EE6}"/>
    <cellStyle name="การคำนวณ 2 3 6 2 5" xfId="34654" xr:uid="{3859178A-AE09-4790-A544-ED10C8D065B1}"/>
    <cellStyle name="การคำนวณ 2 3 6 3" xfId="11172" xr:uid="{5C9F0070-B2D5-4FBB-9FA0-E25C29A1AD16}"/>
    <cellStyle name="การคำนวณ 2 3 6 4" xfId="20417" xr:uid="{68E4B54E-33D8-4576-8AA6-E1BB2D2982FD}"/>
    <cellStyle name="การคำนวณ 2 3 6 5" xfId="21500" xr:uid="{E5045E76-CA86-4A01-8029-70DE7B1076D4}"/>
    <cellStyle name="การคำนวณ 2 3 6 6" xfId="27647" xr:uid="{2A7D13CC-493D-4378-97BA-6568AD201EBD}"/>
    <cellStyle name="การคำนวณ 2 3 7" xfId="3447" xr:uid="{34C24DB1-DF52-46B6-A50D-71BF2DB95A83}"/>
    <cellStyle name="การคำนวณ 2 3 7 2" xfId="6344" xr:uid="{26059162-6E6A-469D-8C2B-BD7057B8180A}"/>
    <cellStyle name="การคำนวณ 2 3 7 2 2" xfId="16906" xr:uid="{6D02D798-F7BE-4DF8-AFB2-680B80B81321}"/>
    <cellStyle name="การคำนวณ 2 3 7 2 3" xfId="25189" xr:uid="{20307768-20A1-4EBC-890B-830CC48D5C83}"/>
    <cellStyle name="การคำนวณ 2 3 7 2 4" xfId="30339" xr:uid="{62CB9D5B-6BE0-4DC2-A0A9-2ED690E5457A}"/>
    <cellStyle name="การคำนวณ 2 3 7 2 5" xfId="34908" xr:uid="{8BE8E183-22F3-4EAD-B7C9-DD2C200DC78B}"/>
    <cellStyle name="การคำนวณ 2 3 7 3" xfId="12180" xr:uid="{D43AB56B-60E4-438E-9C61-1EB56107912A}"/>
    <cellStyle name="การคำนวณ 2 3 7 4" xfId="21115" xr:uid="{D5AE39E8-B2F3-4851-A465-5D7A3FA841FE}"/>
    <cellStyle name="การคำนวณ 2 3 7 5" xfId="26902" xr:uid="{C05CAF29-D14A-4E39-BF5B-63AA6EADF0C2}"/>
    <cellStyle name="การคำนวณ 2 3 7 6" xfId="27233" xr:uid="{6BB04F8A-25BD-46EA-970F-17F2D53F5FA7}"/>
    <cellStyle name="การคำนวณ 2 3 8" xfId="4213" xr:uid="{D57ECF6D-A491-4ADA-B70C-516E2B690F30}"/>
    <cellStyle name="การคำนวณ 2 3 8 2" xfId="17960" xr:uid="{BB5852C9-B782-4329-A82E-17F78523CB22}"/>
    <cellStyle name="การคำนวณ 2 3 8 2 2" xfId="26243" xr:uid="{F49BF810-6E61-41B0-9596-0DFE675F3A7B}"/>
    <cellStyle name="การคำนวณ 2 3 8 2 3" xfId="31393" xr:uid="{50628896-7455-4C76-83DE-D83330A33C60}"/>
    <cellStyle name="การคำนวณ 2 3 8 2 4" xfId="35962" xr:uid="{658B6F6C-DC5F-4F9B-8905-EE8D0D81F6B7}"/>
    <cellStyle name="การคำนวณ 2 3 8 3" xfId="14338" xr:uid="{BDE77217-B9B6-402B-9DF4-8CFFB90C3CDA}"/>
    <cellStyle name="การคำนวณ 2 3 8 4" xfId="22866" xr:uid="{528CFBE6-7A28-4710-832E-A25DDFDEAAA9}"/>
    <cellStyle name="การคำนวณ 2 3 8 5" xfId="28276" xr:uid="{73BE7F03-47C0-423B-A363-4FCC011DF3DA}"/>
    <cellStyle name="การคำนวณ 2 3 8 6" xfId="33057" xr:uid="{7FAF8A6D-A81C-4B1D-A069-BDE37F6E2ADA}"/>
    <cellStyle name="การคำนวณ 2 3 9" xfId="7474" xr:uid="{CC54A0B3-CE7E-45F7-A5C2-2C9FE64DE4C6}"/>
    <cellStyle name="การคำนวณ 2 3 9 2" xfId="18021" xr:uid="{B92565A6-676A-42D1-A80E-35D89ABFEAE2}"/>
    <cellStyle name="การคำนวณ 2 3 9 2 2" xfId="26304" xr:uid="{6B022D9F-4E2C-41D3-9CC3-FEA2A9B383F9}"/>
    <cellStyle name="การคำนวณ 2 3 9 2 3" xfId="31454" xr:uid="{15B1E07E-C55E-4783-9908-5ECC26708FCD}"/>
    <cellStyle name="การคำนวณ 2 3 9 2 4" xfId="36023" xr:uid="{EC4FFAE1-D9F0-4EFE-94BE-9C9532507D30}"/>
    <cellStyle name="การคำนวณ 2 3 9 3" xfId="14394" xr:uid="{DCAA04EC-7A41-4DD4-BAC6-C4398036880E}"/>
    <cellStyle name="การคำนวณ 2 3 9 4" xfId="22927" xr:uid="{F25F8343-31ED-4DD9-AEE6-02FF6EE7D001}"/>
    <cellStyle name="การคำนวณ 2 3 9 5" xfId="28337" xr:uid="{4B09A1DF-282C-43C2-9577-01BDAF45BB01}"/>
    <cellStyle name="การคำนวณ 2 3 9 6" xfId="33118" xr:uid="{B2D6D5F3-0FAE-42F8-A2C6-66BF46FB2B7A}"/>
    <cellStyle name="การคำนวณ 2 4" xfId="2356" xr:uid="{C8DE79A7-DC29-4964-8084-0BC7CD913D23}"/>
    <cellStyle name="การคำนวณ 2 4 2" xfId="5261" xr:uid="{1E87821C-CBA6-4E6B-8C19-4C5D26B15610}"/>
    <cellStyle name="การคำนวณ 2 4 2 2" xfId="15827" xr:uid="{FF862B5A-D89A-4E8D-A129-6BF5B80CE789}"/>
    <cellStyle name="การคำนวณ 2 4 2 3" xfId="24110" xr:uid="{849431FB-9A40-4A7D-84A1-B29000F1BC0A}"/>
    <cellStyle name="การคำนวณ 2 4 2 4" xfId="29260" xr:uid="{9224FD4A-495D-4E62-A547-16CA921D64FF}"/>
    <cellStyle name="การคำนวณ 2 4 2 5" xfId="33829" xr:uid="{E3453854-F1E0-407E-9138-5C76F5BB7E93}"/>
    <cellStyle name="การคำนวณ 2 4 3" xfId="10089" xr:uid="{6CA305A3-E426-4F8F-A032-A73070BF702C}"/>
    <cellStyle name="การคำนวณ 2 4 4" xfId="19424" xr:uid="{A400BBAC-54A1-4584-A788-28C8B2933C07}"/>
    <cellStyle name="การคำนวณ 2 4 5" xfId="20919" xr:uid="{FAEA4B7D-30FF-425A-A6A1-E8434B4C8E54}"/>
    <cellStyle name="การคำนวณ 2 4 6" xfId="27483" xr:uid="{7097DF64-7437-436B-936D-62DAEAC29472}"/>
    <cellStyle name="การคำนวณ 2 5" xfId="2931" xr:uid="{163B9E1C-3FE5-4A53-85FB-F239EAA17472}"/>
    <cellStyle name="การคำนวณ 2 5 2" xfId="5834" xr:uid="{BE029DD5-4492-4684-9D0C-9AD014CC7644}"/>
    <cellStyle name="การคำนวณ 2 5 2 2" xfId="16223" xr:uid="{B52B0A9F-136A-4C84-A639-28244081365D}"/>
    <cellStyle name="การคำนวณ 2 5 2 3" xfId="24506" xr:uid="{4B6B8B8A-5758-4256-8C19-04BD25510397}"/>
    <cellStyle name="การคำนวณ 2 5 2 4" xfId="29656" xr:uid="{566EA14B-BBFA-4608-9151-8E4D4758792F}"/>
    <cellStyle name="การคำนวณ 2 5 2 5" xfId="34225" xr:uid="{D4FF5663-6964-4690-8BB6-47C30DD8B210}"/>
    <cellStyle name="การคำนวณ 2 5 3" xfId="10742" xr:uid="{F577CCB2-2561-4157-A25B-C62E0460DAA8}"/>
    <cellStyle name="การคำนวณ 2 5 4" xfId="19987" xr:uid="{67F2F5CF-24CF-46EF-BE47-5E23C20914F1}"/>
    <cellStyle name="การคำนวณ 2 5 5" xfId="21501" xr:uid="{F7E2C852-9C68-4867-9444-89F665429A19}"/>
    <cellStyle name="การคำนวณ 2 5 6" xfId="19897" xr:uid="{3DDDC3A0-3F09-490B-B1FB-504BE4F2EA96}"/>
    <cellStyle name="การคำนวณ 2 6" xfId="2939" xr:uid="{D3ACB6C5-3459-4660-83CF-0ABFF2946C00}"/>
    <cellStyle name="การคำนวณ 2 6 2" xfId="5841" xr:uid="{0156C3F0-4714-45D8-AE75-16132CE2B2FD}"/>
    <cellStyle name="การคำนวณ 2 6 2 2" xfId="15746" xr:uid="{492FFA63-58E4-49C2-A5BB-1AAFFF9A4BA4}"/>
    <cellStyle name="การคำนวณ 2 6 2 3" xfId="24029" xr:uid="{0FC89576-1B45-40F4-988C-10CBADFA8E2D}"/>
    <cellStyle name="การคำนวณ 2 6 2 4" xfId="29179" xr:uid="{F41BB1D1-745C-48CC-9732-5A7E251666A8}"/>
    <cellStyle name="การคำนวณ 2 6 2 5" xfId="33748" xr:uid="{5C85E2C6-9980-48CC-B2B4-73EA958D5210}"/>
    <cellStyle name="การคำนวณ 2 6 3" xfId="9934" xr:uid="{92E62B04-5FCD-4271-A860-4F3F7B987DBB}"/>
    <cellStyle name="การคำนวณ 2 6 4" xfId="19299" xr:uid="{73F69F29-E216-4A23-8273-EA807FF51872}"/>
    <cellStyle name="การคำนวณ 2 6 5" xfId="23913" xr:uid="{E4B4D915-69C1-46DD-9036-7138B91075B5}"/>
    <cellStyle name="การคำนวณ 2 6 6" xfId="21488" xr:uid="{010EA441-9F5F-4CE0-959E-DBCADCFD7EC0}"/>
    <cellStyle name="การคำนวณ 2 7" xfId="3935" xr:uid="{C677CF21-8F40-4981-9D85-ACE97AAC36D1}"/>
    <cellStyle name="การคำนวณ 2 7 2" xfId="16867" xr:uid="{DB5CFA18-162E-44AA-8B7F-C06C6192789E}"/>
    <cellStyle name="การคำนวณ 2 7 2 2" xfId="25150" xr:uid="{4225BB6B-2924-44D7-B68F-02F36EA513A3}"/>
    <cellStyle name="การคำนวณ 2 7 2 3" xfId="30300" xr:uid="{4005F4D8-DA4F-4A4C-A705-9FDA381E6451}"/>
    <cellStyle name="การคำนวณ 2 7 2 4" xfId="34869" xr:uid="{913F0E97-ECAF-4EBA-9C64-6FE0B64EF225}"/>
    <cellStyle name="การคำนวณ 2 7 3" xfId="11693" xr:uid="{EE2A2BBF-69AC-417B-A19C-0F498653BAE0}"/>
    <cellStyle name="การคำนวณ 2 7 4" xfId="20810" xr:uid="{E16EE055-9217-4670-93CA-5983CEECA32D}"/>
    <cellStyle name="การคำนวณ 2 7 5" xfId="20896" xr:uid="{F0A6014E-D4B9-498A-A5D7-16858EB5412D}"/>
    <cellStyle name="การคำนวณ 2 7 6" xfId="21095" xr:uid="{C6A88E16-C94B-464E-BC67-435A6C619C34}"/>
    <cellStyle name="การคำนวณ 2 8" xfId="7247" xr:uid="{1B7ABBA6-6F39-4BB1-9BBA-11373FB2DCBC}"/>
    <cellStyle name="การคำนวณ 2 8 2" xfId="17279" xr:uid="{6BD84293-E5FC-425A-BBFA-927443AD6E18}"/>
    <cellStyle name="การคำนวณ 2 8 2 2" xfId="25562" xr:uid="{C9C7BAE8-E0A1-4FA9-AADE-77E6BD2D9786}"/>
    <cellStyle name="การคำนวณ 2 8 2 3" xfId="30712" xr:uid="{B42015E8-6BE5-4958-A859-13109585FA26}"/>
    <cellStyle name="การคำนวณ 2 8 2 4" xfId="35281" xr:uid="{9DA5F72B-433C-4A50-BAB8-52B7B7BDC6F2}"/>
    <cellStyle name="การคำนวณ 2 8 3" xfId="13389" xr:uid="{B67323C4-AB93-47E3-ACD7-BE763D2969F2}"/>
    <cellStyle name="การคำนวณ 2 8 4" xfId="22007" xr:uid="{E2E1BCC0-1E73-46BB-A45F-D5AF51E81820}"/>
    <cellStyle name="การคำนวณ 2 8 5" xfId="27515" xr:uid="{92FAF196-574A-445D-943D-5EBCCE3D0073}"/>
    <cellStyle name="การคำนวณ 2 8 6" xfId="32376" xr:uid="{096138C8-C181-4783-A03C-3F4099A5BF71}"/>
    <cellStyle name="การคำนวณ 2 9" xfId="7876" xr:uid="{B3531C08-6788-43A0-897B-1192ED0D5BF4}"/>
    <cellStyle name="การคำนวณ 2 9 2" xfId="17169" xr:uid="{2FF704BC-2616-42CA-8831-BBCD6A91491E}"/>
    <cellStyle name="การคำนวณ 2 9 2 2" xfId="25452" xr:uid="{C15E7DD7-A806-48FF-A14E-9AA8D723F097}"/>
    <cellStyle name="การคำนวณ 2 9 2 3" xfId="30602" xr:uid="{6DBA95F6-2F84-4AB6-86BD-9AE1E59833EF}"/>
    <cellStyle name="การคำนวณ 2 9 2 4" xfId="35171" xr:uid="{2D25F85C-FFE3-4643-BACC-B45675E09C30}"/>
    <cellStyle name="การคำนวณ 2 9 3" xfId="13197" xr:uid="{32479CA7-690B-4763-A448-0DAD2EB66664}"/>
    <cellStyle name="การคำนวณ 2 9 4" xfId="21833" xr:uid="{F29AA5D3-1755-429F-85EC-3BD757FE1B35}"/>
    <cellStyle name="การคำนวณ 2 9 5" xfId="27375" xr:uid="{F569FE29-D56C-4DCD-B9DC-6885071AFB8D}"/>
    <cellStyle name="การคำนวณ 2 9 6" xfId="32266" xr:uid="{2566768E-2243-426B-A14E-CCDAB03E25EE}"/>
    <cellStyle name="การคำนวณ 3" xfId="677" xr:uid="{686B584A-5F64-4216-92EF-38549BC3EA85}"/>
    <cellStyle name="การคำนวณ 3 10" xfId="6976" xr:uid="{82694127-AC8A-4A39-A8AA-702C2DC7346E}"/>
    <cellStyle name="การคำนวณ 3 10 2" xfId="17988" xr:uid="{A8AAD611-15FD-491B-A040-4CD5E9CD3F0D}"/>
    <cellStyle name="การคำนวณ 3 10 2 2" xfId="26271" xr:uid="{B81B35B0-1006-4FC3-971E-FE3732D6FA7C}"/>
    <cellStyle name="การคำนวณ 3 10 2 3" xfId="31421" xr:uid="{48FEAE27-F92E-4DC6-AE02-EE55CB0E9930}"/>
    <cellStyle name="การคำนวณ 3 10 2 4" xfId="35990" xr:uid="{3752F29F-029C-4E2B-89D0-3F5D0758388F}"/>
    <cellStyle name="การคำนวณ 3 10 3" xfId="14365" xr:uid="{E262DB59-EE07-4FAE-B722-AA6EBAFBAB76}"/>
    <cellStyle name="การคำนวณ 3 10 4" xfId="22894" xr:uid="{760DADD8-6248-450C-9CAB-F3E8316E9705}"/>
    <cellStyle name="การคำนวณ 3 10 5" xfId="28304" xr:uid="{3B86D6F8-A09C-4D54-91EF-AC140ED05771}"/>
    <cellStyle name="การคำนวณ 3 10 6" xfId="33085" xr:uid="{424966E8-5DD5-489F-A2C4-44AB9822BA9A}"/>
    <cellStyle name="การคำนวณ 3 11" xfId="7542" xr:uid="{A27FC794-5195-45F0-91F2-F06611D58AD4}"/>
    <cellStyle name="การคำนวณ 3 11 2" xfId="17192" xr:uid="{12C826F3-D9C7-44EB-848B-016823732082}"/>
    <cellStyle name="การคำนวณ 3 11 2 2" xfId="25475" xr:uid="{E8530BB8-9F07-4838-AD01-ADF83D5D73A4}"/>
    <cellStyle name="การคำนวณ 3 11 2 3" xfId="30625" xr:uid="{0CE6E82B-38F4-4140-B303-01886FDC44A3}"/>
    <cellStyle name="การคำนวณ 3 11 2 4" xfId="35194" xr:uid="{F89FC5AB-F6AD-4323-8CE6-D35C19F09090}"/>
    <cellStyle name="การคำนวณ 3 11 3" xfId="13226" xr:uid="{42AA278E-50E3-4DC8-B360-E8B5BD4B503E}"/>
    <cellStyle name="การคำนวณ 3 11 4" xfId="21861" xr:uid="{FEE84E5A-AFAB-4683-B7C9-E9513D176A7F}"/>
    <cellStyle name="การคำนวณ 3 11 5" xfId="27402" xr:uid="{A110AA59-03FB-48C9-9E36-27C865D2E67B}"/>
    <cellStyle name="การคำนวณ 3 11 6" xfId="32289" xr:uid="{C1B2285D-5FA4-48BA-8554-39F7D47EE532}"/>
    <cellStyle name="การคำนวณ 3 12" xfId="7227" xr:uid="{575E7C43-65BF-4A8A-8305-351DB45D0892}"/>
    <cellStyle name="การคำนวณ 3 12 2" xfId="18592" xr:uid="{5315D071-C0E0-46A9-9A31-586A8232B263}"/>
    <cellStyle name="การคำนวณ 3 12 2 2" xfId="26875" xr:uid="{8120E8FB-CCE8-49B0-961C-3929D6E122CD}"/>
    <cellStyle name="การคำนวณ 3 12 2 3" xfId="32025" xr:uid="{AF86A943-0054-4611-963C-5218F8531141}"/>
    <cellStyle name="การคำนวณ 3 12 2 4" xfId="36594" xr:uid="{A73DC10E-4B50-4590-92FF-9E618DC02A94}"/>
    <cellStyle name="การคำนวณ 3 12 3" xfId="23730" xr:uid="{DDC4D38E-8C62-4678-A1E5-9817A41A7C7F}"/>
    <cellStyle name="การคำนวณ 3 12 4" xfId="29013" xr:uid="{B9330F81-25F8-4E57-9A2B-865E05281E98}"/>
    <cellStyle name="การคำนวณ 3 12 5" xfId="33689" xr:uid="{0CFEA608-FF1A-46EF-BDE0-DE2877C74923}"/>
    <cellStyle name="การคำนวณ 3 13" xfId="9399" xr:uid="{96AE234A-4723-491C-9919-0AFE17A04987}"/>
    <cellStyle name="การคำนวณ 3 13 2" xfId="18842" xr:uid="{7FC96E83-BB10-499C-A4E7-985E5175049B}"/>
    <cellStyle name="การคำนวณ 3 13 3" xfId="20592" xr:uid="{547CF7B2-B5B4-44E8-ADF6-F94ECCFBD9E4}"/>
    <cellStyle name="การคำนวณ 3 14" xfId="8646" xr:uid="{EB9BE92F-B4D0-4EFE-A6DB-CFF2300EA453}"/>
    <cellStyle name="การคำนวณ 3 15" xfId="8972" xr:uid="{E4B99446-371D-48C9-AFD0-F28BCE57A7BD}"/>
    <cellStyle name="การคำนวณ 3 2" xfId="822" xr:uid="{B3503E64-071C-46C8-9457-BA404086FA1C}"/>
    <cellStyle name="การคำนวณ 3 2 10" xfId="7036" xr:uid="{2ED63AED-2B9D-4BA2-BF13-FA0F1666600E}"/>
    <cellStyle name="การคำนวณ 3 2 10 2" xfId="18202" xr:uid="{0BA2FB28-8182-427E-A545-FEFE0A7A27CA}"/>
    <cellStyle name="การคำนวณ 3 2 10 2 2" xfId="26485" xr:uid="{5E7AE1BE-CD44-4281-854F-D314832A464B}"/>
    <cellStyle name="การคำนวณ 3 2 10 2 3" xfId="31635" xr:uid="{F668FA7E-63D8-4C50-980E-EBAC687D235C}"/>
    <cellStyle name="การคำนวณ 3 2 10 2 4" xfId="36204" xr:uid="{AB50842C-3209-4658-8A79-5D2DB02D15C1}"/>
    <cellStyle name="การคำนวณ 3 2 10 3" xfId="14946" xr:uid="{72EF84FF-E475-4E11-8A97-D016EB4921DD}"/>
    <cellStyle name="การคำนวณ 3 2 10 4" xfId="23340" xr:uid="{F8CFF445-116E-4928-B30F-180E9205A873}"/>
    <cellStyle name="การคำนวณ 3 2 10 5" xfId="28623" xr:uid="{73ABAD03-DDB1-48E5-B081-BE8F8072FFD3}"/>
    <cellStyle name="การคำนวณ 3 2 10 6" xfId="33299" xr:uid="{0BB74808-F9B5-4D6C-A85D-1A1F4047E0B5}"/>
    <cellStyle name="การคำนวณ 3 2 11" xfId="7913" xr:uid="{F9DA176E-074C-44DC-B7B0-EF58124387BC}"/>
    <cellStyle name="การคำนวณ 3 2 11 2" xfId="18461" xr:uid="{DDCB75E6-72EA-4EC5-A95E-D36AEFDC14FB}"/>
    <cellStyle name="การคำนวณ 3 2 11 2 2" xfId="26744" xr:uid="{B5941666-CDFE-4FB5-9A78-1C919E8B0E28}"/>
    <cellStyle name="การคำนวณ 3 2 11 2 3" xfId="31894" xr:uid="{3210FB10-5B63-41F2-9A2E-3329BEF40BAA}"/>
    <cellStyle name="การคำนวณ 3 2 11 2 4" xfId="36463" xr:uid="{3FA3F2A4-ADA0-46BF-9A90-D9986AA8DD40}"/>
    <cellStyle name="การคำนวณ 3 2 11 3" xfId="23599" xr:uid="{B4C9DF43-712B-48D7-B088-F829980B5F26}"/>
    <cellStyle name="การคำนวณ 3 2 11 4" xfId="28882" xr:uid="{8497B929-B1F8-4369-BC14-E5787C431299}"/>
    <cellStyle name="การคำนวณ 3 2 11 5" xfId="33558" xr:uid="{93B89DE6-3D30-4B33-85C7-11C33D276D43}"/>
    <cellStyle name="การคำนวณ 3 2 12" xfId="9530" xr:uid="{C9ECB677-1217-4D0D-8B60-48EB0EF55168}"/>
    <cellStyle name="การคำนวณ 3 2 12 2" xfId="18946" xr:uid="{A437389F-1797-4596-A491-C8EB04E3F739}"/>
    <cellStyle name="การคำนวณ 3 2 12 3" xfId="21666" xr:uid="{5D3ED10F-6B2A-4D93-AA4B-274A94DB7BE1}"/>
    <cellStyle name="การคำนวณ 3 2 13" xfId="15314" xr:uid="{82D728CE-200A-4ED9-998A-9E05600A1CDE}"/>
    <cellStyle name="การคำนวณ 3 2 14" xfId="8238" xr:uid="{8B020D4E-1EA8-4EBB-A69F-6F79FFDD68C1}"/>
    <cellStyle name="การคำนวณ 3 2 2" xfId="899" xr:uid="{F0548D7F-C262-47DD-A39A-297F30A74F1C}"/>
    <cellStyle name="การคำนวณ 3 2 2 10" xfId="7984" xr:uid="{F61AF447-1BC2-467F-A92A-4DE32EC27122}"/>
    <cellStyle name="การคำนวณ 3 2 2 10 2" xfId="17798" xr:uid="{E87BCB71-03E8-435E-8957-E06DCD7C35CB}"/>
    <cellStyle name="การคำนวณ 3 2 2 10 2 2" xfId="26081" xr:uid="{51E9FA5C-1DF6-4444-AC91-A1BEB5F4B03B}"/>
    <cellStyle name="การคำนวณ 3 2 2 10 2 3" xfId="31231" xr:uid="{90FEFEBC-0D4F-4D7D-B6AE-2DF98CC53E9A}"/>
    <cellStyle name="การคำนวณ 3 2 2 10 2 4" xfId="35800" xr:uid="{B2450B50-2E89-41D2-90BB-7F5D2AC32132}"/>
    <cellStyle name="การคำนวณ 3 2 2 10 3" xfId="22703" xr:uid="{962A3E75-BB1E-4F48-A727-87744CFAEA82}"/>
    <cellStyle name="การคำนวณ 3 2 2 10 4" xfId="28114" xr:uid="{56BFB91A-146B-4141-AD4F-98B3ACB61FA6}"/>
    <cellStyle name="การคำนวณ 3 2 2 10 5" xfId="32895" xr:uid="{84EB12FD-11AD-45A3-97C6-C9E604C9B0A3}"/>
    <cellStyle name="การคำนวณ 3 2 2 11" xfId="9600" xr:uid="{1DBB3490-1D09-4764-9DA3-BC3CD40A56FB}"/>
    <cellStyle name="การคำนวณ 3 2 2 11 2" xfId="19016" xr:uid="{DE9F5690-0222-40A4-A97D-C9A8B3467229}"/>
    <cellStyle name="การคำนวณ 3 2 2 11 3" xfId="21704" xr:uid="{EFA36116-2962-43DC-A3B0-E1BCD88D9D16}"/>
    <cellStyle name="การคำนวณ 3 2 2 12" xfId="8779" xr:uid="{1F27C86F-4ED9-4A15-9B1E-704697BEF9C9}"/>
    <cellStyle name="การคำนวณ 3 2 2 13" xfId="23236" xr:uid="{577E6A63-8F34-4771-BB05-0D4AC5BCD4EE}"/>
    <cellStyle name="การคำนวณ 3 2 2 2" xfId="1031" xr:uid="{FC080F2C-1108-47D6-85AB-3208C12B2B2C}"/>
    <cellStyle name="การคำนวณ 3 2 2 2 10" xfId="9732" xr:uid="{160551D0-EA23-45A8-870A-8758A3AFF9A1}"/>
    <cellStyle name="การคำนวณ 3 2 2 2 10 2" xfId="19148" xr:uid="{3B91AD21-0102-490A-A548-6E457CEA4874}"/>
    <cellStyle name="การคำนวณ 3 2 2 2 10 3" xfId="21446" xr:uid="{719C58A9-5922-4CC3-BB47-C6FFFE427462}"/>
    <cellStyle name="การคำนวณ 3 2 2 2 11" xfId="8470" xr:uid="{372B04ED-D60F-4BA7-94F2-22CAFAF54175}"/>
    <cellStyle name="การคำนวณ 3 2 2 2 12" xfId="22303" xr:uid="{8AB5C2EB-945D-4AC2-AC42-278797937DA2}"/>
    <cellStyle name="การคำนวณ 3 2 2 2 2" xfId="2196" xr:uid="{4860E621-4768-4946-994C-57F62B6C61B8}"/>
    <cellStyle name="การคำนวณ 3 2 2 2 2 2" xfId="5106" xr:uid="{10DCB34D-439B-43AC-8FDD-BC8D1F78F2F8}"/>
    <cellStyle name="การคำนวณ 3 2 2 2 2 2 2" xfId="16152" xr:uid="{AA5C5CC9-E86D-49B4-BF19-2D9EDF9D5F56}"/>
    <cellStyle name="การคำนวณ 3 2 2 2 2 2 3" xfId="24435" xr:uid="{215FF8F2-764E-4E04-9848-F1A9E73AD08A}"/>
    <cellStyle name="การคำนวณ 3 2 2 2 2 2 4" xfId="29585" xr:uid="{80D35B00-90B8-414D-BFD4-781AAD9E8DC5}"/>
    <cellStyle name="การคำนวณ 3 2 2 2 2 2 5" xfId="34154" xr:uid="{8FF360A8-6266-4DBE-92E0-C0FE905B0518}"/>
    <cellStyle name="การคำนวณ 3 2 2 2 2 3" xfId="10595" xr:uid="{48D03D6C-3E85-41D8-938F-BF7342EA4EF9}"/>
    <cellStyle name="การคำนวณ 3 2 2 2 2 4" xfId="19867" xr:uid="{56985BE9-5620-41D4-99ED-7987ED77097F}"/>
    <cellStyle name="การคำนวณ 3 2 2 2 2 5" xfId="19296" xr:uid="{5CCFAD91-5BBB-4D5A-B89C-C465AE198F0C}"/>
    <cellStyle name="การคำนวณ 3 2 2 2 2 6" xfId="27720" xr:uid="{655084F0-6313-4796-BE18-58445B1F20CD}"/>
    <cellStyle name="การคำนวณ 3 2 2 2 3" xfId="3055" xr:uid="{20010822-9E59-43B5-8C43-CF3DA1FE2C56}"/>
    <cellStyle name="การคำนวณ 3 2 2 2 3 2" xfId="5956" xr:uid="{07B0EBFD-5910-4E09-9430-986BA05A289F}"/>
    <cellStyle name="การคำนวณ 3 2 2 2 3 2 2" xfId="16608" xr:uid="{AEEAC9F8-DEE3-4C22-AD08-0A64FE8CB4B9}"/>
    <cellStyle name="การคำนวณ 3 2 2 2 3 2 3" xfId="24891" xr:uid="{F13DD10A-8EF3-413C-83C9-CFFBC43E54D8}"/>
    <cellStyle name="การคำนวณ 3 2 2 2 3 2 4" xfId="30041" xr:uid="{14774AB8-F020-4AFA-8089-4406408D4F82}"/>
    <cellStyle name="การคำนวณ 3 2 2 2 3 2 5" xfId="34610" xr:uid="{A2191528-BC38-43A2-8338-A27DAC71F35F}"/>
    <cellStyle name="การคำนวณ 3 2 2 2 3 3" xfId="11128" xr:uid="{DBD71ABB-31BD-4C55-A1E0-AC59C87F34DE}"/>
    <cellStyle name="การคำนวณ 3 2 2 2 3 4" xfId="20373" xr:uid="{AC3CC044-34B9-4DAA-8F3E-6FCC318F4777}"/>
    <cellStyle name="การคำนวณ 3 2 2 2 3 5" xfId="20955" xr:uid="{357424E4-F1B9-4618-9AFA-E5B6FB593529}"/>
    <cellStyle name="การคำนวณ 3 2 2 2 3 6" xfId="21663" xr:uid="{ED00C923-4B71-4D52-8BF2-DA22CBD286B8}"/>
    <cellStyle name="การคำนวณ 3 2 2 2 4" xfId="3391" xr:uid="{4D3CB708-4DE0-4957-A651-C65696AFAB0B}"/>
    <cellStyle name="การคำนวณ 3 2 2 2 4 2" xfId="6289" xr:uid="{CB100E41-1C98-47E0-A819-91FF0AD1EAB7}"/>
    <cellStyle name="การคำนวณ 3 2 2 2 4 2 2" xfId="16353" xr:uid="{E851EB58-3532-45E0-91A3-5F05DB1B1CE3}"/>
    <cellStyle name="การคำนวณ 3 2 2 2 4 2 3" xfId="24636" xr:uid="{9CC8EE39-3833-4A34-8285-54CF91783B03}"/>
    <cellStyle name="การคำนวณ 3 2 2 2 4 2 4" xfId="29786" xr:uid="{8AC064B8-0461-477E-9230-B304DD595622}"/>
    <cellStyle name="การคำนวณ 3 2 2 2 4 2 5" xfId="34355" xr:uid="{2542BBA2-5503-4573-9854-7927AF42523F}"/>
    <cellStyle name="การคำนวณ 3 2 2 2 4 3" xfId="10873" xr:uid="{91EAA3E5-3563-469B-91D9-F8CFB23EE837}"/>
    <cellStyle name="การคำนวณ 3 2 2 2 4 4" xfId="20118" xr:uid="{0F19EF92-67F2-42ED-AFC2-ACFFB3F40B7F}"/>
    <cellStyle name="การคำนวณ 3 2 2 2 4 5" xfId="20720" xr:uid="{E80A00A7-910A-4DBD-B6A1-E2A2A75592C4}"/>
    <cellStyle name="การคำนวณ 3 2 2 2 4 6" xfId="18894" xr:uid="{BFC192B5-8F8D-4C4B-B9BC-78ADAA71FA04}"/>
    <cellStyle name="การคำนวณ 3 2 2 2 5" xfId="3676" xr:uid="{855D5C90-9CFD-4C1D-A574-10AB33EC3C4A}"/>
    <cellStyle name="การคำนวณ 3 2 2 2 5 2" xfId="6573" xr:uid="{6F7718BC-6A6C-47D8-A9ED-023F9F3BBEBF}"/>
    <cellStyle name="การคำนวณ 3 2 2 2 5 2 2" xfId="17135" xr:uid="{7AF1EF94-A91A-4D6B-8266-6FC11CB025B4}"/>
    <cellStyle name="การคำนวณ 3 2 2 2 5 2 3" xfId="25418" xr:uid="{961CDCF4-7DC1-4B83-AE91-68008E3904D9}"/>
    <cellStyle name="การคำนวณ 3 2 2 2 5 2 4" xfId="30568" xr:uid="{237F496B-20C1-4E1F-A907-E1EACBD0E09F}"/>
    <cellStyle name="การคำนวณ 3 2 2 2 5 2 5" xfId="35137" xr:uid="{23455902-2FDD-43FF-B900-884BD9A36F10}"/>
    <cellStyle name="การคำนวณ 3 2 2 2 5 3" xfId="12409" xr:uid="{5FFFC412-568F-4EAB-8711-5A85765F08CA}"/>
    <cellStyle name="การคำนวณ 3 2 2 2 5 4" xfId="21344" xr:uid="{18C6E7BC-9C62-4104-AD22-7DA92057F022}"/>
    <cellStyle name="การคำนวณ 3 2 2 2 5 5" xfId="27131" xr:uid="{DE7CD7E0-5DC1-4753-A70B-6383C8E0699D}"/>
    <cellStyle name="การคำนวณ 3 2 2 2 5 6" xfId="32232" xr:uid="{E6693AEF-D0B7-4FEB-BF63-877D79E42246}"/>
    <cellStyle name="การคำนวณ 3 2 2 2 6" xfId="4442" xr:uid="{D75B7C5C-7C3D-4439-B94E-AB8B45410C03}"/>
    <cellStyle name="การคำนวณ 3 2 2 2 6 2" xfId="17518" xr:uid="{F3A37D91-ECFE-43B0-A22E-51F7280A5C2E}"/>
    <cellStyle name="การคำนวณ 3 2 2 2 6 2 2" xfId="25801" xr:uid="{6E972B23-DBE2-45C0-8B04-FC5D2CE2EC76}"/>
    <cellStyle name="การคำนวณ 3 2 2 2 6 2 3" xfId="30951" xr:uid="{F6E0216E-5D08-40B4-B4B0-B81BD31ACCE5}"/>
    <cellStyle name="การคำนวณ 3 2 2 2 6 2 4" xfId="35520" xr:uid="{F6ED6AEF-85B0-4C59-9275-E7769724F0C7}"/>
    <cellStyle name="การคำนวณ 3 2 2 2 6 3" xfId="13838" xr:uid="{062AADF7-FC5E-44B5-93D5-1808617A061F}"/>
    <cellStyle name="การคำนวณ 3 2 2 2 6 4" xfId="22378" xr:uid="{8B25EE56-1C8C-4606-834F-206EE7211831}"/>
    <cellStyle name="การคำนวณ 3 2 2 2 6 5" xfId="27807" xr:uid="{582BD97A-C787-40B3-8559-6D90BAACFC3A}"/>
    <cellStyle name="การคำนวณ 3 2 2 2 6 6" xfId="32615" xr:uid="{395B0B3B-D11A-47AD-9B09-98C3B3E701C4}"/>
    <cellStyle name="การคำนวณ 3 2 2 2 7" xfId="7686" xr:uid="{74C47548-5F07-46E5-BE7E-88B162638580}"/>
    <cellStyle name="การคำนวณ 3 2 2 2 7 2" xfId="17706" xr:uid="{B14F681B-F4C3-4080-9595-4E58842B4D56}"/>
    <cellStyle name="การคำนวณ 3 2 2 2 7 2 2" xfId="25989" xr:uid="{0F79E3BE-AD61-465C-9C98-E304F0AE6F4D}"/>
    <cellStyle name="การคำนวณ 3 2 2 2 7 2 3" xfId="31139" xr:uid="{8951E1E9-9D27-4A4B-A000-B2582C85B7B1}"/>
    <cellStyle name="การคำนวณ 3 2 2 2 7 2 4" xfId="35708" xr:uid="{0001EBE3-AF88-45B9-B755-EA810D6106FF}"/>
    <cellStyle name="การคำนวณ 3 2 2 2 7 3" xfId="14090" xr:uid="{9BCC025C-78C3-4D5A-BA8F-25B2CA31206C}"/>
    <cellStyle name="การคำนวณ 3 2 2 2 7 4" xfId="22611" xr:uid="{5DD8E2E1-3C9A-494D-A985-EDD5D592F05C}"/>
    <cellStyle name="การคำนวณ 3 2 2 2 7 5" xfId="28022" xr:uid="{15C89C45-D5EF-4B97-B799-EEABAE0945AE}"/>
    <cellStyle name="การคำนวณ 3 2 2 2 7 6" xfId="32803" xr:uid="{807E4623-7B5C-43B1-8843-63761FDAD725}"/>
    <cellStyle name="การคำนวณ 3 2 2 2 8" xfId="7831" xr:uid="{E4880156-B5ED-4841-88AC-6B1D146D8450}"/>
    <cellStyle name="การคำนวณ 3 2 2 2 8 2" xfId="18404" xr:uid="{BEB0AAC4-EDCB-4F29-9234-1DB001AA4946}"/>
    <cellStyle name="การคำนวณ 3 2 2 2 8 2 2" xfId="26687" xr:uid="{0240ED5B-F376-4BFC-A46F-4930D348C66D}"/>
    <cellStyle name="การคำนวณ 3 2 2 2 8 2 3" xfId="31837" xr:uid="{7B3F0CFB-802D-48A2-A73C-6CA08313DABB}"/>
    <cellStyle name="การคำนวณ 3 2 2 2 8 2 4" xfId="36406" xr:uid="{86629D98-297E-4E19-A213-69E9C4A97ED3}"/>
    <cellStyle name="การคำนวณ 3 2 2 2 8 3" xfId="15143" xr:uid="{3BBFEF2F-53A5-4E25-BA86-8B0015E43227}"/>
    <cellStyle name="การคำนวณ 3 2 2 2 8 4" xfId="23542" xr:uid="{480B7708-C500-4564-9D92-48AD63759E03}"/>
    <cellStyle name="การคำนวณ 3 2 2 2 8 5" xfId="28825" xr:uid="{4DAD74E0-AA50-4776-9535-7DCDD68F5C5C}"/>
    <cellStyle name="การคำนวณ 3 2 2 2 8 6" xfId="33501" xr:uid="{B949DAC3-15CF-47CC-8B88-33F3D095E547}"/>
    <cellStyle name="การคำนวณ 3 2 2 2 9" xfId="8116" xr:uid="{AE16D48A-47A9-40C3-9FDA-0B988CCF2492}"/>
    <cellStyle name="การคำนวณ 3 2 2 2 9 2" xfId="17272" xr:uid="{D17366B5-0C19-42DD-8144-8802C8FEDD38}"/>
    <cellStyle name="การคำนวณ 3 2 2 2 9 2 2" xfId="25555" xr:uid="{CD06902E-6763-4A4F-922B-60C28F6083C6}"/>
    <cellStyle name="การคำนวณ 3 2 2 2 9 2 3" xfId="30705" xr:uid="{7682048B-C3E4-4B7D-9B50-A1F4EB1CD380}"/>
    <cellStyle name="การคำนวณ 3 2 2 2 9 2 4" xfId="35274" xr:uid="{5D56ED4B-3C38-478C-830E-539E5A7BBD3B}"/>
    <cellStyle name="การคำนวณ 3 2 2 2 9 3" xfId="22000" xr:uid="{4B4B3038-B766-453E-97C9-8F32D3FFD9A2}"/>
    <cellStyle name="การคำนวณ 3 2 2 2 9 4" xfId="27508" xr:uid="{666FE570-ADDF-49F4-AF33-2CD214B951E8}"/>
    <cellStyle name="การคำนวณ 3 2 2 2 9 5" xfId="32369" xr:uid="{8F5B61A9-9AC5-4E0C-8487-1950301DADAC}"/>
    <cellStyle name="การคำนวณ 3 2 2 3" xfId="2073" xr:uid="{E0578E0B-0C88-4260-A18A-49B7F787F8B0}"/>
    <cellStyle name="การคำนวณ 3 2 2 3 2" xfId="4983" xr:uid="{60ED076B-CDF9-4F55-91A6-26AB93A598D8}"/>
    <cellStyle name="การคำนวณ 3 2 2 3 2 2" xfId="16020" xr:uid="{64461191-494A-4E82-86B5-C52CD21D67EF}"/>
    <cellStyle name="การคำนวณ 3 2 2 3 2 3" xfId="24303" xr:uid="{A6DE87A9-8856-4D92-A77E-1216C8715DEE}"/>
    <cellStyle name="การคำนวณ 3 2 2 3 2 4" xfId="29453" xr:uid="{FAE37EC4-2187-43C6-9529-68E7E456BFFC}"/>
    <cellStyle name="การคำนวณ 3 2 2 3 2 5" xfId="34022" xr:uid="{E682652E-D582-40FE-9E10-989143015263}"/>
    <cellStyle name="การคำนวณ 3 2 2 3 3" xfId="10463" xr:uid="{6E3068D4-9311-4399-9C17-A696CD481A77}"/>
    <cellStyle name="การคำนวณ 3 2 2 3 4" xfId="19735" xr:uid="{1DD930AE-7735-41FB-A3A0-F9A074FFFD91}"/>
    <cellStyle name="การคำนวณ 3 2 2 3 5" xfId="21000" xr:uid="{6DDD0946-4C76-4C94-B174-E6C678BEC647}"/>
    <cellStyle name="การคำนวณ 3 2 2 3 6" xfId="23918" xr:uid="{9B1151DF-23F1-4343-AB9D-69D2D259BE96}"/>
    <cellStyle name="การคำนวณ 3 2 2 4" xfId="2345" xr:uid="{2C91E385-B45B-4F29-8C1F-CABA59107AEE}"/>
    <cellStyle name="การคำนวณ 3 2 2 4 2" xfId="5250" xr:uid="{1D020345-5153-4D7B-90F9-6F007140AEA1}"/>
    <cellStyle name="การคำนวณ 3 2 2 4 2 2" xfId="16476" xr:uid="{471757F2-36E0-4243-B818-704C735A022D}"/>
    <cellStyle name="การคำนวณ 3 2 2 4 2 3" xfId="24759" xr:uid="{CDF99665-B21C-4CC2-B26E-D4A2485C2D0F}"/>
    <cellStyle name="การคำนวณ 3 2 2 4 2 4" xfId="29909" xr:uid="{BA8831FE-AFBE-4D48-9D17-50680310A046}"/>
    <cellStyle name="การคำนวณ 3 2 2 4 2 5" xfId="34478" xr:uid="{BB34FDC5-1BB1-4A27-A604-D00304713816}"/>
    <cellStyle name="การคำนวณ 3 2 2 4 3" xfId="10996" xr:uid="{49ABFEDC-98F2-4F53-851A-2B5460B99647}"/>
    <cellStyle name="การคำนวณ 3 2 2 4 4" xfId="20241" xr:uid="{A8078830-3D81-4AC1-906D-EE578D8D45BB}"/>
    <cellStyle name="การคำนวณ 3 2 2 4 5" xfId="21432" xr:uid="{F06F05CB-152B-4678-A0E4-F9FE49F920CA}"/>
    <cellStyle name="การคำนวณ 3 2 2 4 6" xfId="28572" xr:uid="{D7D73374-DD5A-41F7-B751-A1C0CB4D7D89}"/>
    <cellStyle name="การคำนวณ 3 2 2 5" xfId="3259" xr:uid="{63AB89F5-A5ED-4F23-B8E4-8D76133EB370}"/>
    <cellStyle name="การคำนวณ 3 2 2 5 2" xfId="6157" xr:uid="{9558E436-B6FB-4A33-B6FC-D826C95ED142}"/>
    <cellStyle name="การคำนวณ 3 2 2 5 2 2" xfId="15805" xr:uid="{55D8DF68-24A7-4876-B2C8-CC05E160E273}"/>
    <cellStyle name="การคำนวณ 3 2 2 5 2 3" xfId="24088" xr:uid="{428F93A7-796B-4DC2-B621-A4A3D8EAF452}"/>
    <cellStyle name="การคำนวณ 3 2 2 5 2 4" xfId="29238" xr:uid="{0B7CE206-7BD7-4402-8A03-06AC1FE82728}"/>
    <cellStyle name="การคำนวณ 3 2 2 5 2 5" xfId="33807" xr:uid="{EEE1D80F-97E9-4145-9F9F-3FF6BE00217C}"/>
    <cellStyle name="การคำนวณ 3 2 2 5 3" xfId="10053" xr:uid="{0AEAC34F-BB45-405A-885B-4234BF05F107}"/>
    <cellStyle name="การคำนวณ 3 2 2 5 4" xfId="19396" xr:uid="{AB2DEA08-C2E3-4630-B135-188B47CEED7E}"/>
    <cellStyle name="การคำนวณ 3 2 2 5 5" xfId="22241" xr:uid="{F7E9919F-4839-4554-9FC1-FD792D414FC3}"/>
    <cellStyle name="การคำนวณ 3 2 2 5 6" xfId="21874" xr:uid="{8D841519-4701-41D2-9FEF-6C8B32922B41}"/>
    <cellStyle name="การคำนวณ 3 2 2 6" xfId="3544" xr:uid="{7E73F68F-2DCB-46B5-A862-4DD353E0727B}"/>
    <cellStyle name="การคำนวณ 3 2 2 6 2" xfId="6441" xr:uid="{0ADC1CBA-C0B4-4EA8-BFA6-A70592CD7724}"/>
    <cellStyle name="การคำนวณ 3 2 2 6 2 2" xfId="17003" xr:uid="{72D9C7C4-E934-4A8A-8DDA-64E3639FCDAC}"/>
    <cellStyle name="การคำนวณ 3 2 2 6 2 3" xfId="25286" xr:uid="{42FA7F71-4987-4E30-BD54-B3ACF7CD0039}"/>
    <cellStyle name="การคำนวณ 3 2 2 6 2 4" xfId="30436" xr:uid="{A9E0E08A-4019-4CC8-A9DC-9BFCE6BD2CC3}"/>
    <cellStyle name="การคำนวณ 3 2 2 6 2 5" xfId="35005" xr:uid="{6FBC2910-F734-481E-BD57-4DD6B8AD5404}"/>
    <cellStyle name="การคำนวณ 3 2 2 6 3" xfId="12277" xr:uid="{82BB1C44-7DB1-423E-B889-A20B6B608E93}"/>
    <cellStyle name="การคำนวณ 3 2 2 6 4" xfId="21212" xr:uid="{3D4364E4-6EDB-4286-85E5-38A079ED00C6}"/>
    <cellStyle name="การคำนวณ 3 2 2 6 5" xfId="26999" xr:uid="{AA620013-42B4-4D83-BB15-BB010DF4F582}"/>
    <cellStyle name="การคำนวณ 3 2 2 6 6" xfId="32100" xr:uid="{7FF1FC9B-6EBF-4AD2-82F5-C071821FB904}"/>
    <cellStyle name="การคำนวณ 3 2 2 7" xfId="4310" xr:uid="{C66569F9-A497-4A44-9231-FEE07A9CC799}"/>
    <cellStyle name="การคำนวณ 3 2 2 7 2" xfId="17380" xr:uid="{613C003F-6C27-4E8C-8E13-238F28117E57}"/>
    <cellStyle name="การคำนวณ 3 2 2 7 2 2" xfId="25663" xr:uid="{FFF04134-A851-4571-B8AA-8F719005A788}"/>
    <cellStyle name="การคำนวณ 3 2 2 7 2 3" xfId="30813" xr:uid="{E0B7EB94-42D8-4BF4-A149-81BBDA8B48D9}"/>
    <cellStyle name="การคำนวณ 3 2 2 7 2 4" xfId="35382" xr:uid="{AD105335-6011-47AB-8268-064E1A98E4FA}"/>
    <cellStyle name="การคำนวณ 3 2 2 7 3" xfId="13506" xr:uid="{1E71BD30-C9BD-48A9-B7FF-24919F1BD5F4}"/>
    <cellStyle name="การคำนวณ 3 2 2 7 4" xfId="22124" xr:uid="{EB1CC62B-2FDB-49FA-83AF-B973AAD6D27F}"/>
    <cellStyle name="การคำนวณ 3 2 2 7 5" xfId="27621" xr:uid="{0DB0DE1D-85E8-4AE0-9015-61D2FCF785A4}"/>
    <cellStyle name="การคำนวณ 3 2 2 7 6" xfId="32477" xr:uid="{59086533-66DC-4334-9737-35A15F72E1B7}"/>
    <cellStyle name="การคำนวณ 3 2 2 8" xfId="7564" xr:uid="{546041BE-202A-4AF5-B5E3-3234F58EA7D8}"/>
    <cellStyle name="การคำนวณ 3 2 2 8 2" xfId="18164" xr:uid="{1BFBD598-7565-4F53-A66C-A736E6D8BC96}"/>
    <cellStyle name="การคำนวณ 3 2 2 8 2 2" xfId="26447" xr:uid="{DE76661D-D255-4099-A51D-78B96CBB1F93}"/>
    <cellStyle name="การคำนวณ 3 2 2 8 2 3" xfId="31597" xr:uid="{0BBDE036-5C1A-47A3-ADD9-4AF239BBD004}"/>
    <cellStyle name="การคำนวณ 3 2 2 8 2 4" xfId="36166" xr:uid="{C9B290A8-06F1-4AB5-9B2A-FF2D3AC60E5B}"/>
    <cellStyle name="การคำนวณ 3 2 2 8 3" xfId="14533" xr:uid="{D1ADA3AF-6B16-4D3A-A115-6BE844D12C07}"/>
    <cellStyle name="การคำนวณ 3 2 2 8 4" xfId="23072" xr:uid="{BB33CD83-E853-40D1-A5E3-8ED304CF0F36}"/>
    <cellStyle name="การคำนวณ 3 2 2 8 5" xfId="28480" xr:uid="{9A053A15-8892-4DE3-9C7D-1CD3BB5CE5A7}"/>
    <cellStyle name="การคำนวณ 3 2 2 8 6" xfId="33261" xr:uid="{3931EFD8-314E-4671-B0B3-D45B7AD8465B}"/>
    <cellStyle name="การคำนวณ 3 2 2 9" xfId="7307" xr:uid="{D0DFC08F-B441-4100-BC01-0811A2EFF904}"/>
    <cellStyle name="การคำนวณ 3 2 2 9 2" xfId="18272" xr:uid="{3A54DD24-8E28-42DB-8D98-05832E425957}"/>
    <cellStyle name="การคำนวณ 3 2 2 9 2 2" xfId="26555" xr:uid="{4D905C3F-9B23-4255-B1E4-E9383CC9879F}"/>
    <cellStyle name="การคำนวณ 3 2 2 9 2 3" xfId="31705" xr:uid="{1B1B8542-B122-48FB-BB58-A0C730934168}"/>
    <cellStyle name="การคำนวณ 3 2 2 9 2 4" xfId="36274" xr:uid="{271A645E-C791-428C-B5DA-B117520B0B85}"/>
    <cellStyle name="การคำนวณ 3 2 2 9 3" xfId="15015" xr:uid="{6EFE27D0-B970-44DC-B203-FE3010FBB0CA}"/>
    <cellStyle name="การคำนวณ 3 2 2 9 4" xfId="23410" xr:uid="{F2DCE72A-315A-41B2-B77A-B2A31D65F9B7}"/>
    <cellStyle name="การคำนวณ 3 2 2 9 5" xfId="28693" xr:uid="{AA73BD75-5A03-4796-ABD9-0A4733423885}"/>
    <cellStyle name="การคำนวณ 3 2 2 9 6" xfId="33369" xr:uid="{F7822006-DE93-4A06-90F6-4AA6D37B7064}"/>
    <cellStyle name="การคำนวณ 3 2 3" xfId="967" xr:uid="{6168BD6D-918E-4B22-AFE0-8A0040E21DAB}"/>
    <cellStyle name="การคำนวณ 3 2 3 10" xfId="9668" xr:uid="{181EACF0-3D23-4FFF-BE2E-E6C893322613}"/>
    <cellStyle name="การคำนวณ 3 2 3 10 2" xfId="19084" xr:uid="{3BFC2A3A-234B-4CDD-9D9C-BBA6CD6932B6}"/>
    <cellStyle name="การคำนวณ 3 2 3 10 3" xfId="21380" xr:uid="{42C37927-C850-4A84-B3EC-83B096EE8DDC}"/>
    <cellStyle name="การคำนวณ 3 2 3 11" xfId="8147" xr:uid="{4F8E03EF-2455-408F-BA79-4B8B25223C16}"/>
    <cellStyle name="การคำนวณ 3 2 3 12" xfId="20957" xr:uid="{306113EF-1271-4402-B945-99C39A75C1C4}"/>
    <cellStyle name="การคำนวณ 3 2 3 2" xfId="2136" xr:uid="{2720804D-5AE0-499D-B179-08BEE39CB4C9}"/>
    <cellStyle name="การคำนวณ 3 2 3 2 2" xfId="5046" xr:uid="{80BC6F9A-6290-4A40-89F8-D68BD4B077B0}"/>
    <cellStyle name="การคำนวณ 3 2 3 2 2 2" xfId="16088" xr:uid="{31EE8030-2C18-4061-BE81-7AE82E78DBF7}"/>
    <cellStyle name="การคำนวณ 3 2 3 2 2 3" xfId="24371" xr:uid="{6BFD5A78-4409-488F-9D74-6CF8C02915FC}"/>
    <cellStyle name="การคำนวณ 3 2 3 2 2 4" xfId="29521" xr:uid="{60EC2815-5885-46CF-9CED-142C99EFF871}"/>
    <cellStyle name="การคำนวณ 3 2 3 2 2 5" xfId="34090" xr:uid="{53399F1A-32C5-4753-A637-9BB98B509F2E}"/>
    <cellStyle name="การคำนวณ 3 2 3 2 3" xfId="10531" xr:uid="{6FEEE6B2-2C5C-4463-8D64-D4F697B9DFEB}"/>
    <cellStyle name="การคำนวณ 3 2 3 2 4" xfId="19803" xr:uid="{1AA6A558-CB51-42DA-A20C-8E3F1423F96E}"/>
    <cellStyle name="การคำนวณ 3 2 3 2 5" xfId="20998" xr:uid="{EF7C632F-F129-46B7-BC17-AEA5F7EAD575}"/>
    <cellStyle name="การคำนวณ 3 2 3 2 6" xfId="8228" xr:uid="{47DC2E81-C618-4069-82C3-BF4D25C03AA7}"/>
    <cellStyle name="การคำนวณ 3 2 3 3" xfId="3050" xr:uid="{97B3E56F-0B4C-47A8-A652-8836A3CC3B45}"/>
    <cellStyle name="การคำนวณ 3 2 3 3 2" xfId="5951" xr:uid="{E5F3B176-BAB3-41D5-8D1E-2F8F103C7D9E}"/>
    <cellStyle name="การคำนวณ 3 2 3 3 2 2" xfId="16544" xr:uid="{7BBA1DED-B7FF-4531-94A3-3B625A833A96}"/>
    <cellStyle name="การคำนวณ 3 2 3 3 2 3" xfId="24827" xr:uid="{7ACCE262-518E-49C7-91BA-9E80125D382A}"/>
    <cellStyle name="การคำนวณ 3 2 3 3 2 4" xfId="29977" xr:uid="{7DD3313F-794A-405B-8004-99204A2CCA6B}"/>
    <cellStyle name="การคำนวณ 3 2 3 3 2 5" xfId="34546" xr:uid="{789231C8-B33D-4E30-A08D-B7DA71E43403}"/>
    <cellStyle name="การคำนวณ 3 2 3 3 3" xfId="11064" xr:uid="{42C139B5-519A-4EDE-BAC2-3D73CA0E4E75}"/>
    <cellStyle name="การคำนวณ 3 2 3 3 4" xfId="20309" xr:uid="{AFA39557-823F-4733-8896-9DC1296D4A68}"/>
    <cellStyle name="การคำนวณ 3 2 3 3 5" xfId="8968" xr:uid="{5A469E7B-893B-4822-A9F2-798945334538}"/>
    <cellStyle name="การคำนวณ 3 2 3 3 6" xfId="23943" xr:uid="{5AD85FC0-D719-40C9-9561-E9ABA2461FE6}"/>
    <cellStyle name="การคำนวณ 3 2 3 4" xfId="3327" xr:uid="{0060DF87-CC6A-4280-A92D-57B1796D5332}"/>
    <cellStyle name="การคำนวณ 3 2 3 4 2" xfId="6225" xr:uid="{CFFBEAEB-7E60-4499-9BD1-AF822CCB387D}"/>
    <cellStyle name="การคำนวณ 3 2 3 4 2 2" xfId="16641" xr:uid="{E6E748C9-4675-4F19-AD62-9793EC8E6F9B}"/>
    <cellStyle name="การคำนวณ 3 2 3 4 2 3" xfId="24924" xr:uid="{5C3326BF-811B-4171-BE15-7E6344ED85B5}"/>
    <cellStyle name="การคำนวณ 3 2 3 4 2 4" xfId="30074" xr:uid="{767802FA-D8A6-48A5-B6F2-32413E8E4AF9}"/>
    <cellStyle name="การคำนวณ 3 2 3 4 2 5" xfId="34643" xr:uid="{429034DE-191D-4D22-A607-0533617D8750}"/>
    <cellStyle name="การคำนวณ 3 2 3 4 3" xfId="11161" xr:uid="{C5C2DD7B-9C3D-4F10-A975-D3A21014EE98}"/>
    <cellStyle name="การคำนวณ 3 2 3 4 4" xfId="20406" xr:uid="{774C6409-D7AD-4660-9382-711D37A8E86E}"/>
    <cellStyle name="การคำนวณ 3 2 3 4 5" xfId="23793" xr:uid="{E05BE5A7-56CE-471A-AAD6-8CCCBAC16813}"/>
    <cellStyle name="การคำนวณ 3 2 3 4 6" xfId="29086" xr:uid="{8B3A4392-0C9A-4408-B166-898CBBC2AA82}"/>
    <cellStyle name="การคำนวณ 3 2 3 5" xfId="3612" xr:uid="{40722076-8545-4611-862F-E1D7824270E1}"/>
    <cellStyle name="การคำนวณ 3 2 3 5 2" xfId="6509" xr:uid="{10528899-AFCC-4409-9790-33FECA596EC8}"/>
    <cellStyle name="การคำนวณ 3 2 3 5 2 2" xfId="17071" xr:uid="{7D9CF80E-6063-4323-A9B1-095F47BF2CC5}"/>
    <cellStyle name="การคำนวณ 3 2 3 5 2 3" xfId="25354" xr:uid="{B66614D9-EFEE-4933-AFEC-F4221E084F2B}"/>
    <cellStyle name="การคำนวณ 3 2 3 5 2 4" xfId="30504" xr:uid="{8047662A-CB9A-4FDC-8D17-FF7BA2C27BBB}"/>
    <cellStyle name="การคำนวณ 3 2 3 5 2 5" xfId="35073" xr:uid="{F88C8301-82C8-4F19-8EC5-C46FE51B6D4A}"/>
    <cellStyle name="การคำนวณ 3 2 3 5 3" xfId="12345" xr:uid="{42480CD8-641D-4348-8659-6558B25AA404}"/>
    <cellStyle name="การคำนวณ 3 2 3 5 4" xfId="21280" xr:uid="{D7BDB822-61F8-4568-94C1-436559A081C8}"/>
    <cellStyle name="การคำนวณ 3 2 3 5 5" xfId="27067" xr:uid="{3D60B62D-2894-4B60-881D-A4309400D641}"/>
    <cellStyle name="การคำนวณ 3 2 3 5 6" xfId="32168" xr:uid="{0C8E96D4-D7A7-44F8-9975-95295091471A}"/>
    <cellStyle name="การคำนวณ 3 2 3 6" xfId="4378" xr:uid="{2C8579E1-50AC-4432-BB57-93AB3295FE80}"/>
    <cellStyle name="การคำนวณ 3 2 3 6 2" xfId="17379" xr:uid="{C65FBB7E-12CC-49FB-A3EB-88B33FF77A7A}"/>
    <cellStyle name="การคำนวณ 3 2 3 6 2 2" xfId="25662" xr:uid="{EB8123EC-F5B8-48C0-9B9D-F1A96601ECB0}"/>
    <cellStyle name="การคำนวณ 3 2 3 6 2 3" xfId="30812" xr:uid="{58E338E8-44B5-4F77-81DA-E5E36AD369E8}"/>
    <cellStyle name="การคำนวณ 3 2 3 6 2 4" xfId="35381" xr:uid="{103DDD50-FD5B-4056-B41C-E3E3B6544CA8}"/>
    <cellStyle name="การคำนวณ 3 2 3 6 3" xfId="13505" xr:uid="{197F4800-9ED1-4ADF-98BE-F3B29AA89EAD}"/>
    <cellStyle name="การคำนวณ 3 2 3 6 4" xfId="22123" xr:uid="{1303FE45-9F9B-41E1-AC0A-915705EEBE18}"/>
    <cellStyle name="การคำนวณ 3 2 3 6 5" xfId="27620" xr:uid="{1A203689-68AD-450D-B983-FE969F66F333}"/>
    <cellStyle name="การคำนวณ 3 2 3 6 6" xfId="32476" xr:uid="{7B3FFE80-CEAB-4805-887F-E7B273E96386}"/>
    <cellStyle name="การคำนวณ 3 2 3 7" xfId="7628" xr:uid="{CC285258-BD8B-4426-8251-BDA2EF9248EF}"/>
    <cellStyle name="การคำนวณ 3 2 3 7 2" xfId="17727" xr:uid="{656D0553-C0D4-4C1B-9BCC-C7E5E34ECD13}"/>
    <cellStyle name="การคำนวณ 3 2 3 7 2 2" xfId="26010" xr:uid="{715FCF95-245D-4F14-83D9-76918A70D347}"/>
    <cellStyle name="การคำนวณ 3 2 3 7 2 3" xfId="31160" xr:uid="{B790EA10-A1EF-4408-89F7-123F82BA62E5}"/>
    <cellStyle name="การคำนวณ 3 2 3 7 2 4" xfId="35729" xr:uid="{27F53F32-2914-42DC-824F-69CA8BB550D4}"/>
    <cellStyle name="การคำนวณ 3 2 3 7 3" xfId="14111" xr:uid="{5E315E49-A4BD-4065-AD0A-3FE89ADFDAFB}"/>
    <cellStyle name="การคำนวณ 3 2 3 7 4" xfId="22632" xr:uid="{2C7EA11F-460B-4988-89CB-4A8A36E73D36}"/>
    <cellStyle name="การคำนวณ 3 2 3 7 5" xfId="28043" xr:uid="{0AA5F319-7B6A-4CC4-B8AA-B473ED7A6927}"/>
    <cellStyle name="การคำนวณ 3 2 3 7 6" xfId="32824" xr:uid="{1E6CE613-79AE-4949-BBF2-441AB88DE639}"/>
    <cellStyle name="การคำนวณ 3 2 3 8" xfId="7041" xr:uid="{7507FE7D-C551-4BB9-959E-4537CB5E8D9B}"/>
    <cellStyle name="การคำนวณ 3 2 3 8 2" xfId="18340" xr:uid="{8927CB52-E319-400D-8485-749E4709E6A7}"/>
    <cellStyle name="การคำนวณ 3 2 3 8 2 2" xfId="26623" xr:uid="{2B24E207-AC52-4198-8761-D11395AAA8F9}"/>
    <cellStyle name="การคำนวณ 3 2 3 8 2 3" xfId="31773" xr:uid="{864A8588-E230-407B-996D-A9DB05CF7686}"/>
    <cellStyle name="การคำนวณ 3 2 3 8 2 4" xfId="36342" xr:uid="{E1E61C37-E721-45E1-9EC5-D51184F0515D}"/>
    <cellStyle name="การคำนวณ 3 2 3 8 3" xfId="15081" xr:uid="{E7B046A7-3E55-40FA-BBA7-121D5F690D1C}"/>
    <cellStyle name="การคำนวณ 3 2 3 8 4" xfId="23478" xr:uid="{DF163F86-D123-4A1A-9870-379C2786BE96}"/>
    <cellStyle name="การคำนวณ 3 2 3 8 5" xfId="28761" xr:uid="{88BEA806-6D5D-4BEC-86D2-8544CE2CD3C6}"/>
    <cellStyle name="การคำนวณ 3 2 3 8 6" xfId="33437" xr:uid="{D24B0BEF-CD00-451E-A17A-F1EA295F0A83}"/>
    <cellStyle name="การคำนวณ 3 2 3 9" xfId="8052" xr:uid="{4BD2765C-9095-43F6-B568-8E85F2807255}"/>
    <cellStyle name="การคำนวณ 3 2 3 9 2" xfId="17860" xr:uid="{1AEAFE9F-05E5-4D7D-91BF-9805FA9E774C}"/>
    <cellStyle name="การคำนวณ 3 2 3 9 2 2" xfId="26143" xr:uid="{4CC7CF00-62B4-4296-BE88-46D732C6D794}"/>
    <cellStyle name="การคำนวณ 3 2 3 9 2 3" xfId="31293" xr:uid="{74C4692B-5033-497A-B9EE-1F4692E5E765}"/>
    <cellStyle name="การคำนวณ 3 2 3 9 2 4" xfId="35862" xr:uid="{A3B31087-7E1F-40A9-BD2A-C984AB0A5A07}"/>
    <cellStyle name="การคำนวณ 3 2 3 9 3" xfId="22765" xr:uid="{003650AD-FA95-4614-8E7F-C7A2EE6EFC9B}"/>
    <cellStyle name="การคำนวณ 3 2 3 9 4" xfId="28176" xr:uid="{BEE22764-D252-4729-B9EE-F24BE3A0647D}"/>
    <cellStyle name="การคำนวณ 3 2 3 9 5" xfId="32957" xr:uid="{88387AA6-9298-4765-B917-352AB342B328}"/>
    <cellStyle name="การคำนวณ 3 2 4" xfId="2007" xr:uid="{58847E74-5481-4269-A7BF-633159DB6DEA}"/>
    <cellStyle name="การคำนวณ 3 2 4 2" xfId="4917" xr:uid="{AC514748-2872-4F19-A6A6-DF508B5ECD61}"/>
    <cellStyle name="การคำนวณ 3 2 4 2 2" xfId="15949" xr:uid="{E4B2C104-684D-4D2F-86D4-692B4955B4D8}"/>
    <cellStyle name="การคำนวณ 3 2 4 2 3" xfId="24232" xr:uid="{E7A9E5C7-72D3-4E53-9307-9BF8DB17EE31}"/>
    <cellStyle name="การคำนวณ 3 2 4 2 4" xfId="29382" xr:uid="{CD605B50-963C-4A1D-BEEA-DDED1CFB56F6}"/>
    <cellStyle name="การคำนวณ 3 2 4 2 5" xfId="33951" xr:uid="{DFE89233-F08B-45BC-BF41-F69800E19453}"/>
    <cellStyle name="การคำนวณ 3 2 4 3" xfId="10392" xr:uid="{BE91D7E6-F381-411C-B190-C2CE91E4E4A6}"/>
    <cellStyle name="การคำนวณ 3 2 4 4" xfId="19664" xr:uid="{F44B3DC4-0DA1-4865-8EA6-50A1A0041046}"/>
    <cellStyle name="การคำนวณ 3 2 4 5" xfId="21607" xr:uid="{A26FC317-30ED-401D-BD81-4038ED076A47}"/>
    <cellStyle name="การคำนวณ 3 2 4 6" xfId="8352" xr:uid="{B480266C-F51F-431D-A0AC-4652B5A8AE31}"/>
    <cellStyle name="การคำนวณ 3 2 5" xfId="2947" xr:uid="{7402BFCE-64C7-4306-BA84-9F28AD13FA15}"/>
    <cellStyle name="การคำนวณ 3 2 5 2" xfId="5849" xr:uid="{62A9C59B-2E10-47D4-AA18-CBFDFEB19AE7}"/>
    <cellStyle name="การคำนวณ 3 2 5 2 2" xfId="16403" xr:uid="{80BC0C91-E5B1-4933-B50B-B60B9AC319B2}"/>
    <cellStyle name="การคำนวณ 3 2 5 2 3" xfId="24686" xr:uid="{262BFFD6-415B-43F6-AADD-547ADF92E14D}"/>
    <cellStyle name="การคำนวณ 3 2 5 2 4" xfId="29836" xr:uid="{6E19E0A5-28D7-4B01-BB7F-06BC81EDD7A1}"/>
    <cellStyle name="การคำนวณ 3 2 5 2 5" xfId="34405" xr:uid="{13DC824B-AAC9-44F2-9173-2D96FA8AEEC8}"/>
    <cellStyle name="การคำนวณ 3 2 5 3" xfId="10923" xr:uid="{41746CB7-E032-45F6-8283-0CADBC7D1947}"/>
    <cellStyle name="การคำนวณ 3 2 5 4" xfId="20168" xr:uid="{F4249E07-138E-433A-984D-6407A33430AD}"/>
    <cellStyle name="การคำนวณ 3 2 5 5" xfId="19186" xr:uid="{8A8481E2-C0AB-4711-BB93-C2E1AA6BF9C8}"/>
    <cellStyle name="การคำนวณ 3 2 5 6" xfId="28537" xr:uid="{0CBBFC44-3CF8-4F1C-8240-40D78B61D6AF}"/>
    <cellStyle name="การคำนวณ 3 2 6" xfId="3189" xr:uid="{5A689EB8-A487-43CB-ADFC-3DB1D8886097}"/>
    <cellStyle name="การคำนวณ 3 2 6 2" xfId="6087" xr:uid="{3C0607C7-8E95-4DA8-806B-4A7307D258A6}"/>
    <cellStyle name="การคำนวณ 3 2 6 2 2" xfId="15817" xr:uid="{5EBD88C2-13EE-439F-BFED-8BE9BFAFE222}"/>
    <cellStyle name="การคำนวณ 3 2 6 2 3" xfId="24100" xr:uid="{A3931572-94BE-4A89-A8BD-902817F54C25}"/>
    <cellStyle name="การคำนวณ 3 2 6 2 4" xfId="29250" xr:uid="{DD27474B-00A8-41D9-8888-894C5E6B05C5}"/>
    <cellStyle name="การคำนวณ 3 2 6 2 5" xfId="33819" xr:uid="{1850C85B-4C3D-4997-A067-B160D47F6003}"/>
    <cellStyle name="การคำนวณ 3 2 6 3" xfId="10065" xr:uid="{655DA059-C386-486B-AC66-AF3FFFCF0CE8}"/>
    <cellStyle name="การคำนวณ 3 2 6 4" xfId="19408" xr:uid="{3FBA698B-E05E-4E21-ABA9-F03F2E6067A2}"/>
    <cellStyle name="การคำนวณ 3 2 6 5" xfId="21414" xr:uid="{33D7A375-C05A-4888-AE24-445F333A98EA}"/>
    <cellStyle name="การคำนวณ 3 2 6 6" xfId="19367" xr:uid="{9F22BD9C-0C94-4097-909F-7FE421CA5097}"/>
    <cellStyle name="การคำนวณ 3 2 7" xfId="3474" xr:uid="{0F37018A-C870-41FA-A54D-110A8BE619C4}"/>
    <cellStyle name="การคำนวณ 3 2 7 2" xfId="6371" xr:uid="{405EA02E-72F1-495A-98AC-36A0AB68CB38}"/>
    <cellStyle name="การคำนวณ 3 2 7 2 2" xfId="16933" xr:uid="{D6B5C3DF-7ACF-4D64-A319-E5ECEE7E01AB}"/>
    <cellStyle name="การคำนวณ 3 2 7 2 3" xfId="25216" xr:uid="{A567EFCE-EE29-4B40-89DE-9DB9AA237873}"/>
    <cellStyle name="การคำนวณ 3 2 7 2 4" xfId="30366" xr:uid="{4A359E8E-8BDA-47CA-B7AD-D00324EE95C1}"/>
    <cellStyle name="การคำนวณ 3 2 7 2 5" xfId="34935" xr:uid="{CE753A96-5A2A-4BA6-9E2F-19D9F0E1F16B}"/>
    <cellStyle name="การคำนวณ 3 2 7 3" xfId="12207" xr:uid="{EBE0CCAB-F236-4071-B0EF-BBCA697CACD7}"/>
    <cellStyle name="การคำนวณ 3 2 7 4" xfId="21142" xr:uid="{195F5AC3-5DB6-4A4E-A2CB-D07B69488985}"/>
    <cellStyle name="การคำนวณ 3 2 7 5" xfId="26929" xr:uid="{E10B3F68-1A19-4382-8037-45A7A06964D2}"/>
    <cellStyle name="การคำนวณ 3 2 7 6" xfId="22293" xr:uid="{2992E730-7EC7-4A9C-BCEA-6C6314FAD8AC}"/>
    <cellStyle name="การคำนวณ 3 2 8" xfId="4240" xr:uid="{DB5CD428-C771-450C-9F84-13C846A2D621}"/>
    <cellStyle name="การคำนวณ 3 2 8 2" xfId="17864" xr:uid="{0BC44287-52C6-447E-816B-9CEBAC92065A}"/>
    <cellStyle name="การคำนวณ 3 2 8 2 2" xfId="26147" xr:uid="{BD422F5B-589E-4396-8A71-A20CF6B1AA83}"/>
    <cellStyle name="การคำนวณ 3 2 8 2 3" xfId="31297" xr:uid="{8FBA0B24-71C4-48B8-A2E2-031CC587F9DF}"/>
    <cellStyle name="การคำนวณ 3 2 8 2 4" xfId="35866" xr:uid="{A5AEC1FA-4C55-40DC-A59E-FB62C4572C95}"/>
    <cellStyle name="การคำนวณ 3 2 8 3" xfId="14240" xr:uid="{84EC51FE-B971-4470-850D-709C5FF65F57}"/>
    <cellStyle name="การคำนวณ 3 2 8 4" xfId="22769" xr:uid="{6CFFC4F8-CB4C-49ED-A884-21F17208DC54}"/>
    <cellStyle name="การคำนวณ 3 2 8 5" xfId="28180" xr:uid="{4BE104DE-D894-48A6-98ED-5C9142EFFC8E}"/>
    <cellStyle name="การคำนวณ 3 2 8 6" xfId="32961" xr:uid="{21DFA6C9-3F8C-429B-9971-3B7E571EA61F}"/>
    <cellStyle name="การคำนวณ 3 2 9" xfId="7502" xr:uid="{5DBFF6D9-8D5C-49CD-A732-58782B9A600F}"/>
    <cellStyle name="การคำนวณ 3 2 9 2" xfId="17206" xr:uid="{0F2D80E8-0F80-4A6E-AC69-3CC4106ACAF3}"/>
    <cellStyle name="การคำนวณ 3 2 9 2 2" xfId="25489" xr:uid="{07BE44F8-07CD-487C-94CE-E5509089FEA3}"/>
    <cellStyle name="การคำนวณ 3 2 9 2 3" xfId="30639" xr:uid="{B79CADC4-0932-44C3-8D44-BA0DA0CA4E55}"/>
    <cellStyle name="การคำนวณ 3 2 9 2 4" xfId="35208" xr:uid="{40545B55-6196-472B-9FE6-50198BD392C7}"/>
    <cellStyle name="การคำนวณ 3 2 9 3" xfId="13283" xr:uid="{14A03E82-47C7-49FA-99C2-87DDC5DB01A7}"/>
    <cellStyle name="การคำนวณ 3 2 9 4" xfId="21906" xr:uid="{E93C444F-AA3D-4670-BA3B-E873375491CE}"/>
    <cellStyle name="การคำนวณ 3 2 9 5" xfId="27431" xr:uid="{23984F2B-32F1-43A3-B801-501318161391}"/>
    <cellStyle name="การคำนวณ 3 2 9 6" xfId="32303" xr:uid="{2EE800A7-B2EB-48B3-B50A-B33E1398F11E}"/>
    <cellStyle name="การคำนวณ 3 3" xfId="809" xr:uid="{F91F2140-9D85-4CE6-B741-B46ACE1B461E}"/>
    <cellStyle name="การคำนวณ 3 3 10" xfId="7900" xr:uid="{CA637BE9-28D1-44F0-BB05-5C26EDC877C6}"/>
    <cellStyle name="การคำนวณ 3 3 10 2" xfId="18472" xr:uid="{868315AD-5660-445C-9334-EE097EFCA4E4}"/>
    <cellStyle name="การคำนวณ 3 3 10 2 2" xfId="26755" xr:uid="{B5780AF6-6833-48F6-B81E-923BCE48C540}"/>
    <cellStyle name="การคำนวณ 3 3 10 2 3" xfId="31905" xr:uid="{9509FFEC-0283-4883-B43B-1CB8A39D0BCD}"/>
    <cellStyle name="การคำนวณ 3 3 10 2 4" xfId="36474" xr:uid="{36722B98-5928-469F-B2BB-2D7B68632D60}"/>
    <cellStyle name="การคำนวณ 3 3 10 3" xfId="23610" xr:uid="{B6C54A39-5937-4BA8-8E95-12F1F5F7307E}"/>
    <cellStyle name="การคำนวณ 3 3 10 4" xfId="28893" xr:uid="{83A1DCE3-0125-4A7B-8C01-25A8313931C7}"/>
    <cellStyle name="การคำนวณ 3 3 10 5" xfId="33569" xr:uid="{0963F27C-AFEA-443D-8D49-6F8137C60090}"/>
    <cellStyle name="การคำนวณ 3 3 11" xfId="9517" xr:uid="{AACB009D-1DFD-440D-8E5B-B65DF30ACCA5}"/>
    <cellStyle name="การคำนวณ 3 3 11 2" xfId="18933" xr:uid="{0B6077A7-327C-441B-B351-F09078D2EB20}"/>
    <cellStyle name="การคำนวณ 3 3 11 3" xfId="21484" xr:uid="{78288F21-8C0C-4469-80B5-2921BA4B7340}"/>
    <cellStyle name="การคำนวณ 3 3 12" xfId="8295" xr:uid="{BF9DDD8E-9A0C-4BE5-B37C-4958688227AE}"/>
    <cellStyle name="การคำนวณ 3 3 13" xfId="19943" xr:uid="{D29B49AD-AA73-450B-ACCA-DDC6567FAEBE}"/>
    <cellStyle name="การคำนวณ 3 3 2" xfId="956" xr:uid="{7F28F140-7905-4F88-BB10-3A95052F0EEC}"/>
    <cellStyle name="การคำนวณ 3 3 2 10" xfId="9657" xr:uid="{AD5636F9-F0CD-4BB8-BAF4-060439F84539}"/>
    <cellStyle name="การคำนวณ 3 3 2 10 2" xfId="19073" xr:uid="{648F0368-56E2-4890-B0BF-77548B0457D5}"/>
    <cellStyle name="การคำนวณ 3 3 2 10 3" xfId="21480" xr:uid="{618EEA9C-9212-427D-B15F-6C64A98BA1B0}"/>
    <cellStyle name="การคำนวณ 3 3 2 11" xfId="9044" xr:uid="{A20E6CE7-BBB2-4DC1-A713-1C167FE9414B}"/>
    <cellStyle name="การคำนวณ 3 3 2 12" xfId="15318" xr:uid="{73E02F18-DD7A-492D-A72F-BF5B7216C620}"/>
    <cellStyle name="การคำนวณ 3 3 2 2" xfId="2126" xr:uid="{2A358C73-BBAA-4EEE-ABC3-FA95E30E4E84}"/>
    <cellStyle name="การคำนวณ 3 3 2 2 2" xfId="5036" xr:uid="{F0491C3F-C01C-4CB0-B1F3-997A4AB9FBAC}"/>
    <cellStyle name="การคำนวณ 3 3 2 2 2 2" xfId="16077" xr:uid="{9D86345A-8059-415F-A858-1F308F3DD25E}"/>
    <cellStyle name="การคำนวณ 3 3 2 2 2 3" xfId="24360" xr:uid="{A975D5DE-DAD5-4AFD-884F-579ED6522A23}"/>
    <cellStyle name="การคำนวณ 3 3 2 2 2 4" xfId="29510" xr:uid="{87A26704-533F-41EF-B0AA-1222F5C0AB06}"/>
    <cellStyle name="การคำนวณ 3 3 2 2 2 5" xfId="34079" xr:uid="{9767AF75-32D3-41DF-9280-A106BF3460C5}"/>
    <cellStyle name="การคำนวณ 3 3 2 2 3" xfId="10520" xr:uid="{DD1A5CFD-2C8C-4B8F-8EE1-D1FF3AB80CB2}"/>
    <cellStyle name="การคำนวณ 3 3 2 2 4" xfId="19792" xr:uid="{93F1EF8E-7DEF-4CB3-90A7-3BB8FD11B56E}"/>
    <cellStyle name="การคำนวณ 3 3 2 2 5" xfId="23127" xr:uid="{83C3A83C-C847-4272-835D-18110A92086A}"/>
    <cellStyle name="การคำนวณ 3 3 2 2 6" xfId="27988" xr:uid="{5E31F330-F5F4-49E7-8059-1E25578CA27E}"/>
    <cellStyle name="การคำนวณ 3 3 2 3" xfId="2974" xr:uid="{D482BB11-CCB9-491B-8F6A-D93566BED956}"/>
    <cellStyle name="การคำนวณ 3 3 2 3 2" xfId="5876" xr:uid="{97410CB9-8DB8-4AE3-9BAA-D37B84B3951D}"/>
    <cellStyle name="การคำนวณ 3 3 2 3 2 2" xfId="16533" xr:uid="{FCD6A63D-F359-4FEF-AC54-F9EA2FA6F0C7}"/>
    <cellStyle name="การคำนวณ 3 3 2 3 2 3" xfId="24816" xr:uid="{B9DFF693-D7DE-4090-A9BC-727DAE16D9A8}"/>
    <cellStyle name="การคำนวณ 3 3 2 3 2 4" xfId="29966" xr:uid="{9F73B66B-E288-4BE9-97AD-4AD0ED541086}"/>
    <cellStyle name="การคำนวณ 3 3 2 3 2 5" xfId="34535" xr:uid="{598128FF-9C51-4B0A-9186-3FA405704D8E}"/>
    <cellStyle name="การคำนวณ 3 3 2 3 3" xfId="11053" xr:uid="{E7129273-D25E-4A8E-B3F6-FF239B4D863F}"/>
    <cellStyle name="การคำนวณ 3 3 2 3 4" xfId="20298" xr:uid="{7EB92C5F-60FC-4033-ABB3-60A402E8211A}"/>
    <cellStyle name="การคำนวณ 3 3 2 3 5" xfId="21818" xr:uid="{3A88E7B5-6B9B-443A-A5C2-B33B4A64FA19}"/>
    <cellStyle name="การคำนวณ 3 3 2 3 6" xfId="27716" xr:uid="{5941F629-B516-4F17-9265-17B7E5912092}"/>
    <cellStyle name="การคำนวณ 3 3 2 4" xfId="3316" xr:uid="{AD00248C-60D1-4A9E-A84F-54439ABB7515}"/>
    <cellStyle name="การคำนวณ 3 3 2 4 2" xfId="6214" xr:uid="{310C29EB-B217-4DCD-AB91-AEBFC40D72D5}"/>
    <cellStyle name="การคำนวณ 3 3 2 4 2 2" xfId="16234" xr:uid="{CFD64329-D86F-4B84-BEAD-CEEB23FEE29C}"/>
    <cellStyle name="การคำนวณ 3 3 2 4 2 3" xfId="24517" xr:uid="{1AB0DDCE-FBF0-49C5-8337-0F4415E2F4E7}"/>
    <cellStyle name="การคำนวณ 3 3 2 4 2 4" xfId="29667" xr:uid="{0D52A587-90D9-450F-8E2C-F618BC93A902}"/>
    <cellStyle name="การคำนวณ 3 3 2 4 2 5" xfId="34236" xr:uid="{EAC036A1-4F77-401A-A1A9-3042D3058BA4}"/>
    <cellStyle name="การคำนวณ 3 3 2 4 3" xfId="10753" xr:uid="{0C46E5C8-4E8E-4AAC-A5E4-CFBA925E80D2}"/>
    <cellStyle name="การคำนวณ 3 3 2 4 4" xfId="19998" xr:uid="{66C352AD-5CBB-4416-A831-37CD8D0EBBAE}"/>
    <cellStyle name="การคำนวณ 3 3 2 4 5" xfId="21586" xr:uid="{8E9A377A-42F4-4BB3-9C1A-11F11CAA0E61}"/>
    <cellStyle name="การคำนวณ 3 3 2 4 6" xfId="27348" xr:uid="{53729372-CA9A-45CF-87BB-A3547348100E}"/>
    <cellStyle name="การคำนวณ 3 3 2 5" xfId="3601" xr:uid="{BB099A47-EC4B-409B-812B-9A1E66B1AE6B}"/>
    <cellStyle name="การคำนวณ 3 3 2 5 2" xfId="6498" xr:uid="{5E364B02-6591-494D-AA08-56578037F383}"/>
    <cellStyle name="การคำนวณ 3 3 2 5 2 2" xfId="17060" xr:uid="{4FAEE24F-3A73-47E3-B838-3A9AA8ACF715}"/>
    <cellStyle name="การคำนวณ 3 3 2 5 2 3" xfId="25343" xr:uid="{7206A0CB-0982-40FD-9F37-CFE5B82DCDA5}"/>
    <cellStyle name="การคำนวณ 3 3 2 5 2 4" xfId="30493" xr:uid="{F568F5E6-158A-47CB-90FF-FF4881C4EFE0}"/>
    <cellStyle name="การคำนวณ 3 3 2 5 2 5" xfId="35062" xr:uid="{25CC61FB-3B5B-436E-8EFA-F456E748B756}"/>
    <cellStyle name="การคำนวณ 3 3 2 5 3" xfId="12334" xr:uid="{F9957923-888D-4221-8E72-5D86305C2B2D}"/>
    <cellStyle name="การคำนวณ 3 3 2 5 4" xfId="21269" xr:uid="{A1D66571-20C4-4FF2-BE56-95CEDAC849C8}"/>
    <cellStyle name="การคำนวณ 3 3 2 5 5" xfId="27056" xr:uid="{4909F83A-C34D-407B-9894-8DCAAB326FB7}"/>
    <cellStyle name="การคำนวณ 3 3 2 5 6" xfId="32157" xr:uid="{C8B1E66E-9E78-41C5-962E-BF193D26E094}"/>
    <cellStyle name="การคำนวณ 3 3 2 6" xfId="4367" xr:uid="{0087FEF1-BB6F-49AA-B901-183294C53DFF}"/>
    <cellStyle name="การคำนวณ 3 3 2 6 2" xfId="17381" xr:uid="{B3F3A5C8-87ED-40F5-B771-FB5C4920474F}"/>
    <cellStyle name="การคำนวณ 3 3 2 6 2 2" xfId="25664" xr:uid="{0C99D41F-9F6F-4AD8-B39C-EFC2F6D51C06}"/>
    <cellStyle name="การคำนวณ 3 3 2 6 2 3" xfId="30814" xr:uid="{FF081BAC-1DF9-4CAF-9424-4467DBED9014}"/>
    <cellStyle name="การคำนวณ 3 3 2 6 2 4" xfId="35383" xr:uid="{3C27C456-68E1-4B70-B53C-58C5CE0D2CE0}"/>
    <cellStyle name="การคำนวณ 3 3 2 6 3" xfId="13507" xr:uid="{7143CA5D-536B-4D80-B9CB-414C0153F119}"/>
    <cellStyle name="การคำนวณ 3 3 2 6 4" xfId="22125" xr:uid="{B1B4E9D0-1B50-4DD8-8FDB-451299603E0B}"/>
    <cellStyle name="การคำนวณ 3 3 2 6 5" xfId="27622" xr:uid="{62A3688E-1D67-4D56-9DE0-B451F83A262D}"/>
    <cellStyle name="การคำนวณ 3 3 2 6 6" xfId="32478" xr:uid="{B4E5C5BF-2E57-44E0-881F-9AF3DC2297E4}"/>
    <cellStyle name="การคำนวณ 3 3 2 7" xfId="7617" xr:uid="{607370BB-1B2D-47E4-BA35-661372A9B818}"/>
    <cellStyle name="การคำนวณ 3 3 2 7 2" xfId="18124" xr:uid="{17306D5E-141D-45CA-9FD4-60F35984355B}"/>
    <cellStyle name="การคำนวณ 3 3 2 7 2 2" xfId="26407" xr:uid="{9BB21B81-A6E5-40E7-8E8D-2687718AE499}"/>
    <cellStyle name="การคำนวณ 3 3 2 7 2 3" xfId="31557" xr:uid="{10581DC5-DA56-4D1A-9F78-D28373411C8B}"/>
    <cellStyle name="การคำนวณ 3 3 2 7 2 4" xfId="36126" xr:uid="{DD037567-A1C6-4B7D-9E4B-C2BE86D89B6A}"/>
    <cellStyle name="การคำนวณ 3 3 2 7 3" xfId="14492" xr:uid="{C7B0D035-9E6B-4C37-9D89-2D0ABD3DB846}"/>
    <cellStyle name="การคำนวณ 3 3 2 7 4" xfId="23031" xr:uid="{F22DE41A-F1C9-454A-81FD-5FD84BBF01E1}"/>
    <cellStyle name="การคำนวณ 3 3 2 7 5" xfId="28440" xr:uid="{79D7AB56-132D-4F96-9F4A-9A8CA3695939}"/>
    <cellStyle name="การคำนวณ 3 3 2 7 6" xfId="33221" xr:uid="{4AD44ADC-41B4-4B35-B5EC-2E4FC21B0C37}"/>
    <cellStyle name="การคำนวณ 3 3 2 8" xfId="7848" xr:uid="{189146A3-A22C-4C7F-BBF8-50239B0F7C9C}"/>
    <cellStyle name="การคำนวณ 3 3 2 8 2" xfId="18329" xr:uid="{9F219DCC-036F-4FB2-BD3A-64B825CE9A1C}"/>
    <cellStyle name="การคำนวณ 3 3 2 8 2 2" xfId="26612" xr:uid="{D3B5B818-EEAF-4615-9492-70D21F65235E}"/>
    <cellStyle name="การคำนวณ 3 3 2 8 2 3" xfId="31762" xr:uid="{E93479C4-6212-479D-AACA-DDA6C284F351}"/>
    <cellStyle name="การคำนวณ 3 3 2 8 2 4" xfId="36331" xr:uid="{487E856C-E4A1-47E9-80F1-4AF6B4E5861E}"/>
    <cellStyle name="การคำนวณ 3 3 2 8 3" xfId="15070" xr:uid="{9D6C8489-6DE0-4E4A-996F-EB73E11372F6}"/>
    <cellStyle name="การคำนวณ 3 3 2 8 4" xfId="23467" xr:uid="{91508F00-5CEA-4CE9-85E1-45A249EF6AFB}"/>
    <cellStyle name="การคำนวณ 3 3 2 8 5" xfId="28750" xr:uid="{9BAA4886-6919-490C-83DA-61B82E14BF0F}"/>
    <cellStyle name="การคำนวณ 3 3 2 8 6" xfId="33426" xr:uid="{EF9181F5-0FBE-402F-A754-05F0AA47393E}"/>
    <cellStyle name="การคำนวณ 3 3 2 9" xfId="8041" xr:uid="{33BC6F1A-93EF-4839-9FE4-F25FF7C47332}"/>
    <cellStyle name="การคำนวณ 3 3 2 9 2" xfId="17995" xr:uid="{0C85E46D-C688-4119-884A-CC2E9A7C472D}"/>
    <cellStyle name="การคำนวณ 3 3 2 9 2 2" xfId="26278" xr:uid="{FEECF0E8-3F7A-4E55-AD52-FB3C39273D0C}"/>
    <cellStyle name="การคำนวณ 3 3 2 9 2 3" xfId="31428" xr:uid="{5BA19C95-6DCA-4CB2-87A0-8FCAC4C852DF}"/>
    <cellStyle name="การคำนวณ 3 3 2 9 2 4" xfId="35997" xr:uid="{68F6014A-4AB9-43B8-8926-FD2561776A98}"/>
    <cellStyle name="การคำนวณ 3 3 2 9 3" xfId="22901" xr:uid="{0C9ADD83-ACD4-4703-8D19-EB71028243EB}"/>
    <cellStyle name="การคำนวณ 3 3 2 9 4" xfId="28311" xr:uid="{5B7C5780-D29F-4858-B3A9-04F97C735F0E}"/>
    <cellStyle name="การคำนวณ 3 3 2 9 5" xfId="33092" xr:uid="{8726D9A3-59F7-4D73-BC20-931C46EE8D6B}"/>
    <cellStyle name="การคำนวณ 3 3 3" xfId="1995" xr:uid="{660846D8-9E3D-422E-B06A-F752F48335C4}"/>
    <cellStyle name="การคำนวณ 3 3 3 2" xfId="4905" xr:uid="{B054D3C4-5F6F-4AE9-BA05-99399CDE616B}"/>
    <cellStyle name="การคำนวณ 3 3 3 2 2" xfId="15936" xr:uid="{3E406A6F-3708-4A01-B198-7770A498A0DE}"/>
    <cellStyle name="การคำนวณ 3 3 3 2 3" xfId="24219" xr:uid="{3596C7A9-CCF8-45BB-83A9-D402EE67BA93}"/>
    <cellStyle name="การคำนวณ 3 3 3 2 4" xfId="29369" xr:uid="{59C00A77-61B9-4F32-A10E-FBE743CA798D}"/>
    <cellStyle name="การคำนวณ 3 3 3 2 5" xfId="33938" xr:uid="{453398A5-A719-408B-A260-6C7C0F01FB7E}"/>
    <cellStyle name="การคำนวณ 3 3 3 3" xfId="10379" xr:uid="{2CE7F15A-9734-4EF3-8061-5B3EE827D70C}"/>
    <cellStyle name="การคำนวณ 3 3 3 4" xfId="19651" xr:uid="{3920B6DA-3DA1-473E-B168-A464EE74ECBF}"/>
    <cellStyle name="การคำนวณ 3 3 3 5" xfId="20960" xr:uid="{67753291-8B7F-45E9-9BF7-B96E8A12BBE4}"/>
    <cellStyle name="การคำนวณ 3 3 3 6" xfId="23273" xr:uid="{396E3E73-964B-46D1-9815-6A6FEF26DC60}"/>
    <cellStyle name="การคำนวณ 3 3 4" xfId="2276" xr:uid="{E5A39613-3A7E-4DC5-B594-3D37B7F19371}"/>
    <cellStyle name="การคำนวณ 3 3 4 2" xfId="5181" xr:uid="{EAD21505-93D4-444C-B8AC-548C2C049DEB}"/>
    <cellStyle name="การคำนวณ 3 3 4 2 2" xfId="16390" xr:uid="{E82C9C0D-C98F-4F9C-8D41-6AB08FFA905E}"/>
    <cellStyle name="การคำนวณ 3 3 4 2 3" xfId="24673" xr:uid="{DFEDAC6F-5729-445B-81F7-2310F1834BF1}"/>
    <cellStyle name="การคำนวณ 3 3 4 2 4" xfId="29823" xr:uid="{8670B82C-102A-47B5-9077-8A7D74318C2E}"/>
    <cellStyle name="การคำนวณ 3 3 4 2 5" xfId="34392" xr:uid="{EDB45263-6B56-42BB-B26E-7A31F762A536}"/>
    <cellStyle name="การคำนวณ 3 3 4 3" xfId="10910" xr:uid="{83A920A8-A8FA-4CC0-9CD6-C7E9FE119E43}"/>
    <cellStyle name="การคำนวณ 3 3 4 4" xfId="20155" xr:uid="{E470D155-C62E-4FE3-B4C0-0D8F88DF9F4C}"/>
    <cellStyle name="การคำนวณ 3 3 4 5" xfId="15323" xr:uid="{37B794F7-9713-4C1F-BD74-BE271BE251DE}"/>
    <cellStyle name="การคำนวณ 3 3 4 6" xfId="27991" xr:uid="{7BAAB320-314C-4BF4-B808-4BEF1E5AE5D6}"/>
    <cellStyle name="การคำนวณ 3 3 5" xfId="3176" xr:uid="{761BF3D4-1502-4B89-84FB-912A4D72D051}"/>
    <cellStyle name="การคำนวณ 3 3 5 2" xfId="6074" xr:uid="{3FA05247-0FFE-46EF-8E19-37818DA402BF}"/>
    <cellStyle name="การคำนวณ 3 3 5 2 2" xfId="16244" xr:uid="{CCE859D4-8E1E-46AE-932B-F07C3F2E780E}"/>
    <cellStyle name="การคำนวณ 3 3 5 2 3" xfId="24527" xr:uid="{A2AF0B7F-EED4-499D-A995-DEA2CABDD044}"/>
    <cellStyle name="การคำนวณ 3 3 5 2 4" xfId="29677" xr:uid="{79946AF0-3B94-4EA8-BE1B-198B01C268E5}"/>
    <cellStyle name="การคำนวณ 3 3 5 2 5" xfId="34246" xr:uid="{0821B23F-9DA5-4AE1-A06C-62037757C63F}"/>
    <cellStyle name="การคำนวณ 3 3 5 3" xfId="10763" xr:uid="{E2D103C4-9203-41F5-A009-127F0A3ED8A0}"/>
    <cellStyle name="การคำนวณ 3 3 5 4" xfId="20008" xr:uid="{B2FF7BA8-4B4F-4747-A372-430C0FB162DC}"/>
    <cellStyle name="การคำนวณ 3 3 5 5" xfId="21602" xr:uid="{FA5F9AAA-5AB6-4813-87F7-531E476C7ED8}"/>
    <cellStyle name="การคำนวณ 3 3 5 6" xfId="27347" xr:uid="{BD37CB39-23B6-4DA7-A2F4-BBDD9F45D2C9}"/>
    <cellStyle name="การคำนวณ 3 3 6" xfId="3461" xr:uid="{D6F00507-A337-4431-9C49-0A50AD0BBFA6}"/>
    <cellStyle name="การคำนวณ 3 3 6 2" xfId="6358" xr:uid="{47819F93-A9B0-42E4-98E9-5505AA4B3F4A}"/>
    <cellStyle name="การคำนวณ 3 3 6 2 2" xfId="16920" xr:uid="{04EC105E-494D-4DB0-A415-75E1A77C9136}"/>
    <cellStyle name="การคำนวณ 3 3 6 2 3" xfId="25203" xr:uid="{81442A34-55D3-4388-A2BE-49A6B1538A1F}"/>
    <cellStyle name="การคำนวณ 3 3 6 2 4" xfId="30353" xr:uid="{412C2781-9E94-4752-8FF3-BF84CCFCE21B}"/>
    <cellStyle name="การคำนวณ 3 3 6 2 5" xfId="34922" xr:uid="{E85FDF02-5D2C-4186-82CC-781FEE00662F}"/>
    <cellStyle name="การคำนวณ 3 3 6 3" xfId="12194" xr:uid="{93260979-095A-4915-9643-FF74ED07C937}"/>
    <cellStyle name="การคำนวณ 3 3 6 4" xfId="21129" xr:uid="{8292D176-8FC3-498D-844B-2BB35ED7BDDD}"/>
    <cellStyle name="การคำนวณ 3 3 6 5" xfId="26916" xr:uid="{96E51EDC-1EC2-451F-A38F-9668A712F742}"/>
    <cellStyle name="การคำนวณ 3 3 6 6" xfId="27271" xr:uid="{A338B094-BEFC-4540-8406-5129A71F4CA9}"/>
    <cellStyle name="การคำนวณ 3 3 7" xfId="4227" xr:uid="{24E019E1-2271-4B29-8C83-BF5537DA118A}"/>
    <cellStyle name="การคำนวณ 3 3 7 2" xfId="17929" xr:uid="{F8361397-5EB8-4004-8AC9-61F194CDB0E7}"/>
    <cellStyle name="การคำนวณ 3 3 7 2 2" xfId="26212" xr:uid="{86B11FBC-780E-4428-951A-4337D97922F8}"/>
    <cellStyle name="การคำนวณ 3 3 7 2 3" xfId="31362" xr:uid="{D074251E-E33B-4915-9B73-0759D91BBED6}"/>
    <cellStyle name="การคำนวณ 3 3 7 2 4" xfId="35931" xr:uid="{D43A9CE8-D04F-4F10-8741-4625C3B3C006}"/>
    <cellStyle name="การคำนวณ 3 3 7 3" xfId="14308" xr:uid="{84C572C1-86D1-4C2A-81C4-F27E65026528}"/>
    <cellStyle name="การคำนวณ 3 3 7 4" xfId="22835" xr:uid="{5B3C9C21-BCBE-4ED7-90E2-321E3C92D05F}"/>
    <cellStyle name="การคำนวณ 3 3 7 5" xfId="28245" xr:uid="{5E6B6C8C-8424-4C86-B90B-F75A730FB78A}"/>
    <cellStyle name="การคำนวณ 3 3 7 6" xfId="33026" xr:uid="{2247FF54-2474-4A17-8388-495F47909B9D}"/>
    <cellStyle name="การคำนวณ 3 3 8" xfId="7490" xr:uid="{1656D549-9993-447E-A88B-CCD1741620D5}"/>
    <cellStyle name="การคำนวณ 3 3 8 2" xfId="17397" xr:uid="{66E27BF9-C73A-40CB-9E92-4C1423E7287D}"/>
    <cellStyle name="การคำนวณ 3 3 8 2 2" xfId="25680" xr:uid="{1D73620C-37DC-4EE9-93D6-C761547C407E}"/>
    <cellStyle name="การคำนวณ 3 3 8 2 3" xfId="30830" xr:uid="{C43EB80C-3719-4194-B38A-D505A116FE6A}"/>
    <cellStyle name="การคำนวณ 3 3 8 2 4" xfId="35399" xr:uid="{A7BF25EF-0018-462C-9B86-E9821AD0FB01}"/>
    <cellStyle name="การคำนวณ 3 3 8 3" xfId="13538" xr:uid="{1194986C-04A6-421A-8CFD-DD4DA9C98CA1}"/>
    <cellStyle name="การคำนวณ 3 3 8 4" xfId="22150" xr:uid="{0E460827-6E11-4FD9-8075-2AEC76AFA535}"/>
    <cellStyle name="การคำนวณ 3 3 8 5" xfId="27638" xr:uid="{7AA4B6EC-E6DD-4A1A-A465-570413C7235D}"/>
    <cellStyle name="การคำนวณ 3 3 8 6" xfId="32494" xr:uid="{697EA56E-57EA-4DDE-90E0-234779E8C988}"/>
    <cellStyle name="การคำนวณ 3 3 9" xfId="6898" xr:uid="{CEA60EC4-25E7-4AB6-8422-F7CBBFA82E03}"/>
    <cellStyle name="การคำนวณ 3 3 9 2" xfId="18189" xr:uid="{C4A2DD11-F0C2-4233-B77F-8397A2D7E03D}"/>
    <cellStyle name="การคำนวณ 3 3 9 2 2" xfId="26472" xr:uid="{4AF41817-D618-4CEB-8E5C-712DF106EF39}"/>
    <cellStyle name="การคำนวณ 3 3 9 2 3" xfId="31622" xr:uid="{00B3F4F4-78E8-4667-A6ED-4C7C883C7B92}"/>
    <cellStyle name="การคำนวณ 3 3 9 2 4" xfId="36191" xr:uid="{D5C3A60B-9950-4444-BB24-8AC0BA540D42}"/>
    <cellStyle name="การคำนวณ 3 3 9 3" xfId="14933" xr:uid="{377ECE62-359F-4E75-A41B-9B8D79215A9A}"/>
    <cellStyle name="การคำนวณ 3 3 9 4" xfId="23327" xr:uid="{A491AB26-650E-4C3D-8674-8942E017D320}"/>
    <cellStyle name="การคำนวณ 3 3 9 5" xfId="28610" xr:uid="{10740A88-C56D-4960-8EB8-5A670A5A712E}"/>
    <cellStyle name="การคำนวณ 3 3 9 6" xfId="33286" xr:uid="{3951BB9F-9225-4CC7-B2FC-D62FF4CF5143}"/>
    <cellStyle name="การคำนวณ 3 4" xfId="550" xr:uid="{F0036F91-B767-4FF2-B0C4-FA1ACC0176F5}"/>
    <cellStyle name="การคำนวณ 3 4 10" xfId="9274" xr:uid="{D294167C-CA88-487A-B3F8-8D27DDDD35E4}"/>
    <cellStyle name="การคำนวณ 3 4 10 2" xfId="18758" xr:uid="{14F1122C-AF7F-4887-A2B2-9B80BD5DD198}"/>
    <cellStyle name="การคำนวณ 3 4 10 3" xfId="21389" xr:uid="{37808F47-824F-4EF4-A5FE-E56925348770}"/>
    <cellStyle name="การคำนวณ 3 4 11" xfId="15229" xr:uid="{EA62E954-271D-40E2-A72F-C586A4DEADA2}"/>
    <cellStyle name="การคำนวณ 3 4 12" xfId="20583" xr:uid="{5E3B656B-376C-49F0-90E5-F65DA03A76AF}"/>
    <cellStyle name="การคำนวณ 3 4 2" xfId="1761" xr:uid="{701F237D-BC06-4314-9AE5-7174005F048C}"/>
    <cellStyle name="การคำนวณ 3 4 2 2" xfId="4671" xr:uid="{55B371C8-C6AC-457C-A627-0FAB91207274}"/>
    <cellStyle name="การคำนวณ 3 4 2 2 2" xfId="15840" xr:uid="{45688BEE-CAD8-40F5-BAFC-314F25A1DA2D}"/>
    <cellStyle name="การคำนวณ 3 4 2 2 3" xfId="24123" xr:uid="{021A629F-F035-4A91-8E42-4BECC525C1B3}"/>
    <cellStyle name="การคำนวณ 3 4 2 2 4" xfId="29273" xr:uid="{191692B0-DDF0-4215-9BCA-D7AC356B941A}"/>
    <cellStyle name="การคำนวณ 3 4 2 2 5" xfId="33842" xr:uid="{E792A870-1193-4332-BFAE-679EB2048878}"/>
    <cellStyle name="การคำนวณ 3 4 2 3" xfId="10131" xr:uid="{EC7C369B-D312-42EC-B93A-32EB54A5754E}"/>
    <cellStyle name="การคำนวณ 3 4 2 4" xfId="19457" xr:uid="{9E33CAC0-41B4-4626-A264-1A464A009B70}"/>
    <cellStyle name="การคำนวณ 3 4 2 5" xfId="18825" xr:uid="{9F349F1C-2A11-4D6A-8275-BBF99B782A40}"/>
    <cellStyle name="การคำนวณ 3 4 2 6" xfId="21045" xr:uid="{23E34319-1EE6-4D2E-84EC-A49DF6A1E3D8}"/>
    <cellStyle name="การคำนวณ 3 4 3" xfId="2288" xr:uid="{D6791249-86CA-4D73-8056-640248697F8C}"/>
    <cellStyle name="การคำนวณ 3 4 3 2" xfId="5193" xr:uid="{9E55C0B4-C104-41D5-B1DD-7D744E4D9FA3}"/>
    <cellStyle name="การคำนวณ 3 4 3 2 2" xfId="16249" xr:uid="{3078AB41-398D-4A54-B64C-2209FD3F3DFB}"/>
    <cellStyle name="การคำนวณ 3 4 3 2 3" xfId="24532" xr:uid="{283600DD-3402-4D40-9FEC-F512FDAE726F}"/>
    <cellStyle name="การคำนวณ 3 4 3 2 4" xfId="29682" xr:uid="{4BC75A45-0E24-4B38-8485-EE74FBD6C4E3}"/>
    <cellStyle name="การคำนวณ 3 4 3 2 5" xfId="34251" xr:uid="{1FA2CF3E-B617-4D8A-9705-B87D9A003774}"/>
    <cellStyle name="การคำนวณ 3 4 3 3" xfId="10768" xr:uid="{C01F1503-1C5E-4F73-9933-BABB77BE9973}"/>
    <cellStyle name="การคำนวณ 3 4 3 4" xfId="20013" xr:uid="{6E094F63-DD02-41FF-A5D4-493D60DEF5A0}"/>
    <cellStyle name="การคำนวณ 3 4 3 5" xfId="22581" xr:uid="{F9398E5D-615F-4AA9-8821-1298CD82D612}"/>
    <cellStyle name="การคำนวณ 3 4 3 6" xfId="20898" xr:uid="{B08FACE8-B852-47B8-9E44-DA4F88521ADA}"/>
    <cellStyle name="การคำนวณ 3 4 4" xfId="3078" xr:uid="{FC20CA63-2978-4376-989F-CB4886443C5B}"/>
    <cellStyle name="การคำนวณ 3 4 4 2" xfId="5979" xr:uid="{EB9268E3-1E09-432F-A38A-08E205BE6224}"/>
    <cellStyle name="การคำนวณ 3 4 4 2 2" xfId="16698" xr:uid="{FF85C67B-DF99-4B2B-BBFE-1A289C63B3ED}"/>
    <cellStyle name="การคำนวณ 3 4 4 2 3" xfId="24981" xr:uid="{B021DC34-65AA-41A0-996B-8A97C17F3558}"/>
    <cellStyle name="การคำนวณ 3 4 4 2 4" xfId="30131" xr:uid="{A621DBFF-0AAB-446E-AC84-E8CD3680E505}"/>
    <cellStyle name="การคำนวณ 3 4 4 2 5" xfId="34700" xr:uid="{3E8627C7-0EA7-4A0B-A48D-6DAA037F3811}"/>
    <cellStyle name="การคำนวณ 3 4 4 3" xfId="11220" xr:uid="{3AE906E3-FA20-4668-8251-018C97DE64E2}"/>
    <cellStyle name="การคำนวณ 3 4 4 4" xfId="20466" xr:uid="{921DA674-707A-439E-A88B-59F294B1F94F}"/>
    <cellStyle name="การคำนวณ 3 4 4 5" xfId="18895" xr:uid="{C3AED4D6-0D6B-468D-B650-45EF5D5FC917}"/>
    <cellStyle name="การคำนวณ 3 4 4 6" xfId="27217" xr:uid="{6FA8422C-94F8-473C-823C-F80F919A673A}"/>
    <cellStyle name="การคำนวณ 3 4 5" xfId="2755" xr:uid="{EAB5D2F9-95D1-462C-B1B8-902727BB0757}"/>
    <cellStyle name="การคำนวณ 3 4 5 2" xfId="5660" xr:uid="{F96FEC69-7454-4656-AA11-4EEDDEF1E601}"/>
    <cellStyle name="การคำนวณ 3 4 5 2 2" xfId="16860" xr:uid="{69D6027F-6AB4-473D-B059-687C0F3753A4}"/>
    <cellStyle name="การคำนวณ 3 4 5 2 3" xfId="25143" xr:uid="{52D48E2B-9C89-4540-AD3B-33223C6810B0}"/>
    <cellStyle name="การคำนวณ 3 4 5 2 4" xfId="30293" xr:uid="{F0FB050F-84C5-4320-BDBD-B43B71C6CFF8}"/>
    <cellStyle name="การคำนวณ 3 4 5 2 5" xfId="34862" xr:uid="{CB73BD47-09E2-4964-8547-409CEEAC22A7}"/>
    <cellStyle name="การคำนวณ 3 4 5 3" xfId="11686" xr:uid="{61B6F91A-B926-4D6D-AAC2-3CF03773F06B}"/>
    <cellStyle name="การคำนวณ 3 4 5 4" xfId="20803" xr:uid="{C1F03358-E25F-4F6D-9C91-51FA45487EC1}"/>
    <cellStyle name="การคำนวณ 3 4 5 5" xfId="18673" xr:uid="{F134F5D6-C08D-4524-9AF6-3B41149F5D1C}"/>
    <cellStyle name="การคำนวณ 3 4 5 6" xfId="29126" xr:uid="{C78909E1-2801-4608-BA71-0BABEEEC43B8}"/>
    <cellStyle name="การคำนวณ 3 4 6" xfId="3976" xr:uid="{386C41EE-FE3E-4B4F-BB54-B2064D6F5195}"/>
    <cellStyle name="การคำนวณ 3 4 6 2" xfId="17609" xr:uid="{15E1BFF1-0C99-484D-888D-B0FA6BF36823}"/>
    <cellStyle name="การคำนวณ 3 4 6 2 2" xfId="25892" xr:uid="{D727DD6E-5F0F-4A98-B704-5B1897459E80}"/>
    <cellStyle name="การคำนวณ 3 4 6 2 3" xfId="31042" xr:uid="{319320AF-59F1-4750-90E7-9B75F554A12D}"/>
    <cellStyle name="การคำนวณ 3 4 6 2 4" xfId="35611" xr:uid="{B288B3F2-5AD2-4453-8301-7FBC99A83E49}"/>
    <cellStyle name="การคำนวณ 3 4 6 3" xfId="13924" xr:uid="{4C43BFD5-9537-4855-B219-C4B8DAB7F135}"/>
    <cellStyle name="การคำนวณ 3 4 6 4" xfId="22469" xr:uid="{83833A0F-0BDA-48B8-82CE-4FA937F42296}"/>
    <cellStyle name="การคำนวณ 3 4 6 5" xfId="27898" xr:uid="{F5C309A9-6466-404A-847D-80720A3E7074}"/>
    <cellStyle name="การคำนวณ 3 4 6 6" xfId="32706" xr:uid="{B55A683D-FF32-489A-BE3C-B11FC33BD9FC}"/>
    <cellStyle name="การคำนวณ 3 4 7" xfId="7264" xr:uid="{9E777127-F9C4-4E1C-8934-ADFC31878624}"/>
    <cellStyle name="การคำนวณ 3 4 7 2" xfId="17460" xr:uid="{2EA23BA2-B365-49C9-9F26-F03052D0BBDA}"/>
    <cellStyle name="การคำนวณ 3 4 7 2 2" xfId="25743" xr:uid="{06A2CA72-B74C-451C-AC42-F16C63228B8C}"/>
    <cellStyle name="การคำนวณ 3 4 7 2 3" xfId="30893" xr:uid="{D50DA73B-B9A4-486F-B7C4-66C491FB5B5A}"/>
    <cellStyle name="การคำนวณ 3 4 7 2 4" xfId="35462" xr:uid="{9C743CEB-1C7E-40D0-AFAC-B76E55E84FF0}"/>
    <cellStyle name="การคำนวณ 3 4 7 3" xfId="13781" xr:uid="{6FB5E8FA-DBD4-4358-A302-49ED43E81549}"/>
    <cellStyle name="การคำนวณ 3 4 7 4" xfId="22320" xr:uid="{6AD75CEA-7AC2-4F66-975C-CB29FBA7D930}"/>
    <cellStyle name="การคำนวณ 3 4 7 5" xfId="27749" xr:uid="{2D39018D-F1D2-4727-B84D-1E79B7C0C20E}"/>
    <cellStyle name="การคำนวณ 3 4 7 6" xfId="32557" xr:uid="{EEE69B96-2DED-441B-9B0B-150CFCB1661B}"/>
    <cellStyle name="การคำนวณ 3 4 8" xfId="7719" xr:uid="{74736BA9-F41E-4F38-BD2D-267F51FCF7A4}"/>
    <cellStyle name="การคำนวณ 3 4 8 2" xfId="18096" xr:uid="{0DFF0BF8-F0FE-4D9A-907A-2CB82E4878EB}"/>
    <cellStyle name="การคำนวณ 3 4 8 2 2" xfId="26379" xr:uid="{1B083967-111C-4C26-9834-02C72F70DA57}"/>
    <cellStyle name="การคำนวณ 3 4 8 2 3" xfId="31529" xr:uid="{35E4044C-0CDA-49B9-A940-3A38D307D139}"/>
    <cellStyle name="การคำนวณ 3 4 8 2 4" xfId="36098" xr:uid="{8CFBF077-2C2B-4873-8DB9-98EC918CA267}"/>
    <cellStyle name="การคำนวณ 3 4 8 3" xfId="14465" xr:uid="{5400579B-6098-42E8-8201-2D43112B2E4D}"/>
    <cellStyle name="การคำนวณ 3 4 8 4" xfId="23003" xr:uid="{75BFD304-2BFA-48A6-B570-DC6D9B56DD2D}"/>
    <cellStyle name="การคำนวณ 3 4 8 5" xfId="28412" xr:uid="{0C256FD6-C68D-4676-96D2-B8CE0453CFED}"/>
    <cellStyle name="การคำนวณ 3 4 8 6" xfId="33193" xr:uid="{E2C78B6C-95D1-4591-B7B6-087ED4C28350}"/>
    <cellStyle name="การคำนวณ 3 4 9" xfId="7324" xr:uid="{2B4DE372-8724-4959-B474-610B4068A294}"/>
    <cellStyle name="การคำนวณ 3 4 9 2" xfId="17325" xr:uid="{136E9DEC-D208-4741-81B0-CEB00060D65A}"/>
    <cellStyle name="การคำนวณ 3 4 9 2 2" xfId="25608" xr:uid="{C716535E-8541-4DB9-9F59-B75210DBBC68}"/>
    <cellStyle name="การคำนวณ 3 4 9 2 3" xfId="30758" xr:uid="{BE26D6C4-A567-4410-AEA6-1A38A60C14F0}"/>
    <cellStyle name="การคำนวณ 3 4 9 2 4" xfId="35327" xr:uid="{52E1335A-0FE0-47E0-BF2B-B341A1A3CE53}"/>
    <cellStyle name="การคำนวณ 3 4 9 3" xfId="22057" xr:uid="{35C84021-3068-4470-87EB-4273360599BD}"/>
    <cellStyle name="การคำนวณ 3 4 9 4" xfId="27562" xr:uid="{E5959169-384E-4F8F-8869-0AF9D229BC2C}"/>
    <cellStyle name="การคำนวณ 3 4 9 5" xfId="32422" xr:uid="{C4DE5930-8AF2-4AE2-B3A2-7C271676CA90}"/>
    <cellStyle name="การคำนวณ 3 5" xfId="1883" xr:uid="{C8706D80-E2F4-4EEB-A91A-BD937B5B3BAD}"/>
    <cellStyle name="การคำนวณ 3 5 2" xfId="4793" xr:uid="{7371D764-EB78-4719-8D7E-7F9939C6F81D}"/>
    <cellStyle name="การคำนวณ 3 5 2 2" xfId="15870" xr:uid="{5F36F69D-D5CA-4882-A14D-E26BC187C0A4}"/>
    <cellStyle name="การคำนวณ 3 5 2 3" xfId="24153" xr:uid="{D8BCD7DC-8F74-4DBC-B8E4-2831F688169A}"/>
    <cellStyle name="การคำนวณ 3 5 2 4" xfId="29303" xr:uid="{FAD06E2A-03FA-467B-980B-D25014839FE8}"/>
    <cellStyle name="การคำนวณ 3 5 2 5" xfId="33872" xr:uid="{AE67120E-4237-4A3E-86E1-C31601FE3CD5}"/>
    <cellStyle name="การคำนวณ 3 5 3" xfId="10257" xr:uid="{EAA3A3FD-F959-42BA-BD43-EB8420549125}"/>
    <cellStyle name="การคำนวณ 3 5 4" xfId="19550" xr:uid="{EBE83F2F-AC5B-4DAF-823C-0902AF43CB18}"/>
    <cellStyle name="การคำนวณ 3 5 5" xfId="23906" xr:uid="{146D5D4C-9EFE-4BD7-9664-1C64F29B031E}"/>
    <cellStyle name="การคำนวณ 3 5 6" xfId="23205" xr:uid="{A5D5C47D-D33F-497B-8B9E-7EB4EBCC958B}"/>
    <cellStyle name="การคำนวณ 3 6" xfId="2847" xr:uid="{B047BFF5-0AE0-4A2A-8C1C-527B251C566F}"/>
    <cellStyle name="การคำนวณ 3 6 2" xfId="5751" xr:uid="{68626554-B05C-4734-A7F4-A3083AF94384}"/>
    <cellStyle name="การคำนวณ 3 6 2 2" xfId="16308" xr:uid="{71D876D9-F8D6-4853-895F-D684128937EC}"/>
    <cellStyle name="การคำนวณ 3 6 2 3" xfId="24591" xr:uid="{91889236-C759-4E6A-918C-6439B936197B}"/>
    <cellStyle name="การคำนวณ 3 6 2 4" xfId="29741" xr:uid="{059B417C-1725-4987-AD38-92721D49889D}"/>
    <cellStyle name="การคำนวณ 3 6 2 5" xfId="34310" xr:uid="{2D2C7478-E253-41EB-B1DE-CE86D3B5FF6D}"/>
    <cellStyle name="การคำนวณ 3 6 3" xfId="10827" xr:uid="{B2FF346A-92FC-48B2-ABDC-56C29998A3C6}"/>
    <cellStyle name="การคำนวณ 3 6 4" xfId="20072" xr:uid="{CCB42914-F773-476E-822C-10D488693608}"/>
    <cellStyle name="การคำนวณ 3 6 5" xfId="21082" xr:uid="{1FABB65D-48F6-46B9-8A17-03A030D30B83}"/>
    <cellStyle name="การคำนวณ 3 6 6" xfId="27649" xr:uid="{3620A447-1F85-46BB-B2AE-AA99484A8E81}"/>
    <cellStyle name="การคำนวณ 3 7" xfId="3063" xr:uid="{C596E13A-9601-4062-936F-C89C951191EC}"/>
    <cellStyle name="การคำนวณ 3 7 2" xfId="5964" xr:uid="{F252A8DC-D8C4-40C3-9E45-0043C7B5D7C7}"/>
    <cellStyle name="การคำนวณ 3 7 2 2" xfId="16240" xr:uid="{BE76D380-ECAA-45AA-B685-C752E95D83CD}"/>
    <cellStyle name="การคำนวณ 3 7 2 3" xfId="24523" xr:uid="{507886C3-0BCC-408A-83A8-0165F7447F5B}"/>
    <cellStyle name="การคำนวณ 3 7 2 4" xfId="29673" xr:uid="{EA341537-DF31-4542-AFCF-6CAA8CB8449C}"/>
    <cellStyle name="การคำนวณ 3 7 2 5" xfId="34242" xr:uid="{9D06A01B-B7BA-47B8-8AC6-7D4FB67DBB4D}"/>
    <cellStyle name="การคำนวณ 3 7 3" xfId="10759" xr:uid="{42CC6BE3-D197-4459-9F3A-41A62EFAEC70}"/>
    <cellStyle name="การคำนวณ 3 7 4" xfId="20004" xr:uid="{A826B8C8-7977-4296-B513-A9A37F44454F}"/>
    <cellStyle name="การคำนวณ 3 7 5" xfId="8258" xr:uid="{6257A3B3-9B0E-47C3-867B-224866B00C1F}"/>
    <cellStyle name="การคำนวณ 3 7 6" xfId="27962" xr:uid="{CA9A6F68-14AA-466A-A45F-454E37AEDF4E}"/>
    <cellStyle name="การคำนวณ 3 8" xfId="3414" xr:uid="{944F0314-283E-42F3-A66B-31E4CB133F5F}"/>
    <cellStyle name="การคำนวณ 3 8 2" xfId="6312" xr:uid="{88DCC262-EED9-4506-9B01-BDFC8B7E9F7B}"/>
    <cellStyle name="การคำนวณ 3 8 2 2" xfId="16851" xr:uid="{68767F27-3BE5-46FC-B588-3C3F8E3B3F14}"/>
    <cellStyle name="การคำนวณ 3 8 2 3" xfId="25134" xr:uid="{3B6EDCE9-C2E0-4B97-A15F-282CBF1721E8}"/>
    <cellStyle name="การคำนวณ 3 8 2 4" xfId="30284" xr:uid="{92380798-935F-49C9-BFA3-B5EFABE622FC}"/>
    <cellStyle name="การคำนวณ 3 8 2 5" xfId="34853" xr:uid="{84BB14C0-3B7E-4311-A889-F35018178FB8}"/>
    <cellStyle name="การคำนวณ 3 8 3" xfId="11483" xr:uid="{683390F5-D51A-4990-B993-1D0C046B5F16}"/>
    <cellStyle name="การคำนวณ 3 8 4" xfId="20684" xr:uid="{934FE395-BAA4-4479-94C2-7C30C56C4775}"/>
    <cellStyle name="การคำนวณ 3 8 5" xfId="8694" xr:uid="{77E531A3-3D45-4518-8D3A-F44DEFBE1AFB}"/>
    <cellStyle name="การคำนวณ 3 8 6" xfId="27417" xr:uid="{D118F25B-E237-4917-B988-1D00876E7E8E}"/>
    <cellStyle name="การคำนวณ 3 9" xfId="4102" xr:uid="{EC62E412-831C-450A-A239-736D16256F03}"/>
    <cellStyle name="การคำนวณ 3 9 2" xfId="17957" xr:uid="{4C65D9D7-1F0D-4D0D-8040-9FBED2C9E8DF}"/>
    <cellStyle name="การคำนวณ 3 9 2 2" xfId="26240" xr:uid="{66439A05-48E2-4967-834C-FC41127106BD}"/>
    <cellStyle name="การคำนวณ 3 9 2 3" xfId="31390" xr:uid="{06747D27-0F41-4D7D-AEE8-B06A79D4C8B1}"/>
    <cellStyle name="การคำนวณ 3 9 2 4" xfId="35959" xr:uid="{5D092FDB-83F5-4DEF-A4C0-4BCC7C45CF5F}"/>
    <cellStyle name="การคำนวณ 3 9 3" xfId="14335" xr:uid="{73A69CA2-E9BD-498F-855F-8C0BC9369D44}"/>
    <cellStyle name="การคำนวณ 3 9 4" xfId="22863" xr:uid="{D160BC73-BE07-46E1-80B8-187468738A45}"/>
    <cellStyle name="การคำนวณ 3 9 5" xfId="28273" xr:uid="{97209801-0984-43E8-9D54-BDE0AF01C978}"/>
    <cellStyle name="การคำนวณ 3 9 6" xfId="33054" xr:uid="{536780EA-CF13-46EA-B712-3C94E46657B4}"/>
    <cellStyle name="การคำนวณ 4" xfId="551" xr:uid="{DD73EDC8-5EA9-4346-960A-373C7F77B795}"/>
    <cellStyle name="การคำนวณ 4 10" xfId="7891" xr:uid="{DB734284-B861-4A53-96A4-AD60C3A81E1B}"/>
    <cellStyle name="การคำนวณ 4 10 2" xfId="17212" xr:uid="{1765E7F1-7961-49D2-9FAD-6E4673310503}"/>
    <cellStyle name="การคำนวณ 4 10 2 2" xfId="25495" xr:uid="{EE762FEC-190B-4F73-8741-90F3C17709F7}"/>
    <cellStyle name="การคำนวณ 4 10 2 3" xfId="30645" xr:uid="{B078586A-4975-4CEA-B25D-9F2B418C7AE8}"/>
    <cellStyle name="การคำนวณ 4 10 2 4" xfId="35214" xr:uid="{65994EB5-1023-4522-9C81-0F59882D819D}"/>
    <cellStyle name="การคำนวณ 4 10 3" xfId="13290" xr:uid="{67362172-A786-4E18-8F7B-203EE3F0FC8F}"/>
    <cellStyle name="การคำนวณ 4 10 4" xfId="21912" xr:uid="{BEE12B53-1EC5-499F-8A82-A9D1B1118023}"/>
    <cellStyle name="การคำนวณ 4 10 5" xfId="27437" xr:uid="{A5E4626E-06D3-4E4B-97C2-63E39120A13C}"/>
    <cellStyle name="การคำนวณ 4 10 6" xfId="32309" xr:uid="{15DC158A-6A7D-48EF-AEE1-204961DEE60C}"/>
    <cellStyle name="การคำนวณ 4 11" xfId="6943" xr:uid="{23802886-EE30-4A39-B88D-63649610537A}"/>
    <cellStyle name="การคำนวณ 4 11 2" xfId="18579" xr:uid="{BB9B8557-E67A-47E1-A957-F097371661BF}"/>
    <cellStyle name="การคำนวณ 4 11 2 2" xfId="26862" xr:uid="{6E1688DF-E1B0-445E-8389-A990D10E951F}"/>
    <cellStyle name="การคำนวณ 4 11 2 3" xfId="32012" xr:uid="{DB25866B-102F-497F-A007-3F7B95B71210}"/>
    <cellStyle name="การคำนวณ 4 11 2 4" xfId="36581" xr:uid="{B2BC7348-1F6C-4F4F-A3C4-8A2B1CB66F31}"/>
    <cellStyle name="การคำนวณ 4 11 3" xfId="23717" xr:uid="{DD6FC1B5-0E54-4CEC-A02B-41B037A3FCAB}"/>
    <cellStyle name="การคำนวณ 4 11 4" xfId="29000" xr:uid="{A3E513B7-7933-4BE5-B79D-506F4C219FD7}"/>
    <cellStyle name="การคำนวณ 4 11 5" xfId="33676" xr:uid="{533C3CD1-95CA-448B-85B8-245D7FD3EA85}"/>
    <cellStyle name="การคำนวณ 4 12" xfId="9275" xr:uid="{94F84095-4A25-498C-ABE4-9DE3E18C727F}"/>
    <cellStyle name="การคำนวณ 4 12 2" xfId="18759" xr:uid="{E83C1A98-3081-49AD-9CEE-CEC408F35989}"/>
    <cellStyle name="การคำนวณ 4 12 3" xfId="20596" xr:uid="{DC1FE18F-05C6-46BD-95C0-4B94641E730C}"/>
    <cellStyle name="การคำนวณ 4 13" xfId="8837" xr:uid="{2B717FC4-B2E3-4114-8B72-08CC23A7658B}"/>
    <cellStyle name="การคำนวณ 4 14" xfId="23092" xr:uid="{4D9395A9-D6E0-4B70-B5DA-039A920EE522}"/>
    <cellStyle name="การคำนวณ 4 2" xfId="622" xr:uid="{7B360AEE-229A-47EB-AC66-A53DF15B73B8}"/>
    <cellStyle name="การคำนวณ 4 2 10" xfId="6948" xr:uid="{33F7F8A4-4B2F-45C0-BB87-EE4E9FD98A3B}"/>
    <cellStyle name="การคำนวณ 4 2 10 2" xfId="18564" xr:uid="{7730D095-D603-4D8F-B9BB-255BE776887D}"/>
    <cellStyle name="การคำนวณ 4 2 10 2 2" xfId="26847" xr:uid="{5803BFC5-3E13-4750-843E-AB83361AD4BC}"/>
    <cellStyle name="การคำนวณ 4 2 10 2 3" xfId="31997" xr:uid="{1953DEAA-DDAC-4A6B-B980-3943B3D04E5A}"/>
    <cellStyle name="การคำนวณ 4 2 10 2 4" xfId="36566" xr:uid="{8FC36DD7-83E8-47B3-814D-7EB3A4743CA1}"/>
    <cellStyle name="การคำนวณ 4 2 10 3" xfId="23702" xr:uid="{7BE83A61-69A5-475A-89BC-9774552A10AD}"/>
    <cellStyle name="การคำนวณ 4 2 10 4" xfId="28985" xr:uid="{6D3BB46A-E127-4EAA-9F88-04574C3230F9}"/>
    <cellStyle name="การคำนวณ 4 2 10 5" xfId="33661" xr:uid="{1D8754A1-E59C-4D30-A739-6A85D3436ABB}"/>
    <cellStyle name="การคำนวณ 4 2 11" xfId="9346" xr:uid="{1E4A4239-859D-4FE7-92C2-A0D0FBC00C53}"/>
    <cellStyle name="การคำนวณ 4 2 11 2" xfId="18804" xr:uid="{EAAB562C-273B-4057-AD0A-DB5824F5691F}"/>
    <cellStyle name="การคำนวณ 4 2 11 3" xfId="21766" xr:uid="{5361F994-B5C7-42FE-99E4-85AC52C70160}"/>
    <cellStyle name="การคำนวณ 4 2 12" xfId="14233" xr:uid="{3CA8CB42-79E2-459D-A6BC-6FC53D30AB73}"/>
    <cellStyle name="การคำนวณ 4 2 13" xfId="19542" xr:uid="{409D1DDF-E8C2-4EA0-B7DE-AA4717FF22A6}"/>
    <cellStyle name="การคำนวณ 4 2 2" xfId="572" xr:uid="{3D33CFB1-5145-4D8E-9566-460234B3CECE}"/>
    <cellStyle name="การคำนวณ 4 2 2 10" xfId="9296" xr:uid="{F4570028-2769-447C-B2BE-C1C2DB32AD3E}"/>
    <cellStyle name="การคำนวณ 4 2 2 10 2" xfId="18772" xr:uid="{BEA373B2-DAFA-4694-B23A-C3968B73904D}"/>
    <cellStyle name="การคำนวณ 4 2 2 10 3" xfId="23104" xr:uid="{9F8D914A-9020-45B2-BC6B-5C5F79173870}"/>
    <cellStyle name="การคำนวณ 4 2 2 11" xfId="15299" xr:uid="{0D75363A-5E93-493E-AAE7-38B3C6006950}"/>
    <cellStyle name="การคำนวณ 4 2 2 12" xfId="20973" xr:uid="{55137D47-92D6-4760-AE60-6E9991B2E979}"/>
    <cellStyle name="การคำนวณ 4 2 2 2" xfId="1783" xr:uid="{EAD463E3-4D3B-4874-A8B3-F5A9420176CE}"/>
    <cellStyle name="การคำนวณ 4 2 2 2 2" xfId="4693" xr:uid="{0A350D2E-F9B4-4B70-9CA0-222F23B3F4E6}"/>
    <cellStyle name="การคำนวณ 4 2 2 2 2 2" xfId="15845" xr:uid="{0EE51F11-F2C3-4DE4-81F6-5F91D11D2D86}"/>
    <cellStyle name="การคำนวณ 4 2 2 2 2 3" xfId="24128" xr:uid="{108D9CFC-A37F-4E59-B30A-B2E642020342}"/>
    <cellStyle name="การคำนวณ 4 2 2 2 2 4" xfId="29278" xr:uid="{A0CFF51E-BCAC-4723-ACF0-31466C7F8058}"/>
    <cellStyle name="การคำนวณ 4 2 2 2 2 5" xfId="33847" xr:uid="{C7BA98B0-0D36-4C6A-AC03-42467EEC564E}"/>
    <cellStyle name="การคำนวณ 4 2 2 2 3" xfId="10153" xr:uid="{287EA362-3519-40EF-B4F5-67D97747C4ED}"/>
    <cellStyle name="การคำนวณ 4 2 2 2 4" xfId="19473" xr:uid="{3E357D48-3C61-42C9-AB60-4D785350E02F}"/>
    <cellStyle name="การคำนวณ 4 2 2 2 5" xfId="22237" xr:uid="{767511E0-FCB5-49CA-B4E0-81201F5B8665}"/>
    <cellStyle name="การคำนวณ 4 2 2 2 6" xfId="27284" xr:uid="{2773BBD2-90D4-4F8D-AA33-5A1733BF4FB5}"/>
    <cellStyle name="การคำนวณ 4 2 2 3" xfId="2916" xr:uid="{72272BC5-0D3F-4C4F-B6C4-511F0A242350}"/>
    <cellStyle name="การคำนวณ 4 2 2 3 2" xfId="5819" xr:uid="{2C502DCB-6BBE-4AC5-B275-6A19912DD732}"/>
    <cellStyle name="การคำนวณ 4 2 2 3 2 2" xfId="16264" xr:uid="{BEB6C5EF-4124-47F7-B27A-1243D6776B00}"/>
    <cellStyle name="การคำนวณ 4 2 2 3 2 3" xfId="24547" xr:uid="{D6788F97-6799-4455-BC77-F653F031CCDE}"/>
    <cellStyle name="การคำนวณ 4 2 2 3 2 4" xfId="29697" xr:uid="{7203386A-1769-466C-8555-569D6277EAF8}"/>
    <cellStyle name="การคำนวณ 4 2 2 3 2 5" xfId="34266" xr:uid="{FE226668-8AC5-4B0A-A2B3-A15FA9F153CF}"/>
    <cellStyle name="การคำนวณ 4 2 2 3 3" xfId="10783" xr:uid="{A7FDD5D3-E4AB-4D97-BCE0-F8963D27C1E6}"/>
    <cellStyle name="การคำนวณ 4 2 2 3 4" xfId="20028" xr:uid="{1635270A-3944-4A4B-8F7A-66EC93B3E58F}"/>
    <cellStyle name="การคำนวณ 4 2 2 3 5" xfId="20959" xr:uid="{6D30F8D6-0CA4-40BC-AE72-76A4A04BB1AE}"/>
    <cellStyle name="การคำนวณ 4 2 2 3 6" xfId="20715" xr:uid="{99948131-C1F6-4CAA-8B83-998BFB7A2CF7}"/>
    <cellStyle name="การคำนวณ 4 2 2 4" xfId="2818" xr:uid="{C5F95500-56EF-4B3C-BA65-EDDDCED4C88D}"/>
    <cellStyle name="การคำนวณ 4 2 2 4 2" xfId="5722" xr:uid="{1BFC7AF4-66D7-43C3-9449-65E2B69F3333}"/>
    <cellStyle name="การคำนวณ 4 2 2 4 2 2" xfId="16748" xr:uid="{620A2436-BC36-4A5C-AD63-7ABC48008E00}"/>
    <cellStyle name="การคำนวณ 4 2 2 4 2 3" xfId="25031" xr:uid="{61E2EECF-AF56-4DAA-8C20-A24FB47809F0}"/>
    <cellStyle name="การคำนวณ 4 2 2 4 2 4" xfId="30181" xr:uid="{228261B7-B970-4D7A-9335-57F3BCA27E96}"/>
    <cellStyle name="การคำนวณ 4 2 2 4 2 5" xfId="34750" xr:uid="{42425599-428A-47C1-A0FD-17C933611E86}"/>
    <cellStyle name="การคำนวณ 4 2 2 4 3" xfId="11271" xr:uid="{B2ADB4E4-2493-4F33-B2B2-BF9BFE3B817E}"/>
    <cellStyle name="การคำนวณ 4 2 2 4 4" xfId="20517" xr:uid="{49ACF024-2E1E-45D3-961C-DE00D5E2DC2A}"/>
    <cellStyle name="การคำนวณ 4 2 2 4 5" xfId="8843" xr:uid="{709DFAE5-08EF-4B01-847E-070C54C07872}"/>
    <cellStyle name="การคำนวณ 4 2 2 4 6" xfId="27743" xr:uid="{707CC3EE-42B5-4FBB-B06B-54C9A7FB6D65}"/>
    <cellStyle name="การคำนวณ 4 2 2 5" xfId="2349" xr:uid="{BAA8E11F-0A5B-463A-9F44-F46B74B38160}"/>
    <cellStyle name="การคำนวณ 4 2 2 5 2" xfId="5254" xr:uid="{3DE84202-EAAA-4921-B6E3-22AA8820430B}"/>
    <cellStyle name="การคำนวณ 4 2 2 5 2 2" xfId="16871" xr:uid="{BFC028A5-EC23-4235-8ECE-54DB407C2D94}"/>
    <cellStyle name="การคำนวณ 4 2 2 5 2 3" xfId="25154" xr:uid="{2A4CC765-0B80-44FA-B418-0FE5B3499366}"/>
    <cellStyle name="การคำนวณ 4 2 2 5 2 4" xfId="30304" xr:uid="{C8C83E2F-9338-45F4-A395-8FAACF3B2CC7}"/>
    <cellStyle name="การคำนวณ 4 2 2 5 2 5" xfId="34873" xr:uid="{3721CA69-E0D3-4704-BCB6-AB9B45625D68}"/>
    <cellStyle name="การคำนวณ 4 2 2 5 3" xfId="11697" xr:uid="{899D98F2-70D4-4BAE-AD78-67D4E07A3078}"/>
    <cellStyle name="การคำนวณ 4 2 2 5 4" xfId="20814" xr:uid="{ADD4BB8F-533B-49EC-9759-B86EB3FCB950}"/>
    <cellStyle name="การคำนวณ 4 2 2 5 5" xfId="22208" xr:uid="{92427B37-FF78-41C6-87AA-9B1000922144}"/>
    <cellStyle name="การคำนวณ 4 2 2 5 6" xfId="27950" xr:uid="{3A483A88-C67F-4223-A7BA-796244F12155}"/>
    <cellStyle name="การคำนวณ 4 2 2 6" xfId="3998" xr:uid="{C5A5426B-67B7-4DB1-801F-80ED97CE74D6}"/>
    <cellStyle name="การคำนวณ 4 2 2 6 2" xfId="17185" xr:uid="{117EAB97-B170-478E-8C70-6D07CB83A0CC}"/>
    <cellStyle name="การคำนวณ 4 2 2 6 2 2" xfId="25468" xr:uid="{22E2DDD2-EB16-4334-AA35-49B5A3159797}"/>
    <cellStyle name="การคำนวณ 4 2 2 6 2 3" xfId="30618" xr:uid="{79DBFEDD-C5C3-42F4-8455-A6C22F0FC9DF}"/>
    <cellStyle name="การคำนวณ 4 2 2 6 2 4" xfId="35187" xr:uid="{48CFB2F1-CBD1-4E26-A241-DDF87EFA7118}"/>
    <cellStyle name="การคำนวณ 4 2 2 6 3" xfId="13217" xr:uid="{395F4175-4BF8-45C3-AB5B-DAF087F995B3}"/>
    <cellStyle name="การคำนวณ 4 2 2 6 4" xfId="21852" xr:uid="{783B42C2-3B97-4A32-8DA6-E2F8D4ED71AE}"/>
    <cellStyle name="การคำนวณ 4 2 2 6 5" xfId="27393" xr:uid="{1ABF53D9-A14F-4129-90B8-E1D9D0919F4F}"/>
    <cellStyle name="การคำนวณ 4 2 2 6 6" xfId="32282" xr:uid="{5E703DF2-9B76-4272-92DA-53EAD96EB0D9}"/>
    <cellStyle name="การคำนวณ 4 2 2 7" xfId="7352" xr:uid="{3368697F-51E4-4FB7-BD03-698AA6C4AFE1}"/>
    <cellStyle name="การคำนวณ 4 2 2 7 2" xfId="17165" xr:uid="{0EE5EAAB-2021-4F30-8E98-40FA1B19F9AF}"/>
    <cellStyle name="การคำนวณ 4 2 2 7 2 2" xfId="25448" xr:uid="{8B26EDB9-2071-4458-97C6-93E923B0AC66}"/>
    <cellStyle name="การคำนวณ 4 2 2 7 2 3" xfId="30598" xr:uid="{53E0A4ED-88FA-4F4E-8515-0346E1BAF982}"/>
    <cellStyle name="การคำนวณ 4 2 2 7 2 4" xfId="35167" xr:uid="{14997AE6-2CC5-4D15-AED3-559FD43C2F96}"/>
    <cellStyle name="การคำนวณ 4 2 2 7 3" xfId="13190" xr:uid="{BFB0DD7F-8CED-45D6-88BE-DECA101E91B0}"/>
    <cellStyle name="การคำนวณ 4 2 2 7 4" xfId="21827" xr:uid="{943B6EBE-442D-4D31-86F6-3B605B671432}"/>
    <cellStyle name="การคำนวณ 4 2 2 7 5" xfId="27369" xr:uid="{17357DE2-29E2-4B34-A2D1-1627D9032A07}"/>
    <cellStyle name="การคำนวณ 4 2 2 7 6" xfId="32262" xr:uid="{B20A6220-1EC2-49B8-8DB0-0B68B62FB051}"/>
    <cellStyle name="การคำนวณ 4 2 2 8" xfId="7647" xr:uid="{2F8B0324-253B-4DF5-A784-BAC3786B935B}"/>
    <cellStyle name="การคำนวณ 4 2 2 8 2" xfId="17859" xr:uid="{82677CE7-F036-42B7-A9C7-BA6FC1A64868}"/>
    <cellStyle name="การคำนวณ 4 2 2 8 2 2" xfId="26142" xr:uid="{0D75C8F0-1451-46C2-B546-D5CF1C98D42A}"/>
    <cellStyle name="การคำนวณ 4 2 2 8 2 3" xfId="31292" xr:uid="{CB7C8DFF-3F06-4F7C-93DC-5060D40E8E6A}"/>
    <cellStyle name="การคำนวณ 4 2 2 8 2 4" xfId="35861" xr:uid="{A99A94C9-98F7-4E2F-8358-9F8780833B05}"/>
    <cellStyle name="การคำนวณ 4 2 2 8 3" xfId="14235" xr:uid="{54F65A57-8490-4679-BA35-D7E57AB715EF}"/>
    <cellStyle name="การคำนวณ 4 2 2 8 4" xfId="22764" xr:uid="{34AC040B-3565-47F5-8B8D-9FF3C371C6AE}"/>
    <cellStyle name="การคำนวณ 4 2 2 8 5" xfId="28175" xr:uid="{E7C4E5E0-F670-4ADA-B1AE-C881D0EB9128}"/>
    <cellStyle name="การคำนวณ 4 2 2 8 6" xfId="32956" xr:uid="{D2983AA0-DB67-47DC-9AA8-0019F39ECE32}"/>
    <cellStyle name="การคำนวณ 4 2 2 9" xfId="6725" xr:uid="{081CDBE7-C15F-443E-9312-C1A679BB7ADA}"/>
    <cellStyle name="การคำนวณ 4 2 2 9 2" xfId="18444" xr:uid="{31D84195-7F98-4F00-819D-C8EA7C6247BF}"/>
    <cellStyle name="การคำนวณ 4 2 2 9 2 2" xfId="26727" xr:uid="{C08305E3-EB72-49B1-9257-43A95E480155}"/>
    <cellStyle name="การคำนวณ 4 2 2 9 2 3" xfId="31877" xr:uid="{129352B9-C97E-4E63-A255-A5D754E054D8}"/>
    <cellStyle name="การคำนวณ 4 2 2 9 2 4" xfId="36446" xr:uid="{D7F4D353-D4F1-43E7-92AE-46A7F188AA43}"/>
    <cellStyle name="การคำนวณ 4 2 2 9 3" xfId="23582" xr:uid="{E1736244-7BF6-442F-9872-A8276E42BD54}"/>
    <cellStyle name="การคำนวณ 4 2 2 9 4" xfId="28865" xr:uid="{804D0535-074B-47C7-8BCF-37A2AD123FD8}"/>
    <cellStyle name="การคำนวณ 4 2 2 9 5" xfId="33541" xr:uid="{34FFCDAD-0F1C-45ED-9E5A-FFB3AB70E711}"/>
    <cellStyle name="การคำนวณ 4 2 3" xfId="1832" xr:uid="{5DC54329-993E-4E44-A7BE-AAA04BC77557}"/>
    <cellStyle name="การคำนวณ 4 2 3 2" xfId="4742" xr:uid="{9B509F02-DBA2-470C-9855-B4377A1D0E99}"/>
    <cellStyle name="การคำนวณ 4 2 3 2 2" xfId="15851" xr:uid="{56250D71-0DE2-40C6-98CF-5264CCCB2DFA}"/>
    <cellStyle name="การคำนวณ 4 2 3 2 3" xfId="24134" xr:uid="{B74CEBDD-6354-4814-9935-E512B6E33A95}"/>
    <cellStyle name="การคำนวณ 4 2 3 2 4" xfId="29284" xr:uid="{48DF7525-CEE7-4582-9B9B-3D71DA7C3460}"/>
    <cellStyle name="การคำนวณ 4 2 3 2 5" xfId="33853" xr:uid="{CC7AC877-E8AE-418C-8E08-F4632441FF2A}"/>
    <cellStyle name="การคำนวณ 4 2 3 3" xfId="10203" xr:uid="{659D6B8C-CFE1-4C51-AA10-FD8FBD166A2E}"/>
    <cellStyle name="การคำนวณ 4 2 3 4" xfId="19508" xr:uid="{3FCD7AB1-A14F-4186-89CF-776529A6A11C}"/>
    <cellStyle name="การคำนวณ 4 2 3 5" xfId="21435" xr:uid="{6D5A1714-54D6-412F-BCF1-1B7D8B23AB8B}"/>
    <cellStyle name="การคำนวณ 4 2 3 6" xfId="19899" xr:uid="{F25873F8-4FA3-42C7-97BD-9AEB6158375D}"/>
    <cellStyle name="การคำนวณ 4 2 4" xfId="2541" xr:uid="{17F4DF84-FACA-40C6-ADEF-3C40ECEF75C1}"/>
    <cellStyle name="การคำนวณ 4 2 4 2" xfId="5446" xr:uid="{16C1DA29-DCF2-4671-8323-097C765E9908}"/>
    <cellStyle name="การคำนวณ 4 2 4 2 2" xfId="16285" xr:uid="{E026B1F8-4104-4C97-B431-9F008BFD94E4}"/>
    <cellStyle name="การคำนวณ 4 2 4 2 3" xfId="24568" xr:uid="{371689B3-7D94-4F4B-9725-711B6E26CB1E}"/>
    <cellStyle name="การคำนวณ 4 2 4 2 4" xfId="29718" xr:uid="{E81841EA-8A3A-429F-B1AC-2A49D6085364}"/>
    <cellStyle name="การคำนวณ 4 2 4 2 5" xfId="34287" xr:uid="{E53948B3-69BA-4AD0-8F26-DEB5C9AA8190}"/>
    <cellStyle name="การคำนวณ 4 2 4 3" xfId="10804" xr:uid="{D6B30887-5C87-4230-ACEA-A32C5218AA93}"/>
    <cellStyle name="การคำนวณ 4 2 4 4" xfId="20049" xr:uid="{6B82C378-118B-4C0D-90CF-9B2ECD83C8A1}"/>
    <cellStyle name="การคำนวณ 4 2 4 5" xfId="20961" xr:uid="{276F8FF5-C29B-4DBE-94DA-92412EF01493}"/>
    <cellStyle name="การคำนวณ 4 2 4 6" xfId="28593" xr:uid="{031EED5A-1CB5-4413-8D1B-4AD8673D4568}"/>
    <cellStyle name="การคำนวณ 4 2 5" xfId="2778" xr:uid="{778471CA-B6BB-49DF-89D3-A16F01B13444}"/>
    <cellStyle name="การคำนวณ 4 2 5 2" xfId="5682" xr:uid="{1741B8B9-E6D3-4E47-A6E0-77697403E089}"/>
    <cellStyle name="การคำนวณ 4 2 5 2 2" xfId="15733" xr:uid="{292D641A-CF90-4974-A960-5F2AA46E7A63}"/>
    <cellStyle name="การคำนวณ 4 2 5 2 3" xfId="24016" xr:uid="{8534A9D4-A6EC-4376-975F-BD1FF615A453}"/>
    <cellStyle name="การคำนวณ 4 2 5 2 4" xfId="29166" xr:uid="{F7C6338E-7882-450A-A302-F31C8DE4C119}"/>
    <cellStyle name="การคำนวณ 4 2 5 2 5" xfId="33735" xr:uid="{1104E44A-24D6-42D7-BF89-D5793EEE69CC}"/>
    <cellStyle name="การคำนวณ 4 2 5 3" xfId="9914" xr:uid="{6672B1C6-EAF3-450B-96BF-C0E315E7DD48}"/>
    <cellStyle name="การคำนวณ 4 2 5 4" xfId="19281" xr:uid="{52AE9AC8-9C58-4C6F-8D65-B772B5782DC3}"/>
    <cellStyle name="การคำนวณ 4 2 5 5" xfId="21591" xr:uid="{142DB3F1-03E5-4DA5-8C7E-85766562D945}"/>
    <cellStyle name="การคำนวณ 4 2 5 6" xfId="23781" xr:uid="{0B9A95C3-DE21-4A52-B8CB-15A5393AFF69}"/>
    <cellStyle name="การคำนวณ 4 2 6" xfId="2849" xr:uid="{EF5B6A5E-89B3-46B3-8E85-B2260D95A014}"/>
    <cellStyle name="การคำนวณ 4 2 6 2" xfId="5753" xr:uid="{FA0CC2C0-3FF8-4827-A674-79A2AB3A3DFD}"/>
    <cellStyle name="การคำนวณ 4 2 6 2 2" xfId="16798" xr:uid="{0C820584-FF9A-4BA6-82F5-AEC6211D8AB0}"/>
    <cellStyle name="การคำนวณ 4 2 6 2 3" xfId="25081" xr:uid="{393A8640-5E31-4E12-B757-D42785BA2A08}"/>
    <cellStyle name="การคำนวณ 4 2 6 2 4" xfId="30231" xr:uid="{4C809736-F979-4D14-BB94-E0B66CB50742}"/>
    <cellStyle name="การคำนวณ 4 2 6 2 5" xfId="34800" xr:uid="{7F795BE7-3770-4B62-A04D-EB2254A76F8D}"/>
    <cellStyle name="การคำนวณ 4 2 6 3" xfId="11323" xr:uid="{7C53901C-11F7-4EC3-8DCA-4D81036D270D}"/>
    <cellStyle name="การคำนวณ 4 2 6 4" xfId="20569" xr:uid="{EF174428-5EC8-41D5-9365-DD1715C61AA0}"/>
    <cellStyle name="การคำนวณ 4 2 6 5" xfId="23780" xr:uid="{77FA84C9-4A1C-42AC-A339-80542E738F06}"/>
    <cellStyle name="การคำนวณ 4 2 6 6" xfId="27953" xr:uid="{C52F2542-3492-4466-B2A5-219440E6AF6F}"/>
    <cellStyle name="การคำนวณ 4 2 7" xfId="4048" xr:uid="{C183A061-2541-42B7-88B6-D0E56DC789FF}"/>
    <cellStyle name="การคำนวณ 4 2 7 2" xfId="17778" xr:uid="{74AE3A7F-8FF3-4F54-911F-172CC0B45F53}"/>
    <cellStyle name="การคำนวณ 4 2 7 2 2" xfId="26061" xr:uid="{C0149315-FEE2-493A-A176-45364EE2961F}"/>
    <cellStyle name="การคำนวณ 4 2 7 2 3" xfId="31211" xr:uid="{78110EFE-8A63-406C-AC63-5E71ED218432}"/>
    <cellStyle name="การคำนวณ 4 2 7 2 4" xfId="35780" xr:uid="{64D738E0-EA86-4474-834F-4A0EE042759D}"/>
    <cellStyle name="การคำนวณ 4 2 7 3" xfId="14161" xr:uid="{E3D1F611-D2FE-4A0C-BDAF-453E42475E80}"/>
    <cellStyle name="การคำนวณ 4 2 7 4" xfId="22683" xr:uid="{3997D243-D712-453C-BD5B-9E97624548AF}"/>
    <cellStyle name="การคำนวณ 4 2 7 5" xfId="28094" xr:uid="{B7DC287E-246E-456B-A3EB-EA9A484BD5C9}"/>
    <cellStyle name="การคำนวณ 4 2 7 6" xfId="32875" xr:uid="{BBFD5356-4435-4D8D-83B9-1C1D4B92D399}"/>
    <cellStyle name="การคำนวณ 4 2 8" xfId="6894" xr:uid="{93DA2AA8-175B-4C40-9ED2-53097A931325}"/>
    <cellStyle name="การคำนวณ 4 2 8 2" xfId="18064" xr:uid="{8E6C849E-FD80-47E6-9D1C-336F84B5D678}"/>
    <cellStyle name="การคำนวณ 4 2 8 2 2" xfId="26347" xr:uid="{447E556B-5191-4B97-9230-239D1FD9D76F}"/>
    <cellStyle name="การคำนวณ 4 2 8 2 3" xfId="31497" xr:uid="{C70D34F3-0120-42FA-BAAA-09999827FF48}"/>
    <cellStyle name="การคำนวณ 4 2 8 2 4" xfId="36066" xr:uid="{6A733F43-2CE4-4847-8BA9-D04FD648545F}"/>
    <cellStyle name="การคำนวณ 4 2 8 3" xfId="14434" xr:uid="{B2AB7472-8B85-46AB-8D08-20162A71CD76}"/>
    <cellStyle name="การคำนวณ 4 2 8 4" xfId="22971" xr:uid="{15676A0C-BC33-4230-88E8-8E9B45DDEB11}"/>
    <cellStyle name="การคำนวณ 4 2 8 5" xfId="28380" xr:uid="{8973317B-C54C-4087-9BE6-116B67769061}"/>
    <cellStyle name="การคำนวณ 4 2 8 6" xfId="33161" xr:uid="{B2A8906F-7BB7-4D47-82BC-6D8C9E1B6B77}"/>
    <cellStyle name="การคำนวณ 4 2 9" xfId="7864" xr:uid="{F13C6A9B-524E-43EE-8577-A2919D78EB44}"/>
    <cellStyle name="การคำนวณ 4 2 9 2" xfId="18166" xr:uid="{79AA7D0B-A270-4B74-BF79-FB55C957EF41}"/>
    <cellStyle name="การคำนวณ 4 2 9 2 2" xfId="26449" xr:uid="{875A2DBD-0219-4C25-A7BC-98AEFAE30176}"/>
    <cellStyle name="การคำนวณ 4 2 9 2 3" xfId="31599" xr:uid="{80044C2D-87C0-46C0-A376-DC9AC8496DF9}"/>
    <cellStyle name="การคำนวณ 4 2 9 2 4" xfId="36168" xr:uid="{F88811AF-B8FC-4204-A3C7-C863ED9EF18F}"/>
    <cellStyle name="การคำนวณ 4 2 9 3" xfId="14535" xr:uid="{E8241A2A-88C5-4269-A2B7-2535BEEB2069}"/>
    <cellStyle name="การคำนวณ 4 2 9 4" xfId="23074" xr:uid="{F9A41992-5543-4041-ACBB-A9F7F7D37A41}"/>
    <cellStyle name="การคำนวณ 4 2 9 5" xfId="28482" xr:uid="{05835174-7B85-4884-A3A5-79F5BA721791}"/>
    <cellStyle name="การคำนวณ 4 2 9 6" xfId="33263" xr:uid="{67B7AEC4-C3E1-4B98-82CB-E5B92BA10C9D}"/>
    <cellStyle name="การคำนวณ 4 3" xfId="630" xr:uid="{0FC56D6A-8832-4848-9835-5E49AB3CAACE}"/>
    <cellStyle name="การคำนวณ 4 3 10" xfId="9353" xr:uid="{E627A615-451E-4982-96BB-2877C10D5748}"/>
    <cellStyle name="การคำนวณ 4 3 10 2" xfId="18811" xr:uid="{384B390D-D425-4E4E-883F-54DB73CAA7D1}"/>
    <cellStyle name="การคำนวณ 4 3 10 3" xfId="18662" xr:uid="{B305CE5D-C907-4606-91D7-FECED4E8E532}"/>
    <cellStyle name="การคำนวณ 4 3 11" xfId="15265" xr:uid="{A5DECBCE-D2CF-4320-AFA3-1EAF7507DFEB}"/>
    <cellStyle name="การคำนวณ 4 3 12" xfId="8731" xr:uid="{2F9B372F-0BE1-49B3-865F-C70CBF213318}"/>
    <cellStyle name="การคำนวณ 4 3 2" xfId="1839" xr:uid="{43997FAB-72B4-4760-BF39-2CE54FDD74B1}"/>
    <cellStyle name="การคำนวณ 4 3 2 2" xfId="4749" xr:uid="{633635DD-F2BD-46AF-AD86-5A5FD072D655}"/>
    <cellStyle name="การคำนวณ 4 3 2 2 2" xfId="15855" xr:uid="{4917EC78-45AB-42F8-A573-7336818C544A}"/>
    <cellStyle name="การคำนวณ 4 3 2 2 3" xfId="24138" xr:uid="{90733271-599F-4B9F-A705-C7D2B31AE353}"/>
    <cellStyle name="การคำนวณ 4 3 2 2 4" xfId="29288" xr:uid="{26CB5C79-EAC9-42C8-9433-24A8019C7820}"/>
    <cellStyle name="การคำนวณ 4 3 2 2 5" xfId="33857" xr:uid="{349D4844-1D96-4A3A-83BE-B9256BC3386B}"/>
    <cellStyle name="การคำนวณ 4 3 2 3" xfId="10211" xr:uid="{CAE4A777-E411-403E-BD77-C76D898F405E}"/>
    <cellStyle name="การคำนวณ 4 3 2 4" xfId="19515" xr:uid="{AF3516D8-A75D-408D-B363-072F97A4C5DC}"/>
    <cellStyle name="การคำนวณ 4 3 2 5" xfId="22267" xr:uid="{4C9CB24D-F890-449F-A4AA-7859707FFA6E}"/>
    <cellStyle name="การคำนวณ 4 3 2 6" xfId="28498" xr:uid="{1E4A5D22-120D-44B0-96C5-457EE6A0AB3D}"/>
    <cellStyle name="การคำนวณ 4 3 3" xfId="3052" xr:uid="{2B61DA41-8C72-4C82-970F-757806F0241C}"/>
    <cellStyle name="การคำนวณ 4 3 3 2" xfId="5953" xr:uid="{CC287F42-D93D-49B9-9551-384D262663E0}"/>
    <cellStyle name="การคำนวณ 4 3 3 2 2" xfId="16290" xr:uid="{968F4F0D-43E1-47A0-9D45-C0AD3E59884B}"/>
    <cellStyle name="การคำนวณ 4 3 3 2 3" xfId="24573" xr:uid="{24E8CB1C-0EAA-4B30-8862-ADA3ECA58910}"/>
    <cellStyle name="การคำนวณ 4 3 3 2 4" xfId="29723" xr:uid="{554B78FB-3B6E-4E4F-BC0E-3840E3E4910C}"/>
    <cellStyle name="การคำนวณ 4 3 3 2 5" xfId="34292" xr:uid="{B40627BE-D1B7-4D9A-8932-7FD7BC9C9C36}"/>
    <cellStyle name="การคำนวณ 4 3 3 3" xfId="10809" xr:uid="{046D5059-83B2-49D0-AB55-5713B2C79D92}"/>
    <cellStyle name="การคำนวณ 4 3 3 4" xfId="20054" xr:uid="{081BCEE0-3734-4DAD-B967-50D0EE6B932C}"/>
    <cellStyle name="การคำนวณ 4 3 3 5" xfId="9055" xr:uid="{FE120DB5-1BDC-40D9-A8B4-978873368EA9}"/>
    <cellStyle name="การคำนวณ 4 3 3 6" xfId="23142" xr:uid="{73EC596F-5906-4B92-8EF3-AF2D5201D28F}"/>
    <cellStyle name="การคำนวณ 4 3 4" xfId="2850" xr:uid="{61AFDDD7-044B-41C1-8B63-F33C78780D0C}"/>
    <cellStyle name="การคำนวณ 4 3 4 2" xfId="5754" xr:uid="{ED3F6E55-2996-4C96-A6BE-BE18A06BDD7F}"/>
    <cellStyle name="การคำนวณ 4 3 4 2 2" xfId="16292" xr:uid="{378495B6-081A-4838-AE6B-C6F12BF5F0F4}"/>
    <cellStyle name="การคำนวณ 4 3 4 2 3" xfId="24575" xr:uid="{F6247EAE-D889-4FF3-873F-1151E181C7DA}"/>
    <cellStyle name="การคำนวณ 4 3 4 2 4" xfId="29725" xr:uid="{81A27D33-C454-4A9A-BC04-10A0CD0F81D5}"/>
    <cellStyle name="การคำนวณ 4 3 4 2 5" xfId="34294" xr:uid="{0350694E-3AF1-4414-8011-4F9EB35C460E}"/>
    <cellStyle name="การคำนวณ 4 3 4 3" xfId="10811" xr:uid="{7485FBDC-7F3E-43F8-B496-B7B68687C1A8}"/>
    <cellStyle name="การคำนวณ 4 3 4 4" xfId="20056" xr:uid="{DEA2468A-A133-481B-9AD5-F6233EC050C9}"/>
    <cellStyle name="การคำนวณ 4 3 4 5" xfId="8328" xr:uid="{CC3163AF-0A9C-4112-A329-FF4687B64319}"/>
    <cellStyle name="การคำนวณ 4 3 4 6" xfId="28493" xr:uid="{9FE7AAAF-5162-4E58-87D2-0082B24B84F2}"/>
    <cellStyle name="การคำนวณ 4 3 5" xfId="3118" xr:uid="{2FA426A7-345F-4919-835B-C188A8FE62BC}"/>
    <cellStyle name="การคำนวณ 4 3 5 2" xfId="6019" xr:uid="{91279EEB-2221-4486-A1BC-20A890F06303}"/>
    <cellStyle name="การคำนวณ 4 3 5 2 2" xfId="16814" xr:uid="{ED9A7879-F61C-4486-ABE3-BF7CE57F2CFA}"/>
    <cellStyle name="การคำนวณ 4 3 5 2 3" xfId="25097" xr:uid="{38798485-DCD3-4509-8CDF-7124D7004FB1}"/>
    <cellStyle name="การคำนวณ 4 3 5 2 4" xfId="30247" xr:uid="{277A99C9-7F2F-4E12-B665-1E76E623562A}"/>
    <cellStyle name="การคำนวณ 4 3 5 2 5" xfId="34816" xr:uid="{4AA78658-5303-4791-906A-EE05E1991E1F}"/>
    <cellStyle name="การคำนวณ 4 3 5 3" xfId="11397" xr:uid="{58F05DFC-B11F-4640-92CC-15CAC4838EDA}"/>
    <cellStyle name="การคำนวณ 4 3 5 4" xfId="20623" xr:uid="{89EFB605-19B0-4B6A-AFFE-56F2E6A17244}"/>
    <cellStyle name="การคำนวณ 4 3 5 5" xfId="20701" xr:uid="{7A191952-E20B-49B6-A896-25D2BCBA8590}"/>
    <cellStyle name="การคำนวณ 4 3 5 6" xfId="8910" xr:uid="{690D2EE0-A537-40FF-BB05-2FC18B8A36E7}"/>
    <cellStyle name="การคำนวณ 4 3 6" xfId="4055" xr:uid="{9B0878FD-EDC8-4CCD-81A9-7A1E855E6B17}"/>
    <cellStyle name="การคำนวณ 4 3 6 2" xfId="17815" xr:uid="{59800D3C-EAFB-4000-9863-4C97F5F0ABC8}"/>
    <cellStyle name="การคำนวณ 4 3 6 2 2" xfId="26098" xr:uid="{A6F73BA5-0BED-4700-A0D5-827B49A24C66}"/>
    <cellStyle name="การคำนวณ 4 3 6 2 3" xfId="31248" xr:uid="{F3AD3834-F5B1-42E6-BCCC-61793BBB643F}"/>
    <cellStyle name="การคำนวณ 4 3 6 2 4" xfId="35817" xr:uid="{53B830E6-2CBB-4951-AE71-30F69F84CF55}"/>
    <cellStyle name="การคำนวณ 4 3 6 3" xfId="14195" xr:uid="{1B1FD4A8-3B51-447A-97FC-C7781A84C566}"/>
    <cellStyle name="การคำนวณ 4 3 6 4" xfId="22720" xr:uid="{839E0496-EDEF-496A-AF96-949A73213FBE}"/>
    <cellStyle name="การคำนวณ 4 3 6 5" xfId="28131" xr:uid="{C1B1C482-516D-4958-96AD-767F8EDDAE6A}"/>
    <cellStyle name="การคำนวณ 4 3 6 6" xfId="32912" xr:uid="{53DBA431-7102-4DF2-A281-A89878F2E05F}"/>
    <cellStyle name="การคำนวณ 4 3 7" xfId="6807" xr:uid="{59D2D933-1E6E-4A6D-AC59-C6073E9DCFFA}"/>
    <cellStyle name="การคำนวณ 4 3 7 2" xfId="18067" xr:uid="{4D6AA944-F873-4D1B-8DA2-7B97D37744EE}"/>
    <cellStyle name="การคำนวณ 4 3 7 2 2" xfId="26350" xr:uid="{1489B2C5-BB53-4FB1-BEFD-38CA8ECD49D1}"/>
    <cellStyle name="การคำนวณ 4 3 7 2 3" xfId="31500" xr:uid="{88BF5B85-1BF7-40F0-A1A7-8071719A48E4}"/>
    <cellStyle name="การคำนวณ 4 3 7 2 4" xfId="36069" xr:uid="{56167485-FB81-4B1F-A0C5-D7C2740DA19F}"/>
    <cellStyle name="การคำนวณ 4 3 7 3" xfId="14437" xr:uid="{B88511C7-F052-4094-A89F-9B94034DAFA3}"/>
    <cellStyle name="การคำนวณ 4 3 7 4" xfId="22974" xr:uid="{3C222F9E-AD2B-48EF-B56F-ADF4B80F751C}"/>
    <cellStyle name="การคำนวณ 4 3 7 5" xfId="28383" xr:uid="{20AB33E2-D188-475F-90BE-5CE96ABBA319}"/>
    <cellStyle name="การคำนวณ 4 3 7 6" xfId="33164" xr:uid="{26043C9E-C3E0-49AC-9324-51414E658540}"/>
    <cellStyle name="การคำนวณ 4 3 8" xfId="7302" xr:uid="{749C8735-0C79-446C-B804-B5E495D2ED4C}"/>
    <cellStyle name="การคำนวณ 4 3 8 2" xfId="17200" xr:uid="{FEDA9E42-EDC8-4F4D-98E4-36807E90475D}"/>
    <cellStyle name="การคำนวณ 4 3 8 2 2" xfId="25483" xr:uid="{290F43E6-67CF-48A5-94BE-F953C1D923F6}"/>
    <cellStyle name="การคำนวณ 4 3 8 2 3" xfId="30633" xr:uid="{717B22A6-6F55-4A68-AE03-4C558ADF4C96}"/>
    <cellStyle name="การคำนวณ 4 3 8 2 4" xfId="35202" xr:uid="{82EE3314-568A-4DDE-962A-77241D72B9E5}"/>
    <cellStyle name="การคำนวณ 4 3 8 3" xfId="13277" xr:uid="{5449CB97-471C-4562-8AE1-D9E48E876143}"/>
    <cellStyle name="การคำนวณ 4 3 8 4" xfId="21899" xr:uid="{3F8B9C5A-F827-4813-828F-EE7B8A96058D}"/>
    <cellStyle name="การคำนวณ 4 3 8 5" xfId="27424" xr:uid="{11B1E9F4-6482-47B2-A178-7ECB068A1803}"/>
    <cellStyle name="การคำนวณ 4 3 8 6" xfId="32297" xr:uid="{523EA628-7085-4CE8-894B-5FFFDFC2C6EB}"/>
    <cellStyle name="การคำนวณ 4 3 9" xfId="7750" xr:uid="{56345181-DF68-41D1-9A87-78C1E0E545D4}"/>
    <cellStyle name="การคำนวณ 4 3 9 2" xfId="17791" xr:uid="{01680D52-EC97-4428-9138-93CD23F403E1}"/>
    <cellStyle name="การคำนวณ 4 3 9 2 2" xfId="26074" xr:uid="{8BF81313-4117-4992-ABDA-68C06BBA79D1}"/>
    <cellStyle name="การคำนวณ 4 3 9 2 3" xfId="31224" xr:uid="{2E0F6984-FD37-4855-B0D5-6D881A221D64}"/>
    <cellStyle name="การคำนวณ 4 3 9 2 4" xfId="35793" xr:uid="{AA89C977-6CD9-4779-B91A-16BC7E8394CE}"/>
    <cellStyle name="การคำนวณ 4 3 9 3" xfId="22696" xr:uid="{919AFD42-7334-46F9-B116-4DE147E571CB}"/>
    <cellStyle name="การคำนวณ 4 3 9 4" xfId="28107" xr:uid="{0F59E709-180A-43EA-93E1-E24469149310}"/>
    <cellStyle name="การคำนวณ 4 3 9 5" xfId="32888" xr:uid="{6BFC4958-47A3-4137-8009-F953D122BE82}"/>
    <cellStyle name="การคำนวณ 4 4" xfId="1762" xr:uid="{EC5F0C99-66DC-4A73-8DD0-CEAE7F7D566C}"/>
    <cellStyle name="การคำนวณ 4 4 2" xfId="4672" xr:uid="{D0D0253A-A155-4845-8086-4778DBCB6F0C}"/>
    <cellStyle name="การคำนวณ 4 4 2 2" xfId="15841" xr:uid="{DD30C505-635F-4CFB-AC46-878AF80EE4A7}"/>
    <cellStyle name="การคำนวณ 4 4 2 3" xfId="24124" xr:uid="{703F3065-CD53-48EA-BE26-0A76A7BE231F}"/>
    <cellStyle name="การคำนวณ 4 4 2 4" xfId="29274" xr:uid="{59E1DD22-6E09-4CBC-8207-309B7EC59D70}"/>
    <cellStyle name="การคำนวณ 4 4 2 5" xfId="33843" xr:uid="{ECD49D49-CC78-45CC-9942-A9B048A0E12A}"/>
    <cellStyle name="การคำนวณ 4 4 3" xfId="10132" xr:uid="{AC0151E2-29D9-4300-A17A-4AC5620139A7}"/>
    <cellStyle name="การคำนวณ 4 4 4" xfId="19458" xr:uid="{985EA19E-33EC-451D-9195-C71440E05C92}"/>
    <cellStyle name="การคำนวณ 4 4 5" xfId="23909" xr:uid="{B564DAD5-D82D-4EC7-9EFF-474E0CB7A238}"/>
    <cellStyle name="การคำนวณ 4 4 6" xfId="28513" xr:uid="{4D050773-CD9F-49BF-A0D3-D377AA301235}"/>
    <cellStyle name="การคำนวณ 4 5" xfId="3037" xr:uid="{3B3B2DF5-FEB2-47D1-AB35-2EC83F959286}"/>
    <cellStyle name="การคำนวณ 4 5 2" xfId="5938" xr:uid="{776C9F58-8A83-4465-B622-230DFB46FBDB}"/>
    <cellStyle name="การคำนวณ 4 5 2 2" xfId="16250" xr:uid="{E5675554-6F64-4374-A115-E9875A516B04}"/>
    <cellStyle name="การคำนวณ 4 5 2 3" xfId="24533" xr:uid="{F8B3F57A-7D22-4CA5-B65D-59CBA4F4C523}"/>
    <cellStyle name="การคำนวณ 4 5 2 4" xfId="29683" xr:uid="{EF709893-9DE1-49EF-9466-8DDF903DB2A7}"/>
    <cellStyle name="การคำนวณ 4 5 2 5" xfId="34252" xr:uid="{520F6860-4EBD-4BEF-8338-5C307DEE1105}"/>
    <cellStyle name="การคำนวณ 4 5 3" xfId="10769" xr:uid="{6278D6B6-4AB8-4125-BDDF-655399275520}"/>
    <cellStyle name="การคำนวณ 4 5 4" xfId="20014" xr:uid="{E4679B26-56C3-44D1-B9EA-4EA602FB8C91}"/>
    <cellStyle name="การคำนวณ 4 5 5" xfId="21600" xr:uid="{B638C6CF-CA56-450D-A9EC-54472B3A08B6}"/>
    <cellStyle name="การคำนวณ 4 5 6" xfId="29132" xr:uid="{635598C9-1D07-4AAE-9151-855DE0AC1270}"/>
    <cellStyle name="การคำนวณ 4 6" xfId="2968" xr:uid="{14C339FE-2D05-4855-9907-061980636CA1}"/>
    <cellStyle name="การคำนวณ 4 6 2" xfId="5870" xr:uid="{68C1CD32-C612-4610-8C33-209F1BDB554B}"/>
    <cellStyle name="การคำนวณ 4 6 2 2" xfId="16750" xr:uid="{13288206-F221-4362-A264-490BFDCE7D25}"/>
    <cellStyle name="การคำนวณ 4 6 2 3" xfId="25033" xr:uid="{298FDBB9-5488-4FDE-A400-BD3C58085159}"/>
    <cellStyle name="การคำนวณ 4 6 2 4" xfId="30183" xr:uid="{A68EC2C7-D2A1-45F7-ACF4-1C25FF592F50}"/>
    <cellStyle name="การคำนวณ 4 6 2 5" xfId="34752" xr:uid="{9631758D-1E31-45A3-AE0B-37FE7FED97F5}"/>
    <cellStyle name="การคำนวณ 4 6 3" xfId="11273" xr:uid="{87FA9813-5DEB-4D88-971C-7882326D3D85}"/>
    <cellStyle name="การคำนวณ 4 6 4" xfId="20519" xr:uid="{36B88235-94EF-44D1-A317-B310A14C661C}"/>
    <cellStyle name="การคำนวณ 4 6 5" xfId="23960" xr:uid="{18CAF413-05A0-41A1-BE81-98E6A2D8E8B4}"/>
    <cellStyle name="การคำนวณ 4 6 6" xfId="21549" xr:uid="{9743E2DB-28E6-446D-8FCA-B3FA71F946D7}"/>
    <cellStyle name="การคำนวณ 4 7" xfId="2784" xr:uid="{E1FF4F09-DD38-4FF0-A84B-54D4A80D6615}"/>
    <cellStyle name="การคำนวณ 4 7 2" xfId="5688" xr:uid="{643F8985-C314-4ABF-851F-F7ABBE2255C2}"/>
    <cellStyle name="การคำนวณ 4 7 2 2" xfId="16866" xr:uid="{A1AC2DDB-2788-487D-86C9-AC488A2D30FA}"/>
    <cellStyle name="การคำนวณ 4 7 2 3" xfId="25149" xr:uid="{ABBC173D-CC1B-4D61-8472-728972DEBF3A}"/>
    <cellStyle name="การคำนวณ 4 7 2 4" xfId="30299" xr:uid="{9C8C5BB3-813F-4AD3-AE45-AF9918EB114A}"/>
    <cellStyle name="การคำนวณ 4 7 2 5" xfId="34868" xr:uid="{98ED6B65-570C-4AAA-A214-656F799D6763}"/>
    <cellStyle name="การคำนวณ 4 7 3" xfId="11692" xr:uid="{C0D4BDCD-543F-46CA-9151-51A3B2134FC8}"/>
    <cellStyle name="การคำนวณ 4 7 4" xfId="20809" xr:uid="{716D2E5F-0A8D-42A9-91FF-77FE3B207534}"/>
    <cellStyle name="การคำนวณ 4 7 5" xfId="21625" xr:uid="{C8E48494-2129-4F66-A397-58087EEBE727}"/>
    <cellStyle name="การคำนวณ 4 7 6" xfId="22179" xr:uid="{5459DCE0-2253-4338-ACA1-06E4C41062EE}"/>
    <cellStyle name="การคำนวณ 4 8" xfId="3977" xr:uid="{C22BF77B-0BE5-42A2-B579-F223570D471C}"/>
    <cellStyle name="การคำนวณ 4 8 2" xfId="17873" xr:uid="{BFF66599-5559-46E0-A1FD-CFB9D2B37472}"/>
    <cellStyle name="การคำนวณ 4 8 2 2" xfId="26156" xr:uid="{5DC0E062-38A0-44B7-8699-813CA4F3BB67}"/>
    <cellStyle name="การคำนวณ 4 8 2 3" xfId="31306" xr:uid="{577CED27-91FC-4B55-8755-7861CCA2BF95}"/>
    <cellStyle name="การคำนวณ 4 8 2 4" xfId="35875" xr:uid="{AB900865-8E39-42C9-9FEE-0951BADEE9C6}"/>
    <cellStyle name="การคำนวณ 4 8 3" xfId="14249" xr:uid="{17A419DF-636E-4079-88D7-208E550FD098}"/>
    <cellStyle name="การคำนวณ 4 8 4" xfId="22778" xr:uid="{308619EE-B0D1-4997-BE10-5307B5E8F5E1}"/>
    <cellStyle name="การคำนวณ 4 8 5" xfId="28189" xr:uid="{0223EAAF-F915-4BB9-88C1-49E81BFDF9C4}"/>
    <cellStyle name="การคำนวณ 4 8 6" xfId="32970" xr:uid="{C5A62431-4425-41C8-89F0-B4E5AA6B7DAD}"/>
    <cellStyle name="การคำนวณ 4 9" xfId="7157" xr:uid="{8A5B9EFF-9F25-4B24-9AFA-47E80835D6DE}"/>
    <cellStyle name="การคำนวณ 4 9 2" xfId="17848" xr:uid="{92D387D2-FD34-4952-9079-985718219E1B}"/>
    <cellStyle name="การคำนวณ 4 9 2 2" xfId="26131" xr:uid="{8C86DC2E-3158-4F0D-B777-0544DC55F2D9}"/>
    <cellStyle name="การคำนวณ 4 9 2 3" xfId="31281" xr:uid="{706C5266-E292-4EFE-8844-3398FC6DA6E8}"/>
    <cellStyle name="การคำนวณ 4 9 2 4" xfId="35850" xr:uid="{EFBD89F6-E674-4838-82CB-B54B45DC1A0E}"/>
    <cellStyle name="การคำนวณ 4 9 3" xfId="14225" xr:uid="{1ACB0779-50C5-4C93-8B61-6ADA328479A8}"/>
    <cellStyle name="การคำนวณ 4 9 4" xfId="22753" xr:uid="{38BCCD9C-F945-46CF-85FB-D2B390C2D9C7}"/>
    <cellStyle name="การคำนวณ 4 9 5" xfId="28164" xr:uid="{F1739C85-2026-4280-BFB9-97744354ECB9}"/>
    <cellStyle name="การคำนวณ 4 9 6" xfId="32945" xr:uid="{36014A0A-A1A0-427C-855B-40202BD80D49}"/>
    <cellStyle name="การคำนวณ 5" xfId="3884" xr:uid="{0D810E48-769D-4B40-8D78-057788653F40}"/>
    <cellStyle name="เครื่องหมายจุลภาค 10 2" xfId="36847" xr:uid="{4B08F8B1-8728-4A41-932F-4313E951586E}"/>
    <cellStyle name="เครื่องหมายจุลภาค 2" xfId="65" xr:uid="{729D8C80-727D-46A3-87AC-1E0DF79ECE72}"/>
    <cellStyle name="เครื่องหมายจุลภาค 2 2" xfId="1131" xr:uid="{D2A81D97-5ED0-4AB6-BF51-1DB490D54FA4}"/>
    <cellStyle name="เครื่องหมายจุลภาค 2 2 2" xfId="6673" xr:uid="{7ECF0073-3421-4167-BB54-9FB1E1560622}"/>
    <cellStyle name="เครื่องหมายจุลภาค 2 2 3" xfId="7426" xr:uid="{70FBF73C-41D5-4AFC-BA3F-62F70BE7AD46}"/>
    <cellStyle name="เครื่องหมายจุลภาค 2 2 4" xfId="6672" xr:uid="{6A99B261-94B6-4F5A-B714-D52557F8F40D}"/>
    <cellStyle name="เครื่องหมายจุลภาค 2 3" xfId="6674" xr:uid="{2F4A3947-26AD-4A24-BC62-D1264CFA7F28}"/>
    <cellStyle name="เครื่องหมายจุลภาค 2 3 3" xfId="36849" xr:uid="{AE739257-B9E2-4F64-99D7-1E51808D505D}"/>
    <cellStyle name="เครื่องหมายจุลภาค 2 4" xfId="36848" xr:uid="{844DDD54-DABA-403C-B978-F1AC8DE618B0}"/>
    <cellStyle name="เครื่องหมายจุลภาค 2 4 2" xfId="36850" xr:uid="{C6C529F5-B6A5-4E1A-B16D-B16C17A72A14}"/>
    <cellStyle name="เครื่องหมายจุลภาค 3" xfId="6675" xr:uid="{A1892C20-E7D8-47FD-936A-19E09C9F33FE}"/>
    <cellStyle name="เครื่องหมายจุลภาค 3 2" xfId="6676" xr:uid="{1C08FEED-F0B0-476B-AAD2-B38048F37809}"/>
    <cellStyle name="เครื่องหมายจุลภาค 3 2 2" xfId="6677" xr:uid="{837CEC7C-39C0-45C7-8A06-2CB95487A938}"/>
    <cellStyle name="เครื่องหมายจุลภาค 3 3" xfId="6678" xr:uid="{AE1965F6-8F7D-4290-9D50-D6B9B1B2E6E3}"/>
    <cellStyle name="เครื่องหมายจุลภาค 3 4" xfId="36957" xr:uid="{9930A204-B367-4480-A989-48BCBCFE2D57}"/>
    <cellStyle name="เครื่องหมายจุลภาค 4" xfId="6679" xr:uid="{5D85B780-2A09-4334-9A93-9F7C9BA0C367}"/>
    <cellStyle name="เครื่องหมายจุลภาค 4 2" xfId="6680" xr:uid="{05A968B2-BD9F-4BDA-9922-2D43427B6C70}"/>
    <cellStyle name="เครื่องหมายจุลภาค 5" xfId="6681" xr:uid="{96016C78-0684-427C-BDB6-3EDF689AF149}"/>
    <cellStyle name="เครื่องหมายจุลภาค 5 2" xfId="6682" xr:uid="{1D18AF78-72BA-4103-B41A-40C428CBB622}"/>
    <cellStyle name="เครื่องหมายจุลภาค 6 3 2" xfId="36851" xr:uid="{CEB92311-E993-41A6-BC54-0F6F8C2F3837}"/>
    <cellStyle name="เครื่องหมายจุลภาค_Sheet1" xfId="377" xr:uid="{DFC99399-12BA-4346-9520-CBE4667455AD}"/>
    <cellStyle name="จุลภาค 2 2" xfId="36824" xr:uid="{5740B9D9-199D-4299-84A2-80B3F835E633}"/>
    <cellStyle name="ชื่อเรื่อง" xfId="1301" xr:uid="{BAFA760B-E060-4615-A8AF-710BAE61F41E}"/>
    <cellStyle name="เซลล์ที่มีการเชื่อมโยง" xfId="1295" xr:uid="{4710BD27-1019-4858-86A2-59F0A88195B5}"/>
    <cellStyle name="ปกติ 10" xfId="36802" xr:uid="{E53A989B-7C61-4EC1-B183-83D5D7B12E80}"/>
    <cellStyle name="ปกติ 14" xfId="36829" xr:uid="{79EAB61D-E649-43EF-B35C-4C4141E25D0F}"/>
    <cellStyle name="ปกติ 2" xfId="64" xr:uid="{5EAD659A-F34F-43AF-9470-4E9D78ECA87B}"/>
    <cellStyle name="ปกติ 2 2" xfId="6683" xr:uid="{A09C1545-D083-4C27-A859-6AC4342A1C33}"/>
    <cellStyle name="ปกติ 2 2 2" xfId="36825" xr:uid="{B003C2A6-6D9C-4853-B2FF-07724FC3C570}"/>
    <cellStyle name="ปกติ 2 3" xfId="36894" xr:uid="{2A529E18-8ABD-48BA-ACE1-6C4FB9A79BE6}"/>
    <cellStyle name="ปกติ 2 3 2" xfId="36853" xr:uid="{5B399F54-CD26-4FF7-8980-37F4631E26B2}"/>
    <cellStyle name="ปกติ 2 4 2" xfId="36854" xr:uid="{C7913B32-BD3D-43B3-B153-251F647FACD0}"/>
    <cellStyle name="ปกติ 2 5" xfId="36855" xr:uid="{BAB4BADB-EA55-4B60-97DD-92069E478ABF}"/>
    <cellStyle name="ปกติ 2 8" xfId="36773" xr:uid="{AAF04D4B-7AB7-423A-AEE1-5474273A3342}"/>
    <cellStyle name="ปกติ 3" xfId="6684" xr:uid="{6FE8F1AC-72A0-4884-BBED-5C9F11BF324B}"/>
    <cellStyle name="ปกติ 3 2 2" xfId="37009" xr:uid="{0E3F89F1-9668-4308-B73B-8491DC5C08AD}"/>
    <cellStyle name="ปกติ 4 2" xfId="36791" xr:uid="{04DC80A8-37AE-47F6-913A-5AB373B70DDA}"/>
    <cellStyle name="ปกติ 4 2 2" xfId="36998" xr:uid="{D56A36ED-93D6-4A3B-8BCD-B77891D41A7B}"/>
    <cellStyle name="ปกติ 5 2" xfId="36956" xr:uid="{43F0483C-2553-4544-B2CB-F5F7FD82FD28}"/>
    <cellStyle name="ป้อนค่า 2" xfId="501" xr:uid="{707B8433-35D0-4E11-ADB8-903DCBAE266B}"/>
    <cellStyle name="ป้อนค่า 2 10" xfId="6707" xr:uid="{18F51278-73EF-4FB6-B250-8465C849AD9A}"/>
    <cellStyle name="ป้อนค่า 2 10 2" xfId="17964" xr:uid="{F9C7EC0B-FDDB-427E-A3CA-4CCCAECE1C64}"/>
    <cellStyle name="ป้อนค่า 2 10 2 2" xfId="26247" xr:uid="{A614F4E7-17F6-4C99-95C7-60F60D54751B}"/>
    <cellStyle name="ป้อนค่า 2 10 2 3" xfId="31397" xr:uid="{FD062071-959D-4195-9959-BD3DBC0437C4}"/>
    <cellStyle name="ป้อนค่า 2 10 2 4" xfId="35966" xr:uid="{57C178C8-3D0A-48FA-B2BC-D087B2A4CB3D}"/>
    <cellStyle name="ป้อนค่า 2 10 3" xfId="22870" xr:uid="{65C93D9B-B606-461F-9D14-06C2194293DA}"/>
    <cellStyle name="ป้อนค่า 2 10 4" xfId="28280" xr:uid="{53E961ED-E54E-48CD-BEC0-121353B94EFD}"/>
    <cellStyle name="ป้อนค่า 2 10 5" xfId="33061" xr:uid="{87BAFBEF-E133-499F-9D65-45BBED64D7FC}"/>
    <cellStyle name="ป้อนค่า 2 11" xfId="15230" xr:uid="{40048275-608F-4D20-B68A-C5E5F65389B3}"/>
    <cellStyle name="ป้อนค่า 2 11 2" xfId="18497" xr:uid="{4FE39803-80FE-471B-B5DD-02C4865E7E70}"/>
    <cellStyle name="ป้อนค่า 2 11 2 2" xfId="26780" xr:uid="{1161CC3B-3656-495A-B85F-3CA1FD498865}"/>
    <cellStyle name="ป้อนค่า 2 11 2 3" xfId="31930" xr:uid="{DD2811CA-FE18-4AB8-9B24-7CAFFBECE143}"/>
    <cellStyle name="ป้อนค่า 2 11 2 4" xfId="36499" xr:uid="{3E81CA27-10BA-4935-BD20-37E2824E026B}"/>
    <cellStyle name="ป้อนค่า 2 11 3" xfId="23635" xr:uid="{CC361AAA-E54E-4C97-B819-F79990B9965A}"/>
    <cellStyle name="ป้อนค่า 2 11 4" xfId="28918" xr:uid="{FB456EF1-D5AB-4D8F-AEB1-1FC5DAC1E2E4}"/>
    <cellStyle name="ป้อนค่า 2 11 5" xfId="33594" xr:uid="{C9261F09-8219-405B-B358-734FA309BD25}"/>
    <cellStyle name="ป้อนค่า 2 12" xfId="8320" xr:uid="{EE9FFF63-AC04-4938-878B-34B1ABB2343F}"/>
    <cellStyle name="ป้อนค่า 2 13" xfId="8817" xr:uid="{5F832981-972A-400F-BB80-9B3406D967B3}"/>
    <cellStyle name="ป้อนค่า 2 2" xfId="736" xr:uid="{A1ADEE5A-D279-47DB-8E43-CAE89EEA1EEF}"/>
    <cellStyle name="ป้อนค่า 2 2 10" xfId="6781" xr:uid="{4AD3DAA9-9A3A-4A23-8BCD-06946C790D3C}"/>
    <cellStyle name="ป้อนค่า 2 2 10 2" xfId="17851" xr:uid="{6E28F79B-66DC-4625-A919-8B4E4E63B6C1}"/>
    <cellStyle name="ป้อนค่า 2 2 10 2 2" xfId="26134" xr:uid="{CA8F4992-9CA0-41B8-A469-5F871202C04F}"/>
    <cellStyle name="ป้อนค่า 2 2 10 2 3" xfId="31284" xr:uid="{3B7378B6-8386-43A5-AD70-141634182F5D}"/>
    <cellStyle name="ป้อนค่า 2 2 10 2 4" xfId="35853" xr:uid="{3C58CFE8-5CF1-4196-8F98-93974B6201D6}"/>
    <cellStyle name="ป้อนค่า 2 2 10 3" xfId="14228" xr:uid="{21C2E2D4-5540-40B3-A13B-7DE969FF65F5}"/>
    <cellStyle name="ป้อนค่า 2 2 10 4" xfId="22756" xr:uid="{6203936C-BE16-4173-A9D6-01658EDE3AB1}"/>
    <cellStyle name="ป้อนค่า 2 2 10 5" xfId="28167" xr:uid="{13553D3F-169B-4202-9F50-59DAFB25A3E8}"/>
    <cellStyle name="ป้อนค่า 2 2 10 6" xfId="32948" xr:uid="{5BF5CF67-2786-4531-B636-3E3BEEC88574}"/>
    <cellStyle name="ป้อนค่า 2 2 11" xfId="7758" xr:uid="{76BE4477-B22D-4F34-B373-B023B6960873}"/>
    <cellStyle name="ป้อนค่า 2 2 11 2" xfId="17922" xr:uid="{3C251D30-6B94-405C-8008-77A5D8FBE1EF}"/>
    <cellStyle name="ป้อนค่า 2 2 11 2 2" xfId="26205" xr:uid="{3688F0CB-E2D6-4956-9602-73C2E279233E}"/>
    <cellStyle name="ป้อนค่า 2 2 11 2 3" xfId="31355" xr:uid="{8F0FC635-2791-4D76-9E34-22023B343C02}"/>
    <cellStyle name="ป้อนค่า 2 2 11 2 4" xfId="35924" xr:uid="{C15A587F-E1DC-434C-83D7-FE41FAC192BC}"/>
    <cellStyle name="ป้อนค่า 2 2 11 3" xfId="14299" xr:uid="{DDE71F5A-EFDB-4358-9C08-1EE2570D8C78}"/>
    <cellStyle name="ป้อนค่า 2 2 11 4" xfId="22827" xr:uid="{A52734CF-C1D0-47E1-AF9A-60EA7A12352E}"/>
    <cellStyle name="ป้อนค่า 2 2 11 5" xfId="28238" xr:uid="{C32CD3B0-F1BF-458A-8906-0DD3E0BEAEB0}"/>
    <cellStyle name="ป้อนค่า 2 2 11 6" xfId="33019" xr:uid="{96A1CC9B-ACA9-4707-8C83-D6A989E129F7}"/>
    <cellStyle name="ป้อนค่า 2 2 12" xfId="7804" xr:uid="{0BA617FC-0D5E-4B03-9F1D-C760F429C525}"/>
    <cellStyle name="ป้อนค่า 2 2 12 2" xfId="17408" xr:uid="{34A497CB-4910-4989-A01F-D8A67B536798}"/>
    <cellStyle name="ป้อนค่า 2 2 12 2 2" xfId="25691" xr:uid="{FF12B59D-C73B-4924-8F64-29A18DC0F2DD}"/>
    <cellStyle name="ป้อนค่า 2 2 12 2 3" xfId="30841" xr:uid="{D7B855BA-9EB3-41D4-A676-85396C0D25E0}"/>
    <cellStyle name="ป้อนค่า 2 2 12 2 4" xfId="35410" xr:uid="{9C9D2582-600D-4194-8D39-9B7C32ED7BBC}"/>
    <cellStyle name="ป้อนค่า 2 2 12 3" xfId="22181" xr:uid="{DB54927C-43C8-48BF-8E0E-A087BC5A1F34}"/>
    <cellStyle name="ป้อนค่า 2 2 12 4" xfId="27658" xr:uid="{E8998912-DC7C-4795-BC65-10DE5DBD7126}"/>
    <cellStyle name="ป้อนค่า 2 2 12 5" xfId="32505" xr:uid="{AEC75CBA-97B3-4C4E-8A32-05476CB6E3B8}"/>
    <cellStyle name="ป้อนค่า 2 2 13" xfId="9451" xr:uid="{FBDED479-5384-4DA9-8818-C822FE8CADED}"/>
    <cellStyle name="ป้อนค่า 2 2 13 2" xfId="18880" xr:uid="{AD480299-4919-4FFE-895F-ABE1CFB0AA10}"/>
    <cellStyle name="ป้อนค่า 2 2 13 3" xfId="23935" xr:uid="{4BD7B896-3A0E-4B6A-AEED-D2B50D4233C7}"/>
    <cellStyle name="ป้อนค่า 2 2 14" xfId="14541" xr:uid="{EC4651EA-6FF5-4C03-BD6A-26E7E29D8F97}"/>
    <cellStyle name="ป้อนค่า 2 2 15" xfId="22963" xr:uid="{5846E0CD-753F-426C-B9FA-5A02473563C2}"/>
    <cellStyle name="ป้อนค่า 2 2 2" xfId="835" xr:uid="{133249DB-E150-4A58-B8E3-8035260D7F8F}"/>
    <cellStyle name="ป้อนค่า 2 2 2 10" xfId="6803" xr:uid="{33F3075C-8298-4F3A-9AA9-8DF290143A36}"/>
    <cellStyle name="ป้อนค่า 2 2 2 10 2" xfId="18215" xr:uid="{84C90DF9-378D-4E1B-AFD6-624BC5D4AEDF}"/>
    <cellStyle name="ป้อนค่า 2 2 2 10 2 2" xfId="26498" xr:uid="{7298A5AE-2CC3-4302-9F56-41BDFC97E03F}"/>
    <cellStyle name="ป้อนค่า 2 2 2 10 2 3" xfId="31648" xr:uid="{322C734B-C701-4204-9047-7A18C5190ACC}"/>
    <cellStyle name="ป้อนค่า 2 2 2 10 2 4" xfId="36217" xr:uid="{45CB327E-C3DB-4896-80DE-AEA5311314B5}"/>
    <cellStyle name="ป้อนค่า 2 2 2 10 3" xfId="14959" xr:uid="{3B638DCD-A90E-4CA6-B109-443347AC2606}"/>
    <cellStyle name="ป้อนค่า 2 2 2 10 4" xfId="23353" xr:uid="{9AF222BE-2C7C-4536-A7F7-E6E009C92533}"/>
    <cellStyle name="ป้อนค่า 2 2 2 10 5" xfId="28636" xr:uid="{63A43DEF-C3CD-445A-839F-6149773BAEB9}"/>
    <cellStyle name="ป้อนค่า 2 2 2 10 6" xfId="33312" xr:uid="{2475200A-03B8-401A-A85A-04192D5B4691}"/>
    <cellStyle name="ป้อนค่า 2 2 2 11" xfId="7926" xr:uid="{BF328F5D-97BB-4C16-8F7A-AE9F46332FB9}"/>
    <cellStyle name="ป้อนค่า 2 2 2 11 2" xfId="18455" xr:uid="{5D1222FF-CDE6-439C-AD54-75C2E3573833}"/>
    <cellStyle name="ป้อนค่า 2 2 2 11 2 2" xfId="26738" xr:uid="{99EA01FD-5E9C-47CC-B07B-0D96F0FBAF93}"/>
    <cellStyle name="ป้อนค่า 2 2 2 11 2 3" xfId="31888" xr:uid="{B24851C7-1331-405F-A43A-F1BC91519E75}"/>
    <cellStyle name="ป้อนค่า 2 2 2 11 2 4" xfId="36457" xr:uid="{0F407767-AA19-4513-A46A-3800FF00E99E}"/>
    <cellStyle name="ป้อนค่า 2 2 2 11 3" xfId="23593" xr:uid="{D05DF7C6-7D96-4494-9383-48B836330B48}"/>
    <cellStyle name="ป้อนค่า 2 2 2 11 4" xfId="28876" xr:uid="{C2F1C78D-5115-4DC0-831C-DB3CC3CD88C5}"/>
    <cellStyle name="ป้อนค่า 2 2 2 11 5" xfId="33552" xr:uid="{9BCF6C7E-99F0-4998-AA6C-D4BA0949E5B8}"/>
    <cellStyle name="ป้อนค่า 2 2 2 12" xfId="9543" xr:uid="{3137705B-226F-4029-95FA-B14EAA6F6844}"/>
    <cellStyle name="ป้อนค่า 2 2 2 12 2" xfId="18959" xr:uid="{D25C0BFE-7B94-4879-AEF3-4C71CD93B0AC}"/>
    <cellStyle name="ป้อนค่า 2 2 2 12 3" xfId="8321" xr:uid="{EBB81704-C552-4307-8B6C-34EBC0D2B12F}"/>
    <cellStyle name="ป้อนค่า 2 2 2 13" xfId="8902" xr:uid="{E25D6E74-202F-4DC5-B716-90CD92E219E8}"/>
    <cellStyle name="ป้อนค่า 2 2 2 14" xfId="22542" xr:uid="{35230608-440C-4839-BAE6-69B32B3ADDD1}"/>
    <cellStyle name="ป้อนค่า 2 2 2 2" xfId="911" xr:uid="{ADC760BC-13EB-41D2-9497-CFFD27E5138B}"/>
    <cellStyle name="ป้อนค่า 2 2 2 2 10" xfId="7996" xr:uid="{33412009-EB34-44D5-9496-B0A7C263AECE}"/>
    <cellStyle name="ป้อนค่า 2 2 2 2 10 2" xfId="17785" xr:uid="{05A59E5B-A9BE-4E3F-8E89-E881F434DA32}"/>
    <cellStyle name="ป้อนค่า 2 2 2 2 10 2 2" xfId="26068" xr:uid="{AEEC8DC0-A37F-46E1-A5C0-E65A21FBCB4C}"/>
    <cellStyle name="ป้อนค่า 2 2 2 2 10 2 3" xfId="31218" xr:uid="{979EA141-58AE-485F-B832-A73FA9B8D1FD}"/>
    <cellStyle name="ป้อนค่า 2 2 2 2 10 2 4" xfId="35787" xr:uid="{0F8B402C-3B41-484D-80A8-F290C9B2BF3A}"/>
    <cellStyle name="ป้อนค่า 2 2 2 2 10 3" xfId="22690" xr:uid="{855D70D6-56BB-40BF-B02B-667E01ADD2A5}"/>
    <cellStyle name="ป้อนค่า 2 2 2 2 10 4" xfId="28101" xr:uid="{FAE2B7F7-2C97-420C-B462-90FB99C917D1}"/>
    <cellStyle name="ป้อนค่า 2 2 2 2 10 5" xfId="32882" xr:uid="{FC58034E-DCC2-4AFB-AAE2-3D347516FEF8}"/>
    <cellStyle name="ป้อนค่า 2 2 2 2 11" xfId="9612" xr:uid="{1379D7F2-A928-439D-9C07-80ADAA08AC47}"/>
    <cellStyle name="ป้อนค่า 2 2 2 2 11 2" xfId="19028" xr:uid="{70DF58D0-E7E6-432D-9819-6AE93FBFED63}"/>
    <cellStyle name="ป้อนค่า 2 2 2 2 11 3" xfId="20887" xr:uid="{42372388-FBD9-4BC6-A063-9CD577F2CB9E}"/>
    <cellStyle name="ป้อนค่า 2 2 2 2 12" xfId="8840" xr:uid="{AA07BFB3-5E75-4A15-ADCA-ED7471374BDA}"/>
    <cellStyle name="ป้อนค่า 2 2 2 2 13" xfId="21822" xr:uid="{C9718965-97B7-47C2-8AB6-D81AC05C2362}"/>
    <cellStyle name="ป้อนค่า 2 2 2 2 2" xfId="1043" xr:uid="{B4F56D0C-1F0B-44C0-A13F-5DA95604D6B6}"/>
    <cellStyle name="ป้อนค่า 2 2 2 2 2 10" xfId="9744" xr:uid="{27AFD714-0910-42F7-8789-0C6DDAF4B5A3}"/>
    <cellStyle name="ป้อนค่า 2 2 2 2 2 10 2" xfId="19160" xr:uid="{BE141152-2C0F-4473-99EF-5D1287DA085C}"/>
    <cellStyle name="ป้อนค่า 2 2 2 2 2 10 3" xfId="21768" xr:uid="{6D54481F-1C99-43AF-902B-42BBD445D255}"/>
    <cellStyle name="ป้อนค่า 2 2 2 2 2 11" xfId="8140" xr:uid="{2E30630E-E9D9-4538-B8F6-A313D1EBBE6F}"/>
    <cellStyle name="ป้อนค่า 2 2 2 2 2 12" xfId="21915" xr:uid="{BD8D8D1E-ABC1-4E43-899E-5A851B324282}"/>
    <cellStyle name="ป้อนค่า 2 2 2 2 2 2" xfId="2207" xr:uid="{EEB9C845-1002-47CD-BD5E-F871D08180DB}"/>
    <cellStyle name="ป้อนค่า 2 2 2 2 2 2 2" xfId="5117" xr:uid="{598A6E06-6F22-4675-9D95-59CADFCF7304}"/>
    <cellStyle name="ป้อนค่า 2 2 2 2 2 2 2 2" xfId="16164" xr:uid="{A17494CA-C76B-44B2-949F-F92BA59CF324}"/>
    <cellStyle name="ป้อนค่า 2 2 2 2 2 2 2 3" xfId="24447" xr:uid="{925A7FE8-950F-4696-A333-B839AC53115D}"/>
    <cellStyle name="ป้อนค่า 2 2 2 2 2 2 2 4" xfId="29597" xr:uid="{73C357CF-9C3F-415A-BB7E-DD4A5DBA04B2}"/>
    <cellStyle name="ป้อนค่า 2 2 2 2 2 2 2 5" xfId="34166" xr:uid="{A9B194FA-842C-428B-A675-227F57450474}"/>
    <cellStyle name="ป้อนค่า 2 2 2 2 2 2 3" xfId="10607" xr:uid="{095ACDFB-C23B-4E00-9FD1-2245787B1BBD}"/>
    <cellStyle name="ป้อนค่า 2 2 2 2 2 2 4" xfId="19879" xr:uid="{70745BB1-D584-42D0-A14A-2AE448BE927F}"/>
    <cellStyle name="ป้อนค่า 2 2 2 2 2 2 5" xfId="15121" xr:uid="{BF96A152-DE00-4033-AB91-DB02973524D7}"/>
    <cellStyle name="ป้อนค่า 2 2 2 2 2 2 6" xfId="27185" xr:uid="{40C045B3-B426-4091-8660-77EE131C3813}"/>
    <cellStyle name="ป้อนค่า 2 2 2 2 2 3" xfId="3026" xr:uid="{FC708922-ED88-441A-A142-1FF142C06D5A}"/>
    <cellStyle name="ป้อนค่า 2 2 2 2 2 3 2" xfId="5927" xr:uid="{5A590440-A5CA-4E49-AEF9-A4D4FFF5D5B2}"/>
    <cellStyle name="ป้อนค่า 2 2 2 2 2 3 2 2" xfId="16620" xr:uid="{E414F09E-63F8-42F2-9BA0-BF019F4D27E4}"/>
    <cellStyle name="ป้อนค่า 2 2 2 2 2 3 2 3" xfId="24903" xr:uid="{3A464AB2-196E-4F7F-A495-F0AF71C2D640}"/>
    <cellStyle name="ป้อนค่า 2 2 2 2 2 3 2 4" xfId="30053" xr:uid="{11ABEC12-ADA1-4F6B-AA7C-05A3F8AD1A68}"/>
    <cellStyle name="ป้อนค่า 2 2 2 2 2 3 2 5" xfId="34622" xr:uid="{FEED8D73-5AA3-4F4C-B2DF-59FE88EA14C9}"/>
    <cellStyle name="ป้อนค่า 2 2 2 2 2 3 3" xfId="11140" xr:uid="{56431974-6B09-4ECC-B07D-79F724BE54ED}"/>
    <cellStyle name="ป้อนค่า 2 2 2 2 2 3 4" xfId="20385" xr:uid="{F174E4B3-1A7B-4116-ABD9-5CDC3D22884A}"/>
    <cellStyle name="ป้อนค่า 2 2 2 2 2 3 5" xfId="8377" xr:uid="{AC399AD4-69F4-42B6-A885-2497B957A4A3}"/>
    <cellStyle name="ป้อนค่า 2 2 2 2 2 3 6" xfId="22286" xr:uid="{6A28F61C-3E32-4C81-935D-8BE75ACBA0C5}"/>
    <cellStyle name="ป้อนค่า 2 2 2 2 2 4" xfId="3403" xr:uid="{C3B20DCD-884E-42DB-9494-3345F75DD796}"/>
    <cellStyle name="ป้อนค่า 2 2 2 2 2 4 2" xfId="6301" xr:uid="{303A9B68-3185-41FD-92EC-6DD4836FC027}"/>
    <cellStyle name="ป้อนค่า 2 2 2 2 2 4 2 2" xfId="16643" xr:uid="{56856971-CA18-440B-8DFF-15F4B3603794}"/>
    <cellStyle name="ป้อนค่า 2 2 2 2 2 4 2 3" xfId="24926" xr:uid="{F19C8A48-947D-4787-BC8A-D98AD703EAD7}"/>
    <cellStyle name="ป้อนค่า 2 2 2 2 2 4 2 4" xfId="30076" xr:uid="{E1504EAE-5EB6-4E4C-814C-F2ECC3AECCDA}"/>
    <cellStyle name="ป้อนค่า 2 2 2 2 2 4 2 5" xfId="34645" xr:uid="{B3DB3C8B-A554-4BC5-9394-2D10D7A49D83}"/>
    <cellStyle name="ป้อนค่า 2 2 2 2 2 4 3" xfId="11163" xr:uid="{1FF35E53-B970-4D1B-8833-2C596F28099B}"/>
    <cellStyle name="ป้อนค่า 2 2 2 2 2 4 4" xfId="20408" xr:uid="{241918D7-2044-47AF-A111-AEC01A832F8D}"/>
    <cellStyle name="ป้อนค่า 2 2 2 2 2 4 5" xfId="21403" xr:uid="{13AACA39-1B88-4BC3-95DF-D84447CF6788}"/>
    <cellStyle name="ป้อนค่า 2 2 2 2 2 4 6" xfId="27204" xr:uid="{D3860545-4EF2-4565-A0E3-A5F22ACB3307}"/>
    <cellStyle name="ป้อนค่า 2 2 2 2 2 5" xfId="3688" xr:uid="{178B1227-5075-4513-ABD1-D93D0CDB819A}"/>
    <cellStyle name="ป้อนค่า 2 2 2 2 2 5 2" xfId="6585" xr:uid="{4CEE29DA-F4B5-42A4-B72E-5A3ECB9095B2}"/>
    <cellStyle name="ป้อนค่า 2 2 2 2 2 5 2 2" xfId="17147" xr:uid="{CE015111-D5D0-46B5-9B9D-302A45E70678}"/>
    <cellStyle name="ป้อนค่า 2 2 2 2 2 5 2 3" xfId="25430" xr:uid="{23E8D74B-50C9-4EFA-9A77-C51C7A539D42}"/>
    <cellStyle name="ป้อนค่า 2 2 2 2 2 5 2 4" xfId="30580" xr:uid="{0F907A71-B178-4060-BF7B-EC1200EE0ED8}"/>
    <cellStyle name="ป้อนค่า 2 2 2 2 2 5 2 5" xfId="35149" xr:uid="{5888AAB8-AA7D-4F21-B9E8-633A6CED6C65}"/>
    <cellStyle name="ป้อนค่า 2 2 2 2 2 5 3" xfId="12421" xr:uid="{922A761A-F3E2-411E-AB69-85D3EB57F667}"/>
    <cellStyle name="ป้อนค่า 2 2 2 2 2 5 4" xfId="21356" xr:uid="{42CB41D9-70EC-4633-B16C-69FC64F9029E}"/>
    <cellStyle name="ป้อนค่า 2 2 2 2 2 5 5" xfId="27143" xr:uid="{DCF53B4D-4AB6-4180-93BE-D86C273C37A9}"/>
    <cellStyle name="ป้อนค่า 2 2 2 2 2 5 6" xfId="32244" xr:uid="{54141999-DE3F-4B09-9C45-D053C34D7C35}"/>
    <cellStyle name="ป้อนค่า 2 2 2 2 2 6" xfId="4454" xr:uid="{F8F3FF70-C73D-46BB-A1C0-701BF7CF5C38}"/>
    <cellStyle name="ป้อนค่า 2 2 2 2 2 6 2" xfId="17454" xr:uid="{C048AFF4-0F25-48CA-85BE-FE034848A44B}"/>
    <cellStyle name="ป้อนค่า 2 2 2 2 2 6 2 2" xfId="25737" xr:uid="{9CB792E7-6238-4D73-B3F9-83388B1D7EA3}"/>
    <cellStyle name="ป้อนค่า 2 2 2 2 2 6 2 3" xfId="30887" xr:uid="{C60D580F-3484-4822-BD07-556D11FDFF27}"/>
    <cellStyle name="ป้อนค่า 2 2 2 2 2 6 2 4" xfId="35456" xr:uid="{E0E957D7-C3E7-494C-B113-CCDD251B032A}"/>
    <cellStyle name="ป้อนค่า 2 2 2 2 2 6 3" xfId="13753" xr:uid="{4B6552F7-C41F-412C-9082-277D18F90CF9}"/>
    <cellStyle name="ป้อนค่า 2 2 2 2 2 6 4" xfId="22299" xr:uid="{1ECF7D4F-03C3-4D6C-AEDC-C7FA0F0034A6}"/>
    <cellStyle name="ป้อนค่า 2 2 2 2 2 6 5" xfId="27739" xr:uid="{496B3085-43FD-4B5E-8FF7-4A849C9512BD}"/>
    <cellStyle name="ป้อนค่า 2 2 2 2 2 6 6" xfId="32551" xr:uid="{855A765D-7745-4025-8550-723E2C02C026}"/>
    <cellStyle name="ป้อนค่า 2 2 2 2 2 7" xfId="7694" xr:uid="{B166F231-C48E-44A1-8B0E-40E5062F189D}"/>
    <cellStyle name="ป้อนค่า 2 2 2 2 2 7 2" xfId="18120" xr:uid="{B6AF0A61-524A-4005-B62D-6A0AA9C8595D}"/>
    <cellStyle name="ป้อนค่า 2 2 2 2 2 7 2 2" xfId="26403" xr:uid="{3C737FFF-3CD2-43A9-AA83-699FADEFB461}"/>
    <cellStyle name="ป้อนค่า 2 2 2 2 2 7 2 3" xfId="31553" xr:uid="{31773CE2-7384-4B1C-B6C7-4FA3BD7290C8}"/>
    <cellStyle name="ป้อนค่า 2 2 2 2 2 7 2 4" xfId="36122" xr:uid="{DB30F87C-4F58-467F-87BB-0ED512C6C0FF}"/>
    <cellStyle name="ป้อนค่า 2 2 2 2 2 7 3" xfId="14488" xr:uid="{608618A5-72DE-4BED-B80E-C81F03A1FF6E}"/>
    <cellStyle name="ป้อนค่า 2 2 2 2 2 7 4" xfId="23027" xr:uid="{84900A32-36FA-41B0-A861-F323D721CE6A}"/>
    <cellStyle name="ป้อนค่า 2 2 2 2 2 7 5" xfId="28436" xr:uid="{6B13CD9D-0C1C-4897-8FAA-45BE65471955}"/>
    <cellStyle name="ป้อนค่า 2 2 2 2 2 7 6" xfId="33217" xr:uid="{C258728F-9483-465A-A517-068D28BE19F9}"/>
    <cellStyle name="ป้อนค่า 2 2 2 2 2 8" xfId="7304" xr:uid="{E5090C03-2E6F-4B15-9CB0-F1BAE37DC75E}"/>
    <cellStyle name="ป้อนค่า 2 2 2 2 2 8 2" xfId="18416" xr:uid="{E407E2F9-5CB9-4D98-801C-2F2EAEF33CD1}"/>
    <cellStyle name="ป้อนค่า 2 2 2 2 2 8 2 2" xfId="26699" xr:uid="{BD6B0786-CD17-422A-A208-B3BAC2E3BA71}"/>
    <cellStyle name="ป้อนค่า 2 2 2 2 2 8 2 3" xfId="31849" xr:uid="{D50F67C6-C082-43CF-AE19-8C97C33CD223}"/>
    <cellStyle name="ป้อนค่า 2 2 2 2 2 8 2 4" xfId="36418" xr:uid="{6DFABF4D-073D-42DA-A211-5F09EA911B03}"/>
    <cellStyle name="ป้อนค่า 2 2 2 2 2 8 3" xfId="15154" xr:uid="{AD95BAB5-BA84-4BF2-A3BD-DEADA5DBF537}"/>
    <cellStyle name="ป้อนค่า 2 2 2 2 2 8 4" xfId="23554" xr:uid="{DECFE7E9-0314-401D-A7D0-97DC64E68E7B}"/>
    <cellStyle name="ป้อนค่า 2 2 2 2 2 8 5" xfId="28837" xr:uid="{70DEDB47-6C86-4CA9-BB18-CF451AFF8DBB}"/>
    <cellStyle name="ป้อนค่า 2 2 2 2 2 8 6" xfId="33513" xr:uid="{1D68561C-FB85-4DFD-8C06-5C512501939F}"/>
    <cellStyle name="ป้อนค่า 2 2 2 2 2 9" xfId="8128" xr:uid="{E9D15A96-BD54-43E6-8999-AE0C645E3D04}"/>
    <cellStyle name="ป้อนค่า 2 2 2 2 2 9 2" xfId="18588" xr:uid="{1102FADD-7E40-4CBE-AF52-426CD72FEF4F}"/>
    <cellStyle name="ป้อนค่า 2 2 2 2 2 9 2 2" xfId="26871" xr:uid="{2019EEFF-046C-4069-9E16-039D4C12CA5A}"/>
    <cellStyle name="ป้อนค่า 2 2 2 2 2 9 2 3" xfId="32021" xr:uid="{1FA401B0-C988-410F-BECE-3F00DC6AADD5}"/>
    <cellStyle name="ป้อนค่า 2 2 2 2 2 9 2 4" xfId="36590" xr:uid="{18DA486F-99C3-4F94-9F75-43B2AF22CD6A}"/>
    <cellStyle name="ป้อนค่า 2 2 2 2 2 9 3" xfId="23726" xr:uid="{BB3412CF-FE6A-4649-AB62-4859EF09F95D}"/>
    <cellStyle name="ป้อนค่า 2 2 2 2 2 9 4" xfId="29009" xr:uid="{59D4CA3B-DC4D-4440-9284-05B026B2292C}"/>
    <cellStyle name="ป้อนค่า 2 2 2 2 2 9 5" xfId="33685" xr:uid="{B963127C-9C50-4541-BD77-B1E5B1C43BF9}"/>
    <cellStyle name="ป้อนค่า 2 2 2 2 3" xfId="2084" xr:uid="{4641075D-0D6A-444D-B730-0990346832B1}"/>
    <cellStyle name="ป้อนค่า 2 2 2 2 3 2" xfId="4994" xr:uid="{1378552F-598A-4E32-BC42-559F6564E768}"/>
    <cellStyle name="ป้อนค่า 2 2 2 2 3 2 2" xfId="16032" xr:uid="{135072CF-E4A7-4741-A011-1C2AD645BA2D}"/>
    <cellStyle name="ป้อนค่า 2 2 2 2 3 2 3" xfId="24315" xr:uid="{4A247880-0782-436B-9009-9F6AF926CE40}"/>
    <cellStyle name="ป้อนค่า 2 2 2 2 3 2 4" xfId="29465" xr:uid="{41D0786F-8134-49EF-924F-1DE9FE2C56E6}"/>
    <cellStyle name="ป้อนค่า 2 2 2 2 3 2 5" xfId="34034" xr:uid="{08F6540E-892A-4FAD-83F0-A1A1E575C2E3}"/>
    <cellStyle name="ป้อนค่า 2 2 2 2 3 3" xfId="10475" xr:uid="{119E5626-6799-496B-AAAF-06F364DD433B}"/>
    <cellStyle name="ป้อนค่า 2 2 2 2 3 4" xfId="19747" xr:uid="{7ADEF20E-F9E3-4BC5-B84D-1C700BD6F50A}"/>
    <cellStyle name="ป้อนค่า 2 2 2 2 3 5" xfId="21815" xr:uid="{8C03DD2D-4273-46BB-8B8E-301801D84E15}"/>
    <cellStyle name="ป้อนค่า 2 2 2 2 3 6" xfId="27711" xr:uid="{7513075B-AC10-4504-98FD-7E298CEBAC61}"/>
    <cellStyle name="ป้อนค่า 2 2 2 2 4" xfId="2425" xr:uid="{E8DD772D-1A43-4259-B7BE-CBC2E12AC366}"/>
    <cellStyle name="ป้อนค่า 2 2 2 2 4 2" xfId="5330" xr:uid="{69CF650D-10A6-4960-897F-45DB464D9401}"/>
    <cellStyle name="ป้อนค่า 2 2 2 2 4 2 2" xfId="16488" xr:uid="{80286770-ECFE-48E5-B0A0-FE822102798C}"/>
    <cellStyle name="ป้อนค่า 2 2 2 2 4 2 3" xfId="24771" xr:uid="{F2C4162A-DBDD-4B9A-80DB-1FF25D165443}"/>
    <cellStyle name="ป้อนค่า 2 2 2 2 4 2 4" xfId="29921" xr:uid="{87C8D304-FE0F-4084-AFF4-B7A5E97703F4}"/>
    <cellStyle name="ป้อนค่า 2 2 2 2 4 2 5" xfId="34490" xr:uid="{82529EC9-3BBA-46B6-A048-DF4E15C29ED9}"/>
    <cellStyle name="ป้อนค่า 2 2 2 2 4 3" xfId="11008" xr:uid="{5B3CDE4F-A0B5-4DB3-BAA0-40F0CD8D1908}"/>
    <cellStyle name="ป้อนค่า 2 2 2 2 4 4" xfId="20253" xr:uid="{4AD7D91B-36F0-4B6C-91C1-DB19C4A37594}"/>
    <cellStyle name="ป้อนค่า 2 2 2 2 4 5" xfId="21751" xr:uid="{5E1AC5E8-62F8-4B3E-A779-40E1E409C656}"/>
    <cellStyle name="ป้อนค่า 2 2 2 2 4 6" xfId="27274" xr:uid="{57A9C036-65FE-4C92-A94E-6C068B204314}"/>
    <cellStyle name="ป้อนค่า 2 2 2 2 5" xfId="3271" xr:uid="{107CB8DD-9E70-48B6-8C5E-101DFB0156BD}"/>
    <cellStyle name="ป้อนค่า 2 2 2 2 5 2" xfId="6169" xr:uid="{568833CB-6F1A-4918-A933-6A9B3CC765EC}"/>
    <cellStyle name="ป้อนค่า 2 2 2 2 5 2 2" xfId="16769" xr:uid="{24779748-11EB-4441-B131-FF56FB35196E}"/>
    <cellStyle name="ป้อนค่า 2 2 2 2 5 2 3" xfId="25052" xr:uid="{F17C5689-06B4-41DD-B62E-62AEF583CFE4}"/>
    <cellStyle name="ป้อนค่า 2 2 2 2 5 2 4" xfId="30202" xr:uid="{DBFCAF09-51A4-40A7-A470-1D53CC8F8D25}"/>
    <cellStyle name="ป้อนค่า 2 2 2 2 5 2 5" xfId="34771" xr:uid="{D11CB27E-9986-4549-8081-132C34DBA3B6}"/>
    <cellStyle name="ป้อนค่า 2 2 2 2 5 3" xfId="11292" xr:uid="{D77610EC-4E18-45D8-9409-56F6EE6A3ACE}"/>
    <cellStyle name="ป้อนค่า 2 2 2 2 5 4" xfId="20538" xr:uid="{FF896942-8D34-4C91-BC49-25CC2D2A7791}"/>
    <cellStyle name="ป้อนค่า 2 2 2 2 5 5" xfId="18764" xr:uid="{D7E6F288-162C-407F-B009-B117AA598D1E}"/>
    <cellStyle name="ป้อนค่า 2 2 2 2 5 6" xfId="27212" xr:uid="{812B85A3-0A74-42C6-886D-0C25BA28C7CE}"/>
    <cellStyle name="ป้อนค่า 2 2 2 2 6" xfId="3556" xr:uid="{DABE8F54-146A-425B-810D-C168C3E20257}"/>
    <cellStyle name="ป้อนค่า 2 2 2 2 6 2" xfId="6453" xr:uid="{7624063C-BBB0-4586-99E4-A57D7A76AAE7}"/>
    <cellStyle name="ป้อนค่า 2 2 2 2 6 2 2" xfId="17015" xr:uid="{FB6F6E81-9C12-46BD-BA56-468C486ED24B}"/>
    <cellStyle name="ป้อนค่า 2 2 2 2 6 2 3" xfId="25298" xr:uid="{412E0B20-E401-4CA5-A4CE-8FBBA84FA6F2}"/>
    <cellStyle name="ป้อนค่า 2 2 2 2 6 2 4" xfId="30448" xr:uid="{949534D4-B2BF-44AC-997F-C80EFC088C50}"/>
    <cellStyle name="ป้อนค่า 2 2 2 2 6 2 5" xfId="35017" xr:uid="{68614A57-5B04-4DDE-8AC7-C7BB34E79350}"/>
    <cellStyle name="ป้อนค่า 2 2 2 2 6 3" xfId="12289" xr:uid="{ECFD0830-6139-4A1D-BB44-6212DA89E474}"/>
    <cellStyle name="ป้อนค่า 2 2 2 2 6 4" xfId="21224" xr:uid="{C32320C6-008E-4870-9A69-7B15F6E6550B}"/>
    <cellStyle name="ป้อนค่า 2 2 2 2 6 5" xfId="27011" xr:uid="{1071C745-52DD-4AEE-8323-8D7DD0CC863C}"/>
    <cellStyle name="ป้อนค่า 2 2 2 2 6 6" xfId="32112" xr:uid="{F46A3407-2348-4221-A65A-7EC51F63B4B5}"/>
    <cellStyle name="ป้อนค่า 2 2 2 2 7" xfId="4322" xr:uid="{374D5FFA-57C2-4794-BAAF-ED049EC445A4}"/>
    <cellStyle name="ป้อนค่า 2 2 2 2 7 2" xfId="17356" xr:uid="{8550B433-CF8E-4116-B900-7E7CD7C6F277}"/>
    <cellStyle name="ป้อนค่า 2 2 2 2 7 2 2" xfId="25639" xr:uid="{3783ADD6-C294-464E-8C8B-AEF3CBEAC880}"/>
    <cellStyle name="ป้อนค่า 2 2 2 2 7 2 3" xfId="30789" xr:uid="{E9615A6B-AC0F-4B36-B030-2F6DD6BE33E9}"/>
    <cellStyle name="ป้อนค่า 2 2 2 2 7 2 4" xfId="35358" xr:uid="{C7D283AD-BF60-496D-8438-C26715967F9C}"/>
    <cellStyle name="ป้อนค่า 2 2 2 2 7 3" xfId="13482" xr:uid="{3E5FE5C9-7012-44FF-B15D-2B752B936B51}"/>
    <cellStyle name="ป้อนค่า 2 2 2 2 7 4" xfId="22100" xr:uid="{41156678-0187-43E0-89AB-8C03D4B88ABF}"/>
    <cellStyle name="ป้อนค่า 2 2 2 2 7 5" xfId="27597" xr:uid="{EA24F872-B67F-4DB7-80FE-149902E364B5}"/>
    <cellStyle name="ป้อนค่า 2 2 2 2 7 6" xfId="32453" xr:uid="{F370468B-D8FE-4CEB-AACC-94C39DDEE737}"/>
    <cellStyle name="ป้อนค่า 2 2 2 2 8" xfId="7576" xr:uid="{8DFDDBAA-6951-49E4-AE9D-4791FC9F67F0}"/>
    <cellStyle name="ป้อนค่า 2 2 2 2 8 2" xfId="17691" xr:uid="{F1F519AB-870D-4480-8811-AD4A2A9A0325}"/>
    <cellStyle name="ป้อนค่า 2 2 2 2 8 2 2" xfId="25974" xr:uid="{72E691DE-7668-49B6-9525-9513749A456E}"/>
    <cellStyle name="ป้อนค่า 2 2 2 2 8 2 3" xfId="31124" xr:uid="{B08C68D8-DCB3-48ED-973E-0A73CA8FEBD8}"/>
    <cellStyle name="ป้อนค่า 2 2 2 2 8 2 4" xfId="35693" xr:uid="{45F596BA-1E73-4F1F-B950-109C9733D44B}"/>
    <cellStyle name="ป้อนค่า 2 2 2 2 8 3" xfId="14075" xr:uid="{9FC43BB4-5F5F-47D9-9071-390D8A40C949}"/>
    <cellStyle name="ป้อนค่า 2 2 2 2 8 4" xfId="22595" xr:uid="{2C521381-938E-4217-856B-2FFA2027D151}"/>
    <cellStyle name="ป้อนค่า 2 2 2 2 8 5" xfId="28007" xr:uid="{EB154BA1-5DCF-4576-9EB5-054E3B940DB9}"/>
    <cellStyle name="ป้อนค่า 2 2 2 2 8 6" xfId="32788" xr:uid="{AE49C659-0B4F-4B5D-A231-66DB12832EB9}"/>
    <cellStyle name="ป้อนค่า 2 2 2 2 9" xfId="6729" xr:uid="{27CCB9A6-2833-4B4D-84AB-6134728C25CB}"/>
    <cellStyle name="ป้อนค่า 2 2 2 2 9 2" xfId="18284" xr:uid="{A82ED413-5BC3-4CF4-B079-AAB2DB4AF480}"/>
    <cellStyle name="ป้อนค่า 2 2 2 2 9 2 2" xfId="26567" xr:uid="{D1A3E366-88CE-4070-A778-886EA2E726B9}"/>
    <cellStyle name="ป้อนค่า 2 2 2 2 9 2 3" xfId="31717" xr:uid="{B51DDD8D-33E3-4B26-97BD-2BBFC9567793}"/>
    <cellStyle name="ป้อนค่า 2 2 2 2 9 2 4" xfId="36286" xr:uid="{7A596AA7-4503-429B-9DCC-E57241BE945C}"/>
    <cellStyle name="ป้อนค่า 2 2 2 2 9 3" xfId="15026" xr:uid="{D0746087-0CC1-47A5-941B-6AB033ED38EC}"/>
    <cellStyle name="ป้อนค่า 2 2 2 2 9 4" xfId="23422" xr:uid="{38847062-5571-4A17-BDF7-BB027D7E496D}"/>
    <cellStyle name="ป้อนค่า 2 2 2 2 9 5" xfId="28705" xr:uid="{09FEC8BB-AC89-4788-905A-4BD5CAC7F950}"/>
    <cellStyle name="ป้อนค่า 2 2 2 2 9 6" xfId="33381" xr:uid="{B3B4BD2D-109D-4E12-9B8E-1B57421D44EC}"/>
    <cellStyle name="ป้อนค่า 2 2 2 3" xfId="979" xr:uid="{E536BC5E-CC54-42D6-AD1C-388F58C5C13E}"/>
    <cellStyle name="ป้อนค่า 2 2 2 3 10" xfId="9680" xr:uid="{4E25687E-726D-416B-B396-F8AA17817168}"/>
    <cellStyle name="ป้อนค่า 2 2 2 3 10 2" xfId="19096" xr:uid="{D490CD4A-1075-4F9B-8C14-63AB7D577CCF}"/>
    <cellStyle name="ป้อนค่า 2 2 2 3 10 3" xfId="21701" xr:uid="{28349612-6A96-4924-9254-1CFC23327F30}"/>
    <cellStyle name="ป้อนค่า 2 2 2 3 11" xfId="8279" xr:uid="{C1D93239-0951-47F4-BB28-272FF9E6556A}"/>
    <cellStyle name="ป้อนค่า 2 2 2 3 12" xfId="8162" xr:uid="{BFA6CC90-5E15-4010-9477-72FE56005269}"/>
    <cellStyle name="ป้อนค่า 2 2 2 3 2" xfId="2147" xr:uid="{6EC37B09-C1E8-4CE5-AC57-C57097548C8B}"/>
    <cellStyle name="ป้อนค่า 2 2 2 3 2 2" xfId="5057" xr:uid="{1C547192-FEBD-4BE4-B832-E63153DFAFDD}"/>
    <cellStyle name="ป้อนค่า 2 2 2 3 2 2 2" xfId="16100" xr:uid="{44ABEFF6-6C34-4AC9-BB1E-1EB2FE2D0365}"/>
    <cellStyle name="ป้อนค่า 2 2 2 3 2 2 3" xfId="24383" xr:uid="{7B576CCF-3BE8-43A1-B2D1-FA4833727B3A}"/>
    <cellStyle name="ป้อนค่า 2 2 2 3 2 2 4" xfId="29533" xr:uid="{2B6ACEEB-B02D-4DDC-80EF-16E124DA4BD7}"/>
    <cellStyle name="ป้อนค่า 2 2 2 3 2 2 5" xfId="34102" xr:uid="{E6D75047-4626-467D-BC30-7529E838A7B2}"/>
    <cellStyle name="ป้อนค่า 2 2 2 3 2 3" xfId="10543" xr:uid="{FEB995B3-3869-4D27-9341-C0489725D6B9}"/>
    <cellStyle name="ป้อนค่า 2 2 2 3 2 4" xfId="19815" xr:uid="{5E1C88CD-F667-4832-9648-84CFC1469D8F}"/>
    <cellStyle name="ป้อนค่า 2 2 2 3 2 5" xfId="19380" xr:uid="{4C154AF1-DA98-46FA-AEDA-5A6B4E88E7D4}"/>
    <cellStyle name="ป้อนค่า 2 2 2 3 2 6" xfId="23299" xr:uid="{787D908F-0A72-4386-B714-760BF5416739}"/>
    <cellStyle name="ป้อนค่า 2 2 2 3 3" xfId="2873" xr:uid="{A0954BEE-74A4-4CED-B886-360CF907EBB0}"/>
    <cellStyle name="ป้อนค่า 2 2 2 3 3 2" xfId="5776" xr:uid="{1338708D-48B4-4504-B5E0-4EF183E875A1}"/>
    <cellStyle name="ป้อนค่า 2 2 2 3 3 2 2" xfId="16556" xr:uid="{E48ABFAE-C95B-4409-8B2F-A64E3EA728DE}"/>
    <cellStyle name="ป้อนค่า 2 2 2 3 3 2 3" xfId="24839" xr:uid="{71480F4B-B440-4BB2-ACD6-3EF2E021E415}"/>
    <cellStyle name="ป้อนค่า 2 2 2 3 3 2 4" xfId="29989" xr:uid="{955A2940-07A2-41AC-9030-ABDA372F2827}"/>
    <cellStyle name="ป้อนค่า 2 2 2 3 3 2 5" xfId="34558" xr:uid="{BEE4545E-5E56-4E66-86B4-D07639D3DAEC}"/>
    <cellStyle name="ป้อนค่า 2 2 2 3 3 3" xfId="11076" xr:uid="{359A57A9-F55E-4A0B-BFA8-94BD704A0484}"/>
    <cellStyle name="ป้อนค่า 2 2 2 3 3 4" xfId="20321" xr:uid="{E8DEF976-4615-4F0B-8FF4-F39E004BE386}"/>
    <cellStyle name="ป้อนค่า 2 2 2 3 3 5" xfId="15102" xr:uid="{B7BDDAAF-3ACE-426B-8984-4EC993E53FF4}"/>
    <cellStyle name="ป้อนค่า 2 2 2 3 3 6" xfId="19493" xr:uid="{BA457C5B-2450-4C2E-B39B-3B7949AEB3E3}"/>
    <cellStyle name="ป้อนค่า 2 2 2 3 4" xfId="3339" xr:uid="{F43C5D4E-A30B-4BC7-A3DA-5092AC7A3A9E}"/>
    <cellStyle name="ป้อนค่า 2 2 2 3 4 2" xfId="6237" xr:uid="{A42E706A-9326-45D0-B2EA-AE2E4CDFA099}"/>
    <cellStyle name="ป้อนค่า 2 2 2 3 4 2 2" xfId="16687" xr:uid="{DD07E424-D225-4E6E-9A74-44C14C0826C9}"/>
    <cellStyle name="ป้อนค่า 2 2 2 3 4 2 3" xfId="24970" xr:uid="{82184047-F697-4E8D-913F-1C9492C3BFE1}"/>
    <cellStyle name="ป้อนค่า 2 2 2 3 4 2 4" xfId="30120" xr:uid="{197485A9-2360-4C44-A734-B47445A5534C}"/>
    <cellStyle name="ป้อนค่า 2 2 2 3 4 2 5" xfId="34689" xr:uid="{12C6894C-370D-41DF-93F6-A71DFD529376}"/>
    <cellStyle name="ป้อนค่า 2 2 2 3 4 3" xfId="11209" xr:uid="{DD908F15-D5E8-4FA8-BD89-47FB0A676E86}"/>
    <cellStyle name="ป้อนค่า 2 2 2 3 4 4" xfId="20455" xr:uid="{F01F4FB5-B9A3-4C71-8E21-41A3A714715F}"/>
    <cellStyle name="ป้อนค่า 2 2 2 3 4 5" xfId="19466" xr:uid="{27F5923D-062D-4B03-90E9-777DBA6C6586}"/>
    <cellStyle name="ป้อนค่า 2 2 2 3 4 6" xfId="29054" xr:uid="{26A09B15-5F90-46A0-8B92-F05E70AA2920}"/>
    <cellStyle name="ป้อนค่า 2 2 2 3 5" xfId="3624" xr:uid="{EA4945B7-E90E-448A-827C-10382A5CABF8}"/>
    <cellStyle name="ป้อนค่า 2 2 2 3 5 2" xfId="6521" xr:uid="{F934C6E9-938B-408E-8682-63AC5A0B80AA}"/>
    <cellStyle name="ป้อนค่า 2 2 2 3 5 2 2" xfId="17083" xr:uid="{C87D385E-0991-46F6-9682-07422EC53F2D}"/>
    <cellStyle name="ป้อนค่า 2 2 2 3 5 2 3" xfId="25366" xr:uid="{CF3D60DF-D1FD-43C0-8BFE-AB53A586E441}"/>
    <cellStyle name="ป้อนค่า 2 2 2 3 5 2 4" xfId="30516" xr:uid="{6500E5E8-006A-4566-A523-F7C9ED4F3DCA}"/>
    <cellStyle name="ป้อนค่า 2 2 2 3 5 2 5" xfId="35085" xr:uid="{963CED9A-862C-4E4A-9DAB-1CAED3028395}"/>
    <cellStyle name="ป้อนค่า 2 2 2 3 5 3" xfId="12357" xr:uid="{FB8D0CEA-8F53-445D-82C3-0E6C69531615}"/>
    <cellStyle name="ป้อนค่า 2 2 2 3 5 4" xfId="21292" xr:uid="{6DCA9FA1-0025-4D1A-B56A-C8FC0BBB37D8}"/>
    <cellStyle name="ป้อนค่า 2 2 2 3 5 5" xfId="27079" xr:uid="{AECD3051-7050-4C81-AE46-895E3A6E0FFC}"/>
    <cellStyle name="ป้อนค่า 2 2 2 3 5 6" xfId="32180" xr:uid="{7A4F4670-50E2-4C2B-9B40-620E54824894}"/>
    <cellStyle name="ป้อนค่า 2 2 2 3 6" xfId="4390" xr:uid="{0BA373E3-2E60-4BC8-8D8D-914AE178238D}"/>
    <cellStyle name="ป้อนค่า 2 2 2 3 6 2" xfId="17388" xr:uid="{6469EA13-9B81-43BF-880A-EBF04BE27CB0}"/>
    <cellStyle name="ป้อนค่า 2 2 2 3 6 2 2" xfId="25671" xr:uid="{2992ECF0-5DFE-4553-BC47-152E012CBB76}"/>
    <cellStyle name="ป้อนค่า 2 2 2 3 6 2 3" xfId="30821" xr:uid="{307F113A-0A12-443F-B153-CD67C7D3F6BE}"/>
    <cellStyle name="ป้อนค่า 2 2 2 3 6 2 4" xfId="35390" xr:uid="{653E0594-7700-4A74-8D0F-EC4E93FDCC3C}"/>
    <cellStyle name="ป้อนค่า 2 2 2 3 6 3" xfId="13515" xr:uid="{F9A8F89B-A610-4DA6-8B8A-D60263E0B20F}"/>
    <cellStyle name="ป้อนค่า 2 2 2 3 6 4" xfId="22133" xr:uid="{FFBC895C-2DD4-4AA4-AFD0-7BBAA0705BDA}"/>
    <cellStyle name="ป้อนค่า 2 2 2 3 6 5" xfId="27629" xr:uid="{F3546FBA-C3CE-4CD6-B659-445D4D1287F4}"/>
    <cellStyle name="ป้อนค่า 2 2 2 3 6 6" xfId="32485" xr:uid="{73AB6A8F-929D-46DF-9EEC-EDD0C9C275C0}"/>
    <cellStyle name="ป้อนค่า 2 2 2 3 7" xfId="7638" xr:uid="{DC6FF12B-2A63-4CE7-9313-71FDFA04CC2D}"/>
    <cellStyle name="ป้อนค่า 2 2 2 3 7 2" xfId="18034" xr:uid="{549FCA9C-1728-44D6-B2DE-C4B6D407FADF}"/>
    <cellStyle name="ป้อนค่า 2 2 2 3 7 2 2" xfId="26317" xr:uid="{95C3282C-573B-4280-99EA-EB4E16EAB179}"/>
    <cellStyle name="ป้อนค่า 2 2 2 3 7 2 3" xfId="31467" xr:uid="{443C3100-D186-41FA-BCB1-D989EAC34E59}"/>
    <cellStyle name="ป้อนค่า 2 2 2 3 7 2 4" xfId="36036" xr:uid="{0C283A75-77E2-4A15-B903-5E12942CEB01}"/>
    <cellStyle name="ป้อนค่า 2 2 2 3 7 3" xfId="14406" xr:uid="{E07F2705-7EC0-405D-B4CE-0B1963F6B8E4}"/>
    <cellStyle name="ป้อนค่า 2 2 2 3 7 4" xfId="22940" xr:uid="{8D538247-5B62-4040-9860-AE172D9014E9}"/>
    <cellStyle name="ป้อนค่า 2 2 2 3 7 5" xfId="28350" xr:uid="{4DFC2D55-5847-4A33-A1D3-D71206F229D2}"/>
    <cellStyle name="ป้อนค่า 2 2 2 3 7 6" xfId="33131" xr:uid="{66C72497-A287-463F-95C9-2ACFC2C308C0}"/>
    <cellStyle name="ป้อนค่า 2 2 2 3 8" xfId="6947" xr:uid="{5D4175BD-05BB-406C-A04A-26E6E600ECAB}"/>
    <cellStyle name="ป้อนค่า 2 2 2 3 8 2" xfId="18352" xr:uid="{9ECB88A1-6902-46AD-AF8A-19F0207B71C3}"/>
    <cellStyle name="ป้อนค่า 2 2 2 3 8 2 2" xfId="26635" xr:uid="{93C7A493-FB64-4913-9B36-85756E53B618}"/>
    <cellStyle name="ป้อนค่า 2 2 2 3 8 2 3" xfId="31785" xr:uid="{4E46845D-7696-4C93-8A4F-FCD50F67A61C}"/>
    <cellStyle name="ป้อนค่า 2 2 2 3 8 2 4" xfId="36354" xr:uid="{E7D24632-2511-4E37-B0FB-036B42D5E27C}"/>
    <cellStyle name="ป้อนค่า 2 2 2 3 8 3" xfId="15092" xr:uid="{E9C6FEED-A5E6-4DA9-945C-33989936C3F3}"/>
    <cellStyle name="ป้อนค่า 2 2 2 3 8 4" xfId="23490" xr:uid="{748A23F5-91FA-44E5-AB4D-E6C2DB4A7A70}"/>
    <cellStyle name="ป้อนค่า 2 2 2 3 8 5" xfId="28773" xr:uid="{8D44386E-A441-448C-A371-B886E5E22524}"/>
    <cellStyle name="ป้อนค่า 2 2 2 3 8 6" xfId="33449" xr:uid="{5185CBED-CCFA-4306-BBFF-0A06BB8230AA}"/>
    <cellStyle name="ป้อนค่า 2 2 2 3 9" xfId="8064" xr:uid="{8F13BD19-02F8-4D90-B0A2-06BF2DC77BA8}"/>
    <cellStyle name="ป้อนค่า 2 2 2 3 9 2" xfId="17534" xr:uid="{5288D004-51C2-413C-93A2-60B4CA010988}"/>
    <cellStyle name="ป้อนค่า 2 2 2 3 9 2 2" xfId="25817" xr:uid="{017C25F5-6647-4114-86A5-20641FC0781D}"/>
    <cellStyle name="ป้อนค่า 2 2 2 3 9 2 3" xfId="30967" xr:uid="{B09DE27E-0DF1-4720-87E1-C609E5E4B18D}"/>
    <cellStyle name="ป้อนค่า 2 2 2 3 9 2 4" xfId="35536" xr:uid="{39A561A3-14B2-4519-97BA-67A673C8AF11}"/>
    <cellStyle name="ป้อนค่า 2 2 2 3 9 3" xfId="22394" xr:uid="{41892EF2-B554-4247-BA4A-B5CA58B3420F}"/>
    <cellStyle name="ป้อนค่า 2 2 2 3 9 4" xfId="27823" xr:uid="{87576C06-14D2-4667-A650-81CBB442A0AB}"/>
    <cellStyle name="ป้อนค่า 2 2 2 3 9 5" xfId="32631" xr:uid="{F34E9B0D-A7EC-42A7-9DFA-C5137E69074F}"/>
    <cellStyle name="ป้อนค่า 2 2 2 4" xfId="2019" xr:uid="{1741A434-7118-4F1F-914F-E0963510628F}"/>
    <cellStyle name="ป้อนค่า 2 2 2 4 2" xfId="4929" xr:uid="{7CF2A92B-9E25-4CEF-A2F2-819AF62431A7}"/>
    <cellStyle name="ป้อนค่า 2 2 2 4 2 2" xfId="15962" xr:uid="{E60E9556-8736-483B-A1A1-4689F46A2AF9}"/>
    <cellStyle name="ป้อนค่า 2 2 2 4 2 3" xfId="24245" xr:uid="{16CCE72E-9271-42B4-97AD-99C5072380C3}"/>
    <cellStyle name="ป้อนค่า 2 2 2 4 2 4" xfId="29395" xr:uid="{16AABE49-FF91-4D15-B596-11C5B1A4E904}"/>
    <cellStyle name="ป้อนค่า 2 2 2 4 2 5" xfId="33964" xr:uid="{D2769E46-267B-469C-890B-FE792912F648}"/>
    <cellStyle name="ป้อนค่า 2 2 2 4 3" xfId="10405" xr:uid="{FF57685B-1E19-4775-8C0E-3796AB33BB21}"/>
    <cellStyle name="ป้อนค่า 2 2 2 4 4" xfId="19677" xr:uid="{D51453EF-1787-4716-89CD-897E27E8F140}"/>
    <cellStyle name="ป้อนค่า 2 2 2 4 5" xfId="8525" xr:uid="{07FC3DBB-AA9E-4478-A4E0-A632860817C8}"/>
    <cellStyle name="ป้อนค่า 2 2 2 4 6" xfId="8151" xr:uid="{E226B556-A13E-401F-A9FA-CAD78C592426}"/>
    <cellStyle name="ป้อนค่า 2 2 2 5" xfId="2709" xr:uid="{5E2F85C6-EDFE-4DB9-B2B8-E77EE6552394}"/>
    <cellStyle name="ป้อนค่า 2 2 2 5 2" xfId="5614" xr:uid="{64CB49F5-2EA8-4C5F-84F7-7618C54526D3}"/>
    <cellStyle name="ป้อนค่า 2 2 2 5 2 2" xfId="16416" xr:uid="{2938BB6A-6D74-48A0-8569-EB5B1BACB68F}"/>
    <cellStyle name="ป้อนค่า 2 2 2 5 2 3" xfId="24699" xr:uid="{AFA8ED3C-7FF7-460C-9B26-EED71CA7C6C6}"/>
    <cellStyle name="ป้อนค่า 2 2 2 5 2 4" xfId="29849" xr:uid="{9AEDD564-2373-4C38-B90D-5DFF800EC0A3}"/>
    <cellStyle name="ป้อนค่า 2 2 2 5 2 5" xfId="34418" xr:uid="{2360B9D2-E6EE-442D-9794-A587D555886E}"/>
    <cellStyle name="ป้อนค่า 2 2 2 5 3" xfId="10936" xr:uid="{44A8F868-3792-44EF-8988-F08ECDBFDE40}"/>
    <cellStyle name="ป้อนค่า 2 2 2 5 4" xfId="20181" xr:uid="{877F155C-147F-425B-87D4-A122A66FB4C7}"/>
    <cellStyle name="ป้อนค่า 2 2 2 5 5" xfId="21460" xr:uid="{8AD81AD4-1329-4713-A03F-279E1FD836EC}"/>
    <cellStyle name="ป้อนค่า 2 2 2 5 6" xfId="23190" xr:uid="{0C7DDC8D-AF09-448F-9EDD-54EA5017E8BF}"/>
    <cellStyle name="ป้อนค่า 2 2 2 6" xfId="3202" xr:uid="{A6FDD08E-907D-48A2-934F-8CEB0E51C9F7}"/>
    <cellStyle name="ป้อนค่า 2 2 2 6 2" xfId="6100" xr:uid="{AE811FAE-FF68-4B4F-BF90-B69EA2C3ECA3}"/>
    <cellStyle name="ป้อนค่า 2 2 2 6 2 2" xfId="16214" xr:uid="{883D64ED-1575-427E-8635-FDAFE5CB8D71}"/>
    <cellStyle name="ป้อนค่า 2 2 2 6 2 3" xfId="24497" xr:uid="{2BC0087F-BBD4-426D-8427-57B30E3143DF}"/>
    <cellStyle name="ป้อนค่า 2 2 2 6 2 4" xfId="29647" xr:uid="{F867C154-EFCB-46EC-BFF6-0576DA6F88D5}"/>
    <cellStyle name="ป้อนค่า 2 2 2 6 2 5" xfId="34216" xr:uid="{FCA305B0-7875-4A6D-9A76-F7D669A6527A}"/>
    <cellStyle name="ป้อนค่า 2 2 2 6 3" xfId="10733" xr:uid="{843468E8-F97B-4E61-9E48-5070672D8591}"/>
    <cellStyle name="ป้อนค่า 2 2 2 6 4" xfId="19978" xr:uid="{4BCD3663-C8FE-48BD-8E69-08E7B6CC1F4D}"/>
    <cellStyle name="ป้อนค่า 2 2 2 6 5" xfId="21404" xr:uid="{F4E2EA39-34D0-40B7-BC0D-60DB60DBED6C}"/>
    <cellStyle name="ป้อนค่า 2 2 2 6 6" xfId="23245" xr:uid="{3DB1460B-B869-4295-BF52-85DB70B57311}"/>
    <cellStyle name="ป้อนค่า 2 2 2 7" xfId="3487" xr:uid="{3D46F8E4-B56D-4F30-A230-62DA8BF70AA2}"/>
    <cellStyle name="ป้อนค่า 2 2 2 7 2" xfId="6384" xr:uid="{FB24FA7B-98E9-4FB2-B486-EC85D0508537}"/>
    <cellStyle name="ป้อนค่า 2 2 2 7 2 2" xfId="16946" xr:uid="{9F08E813-EB44-4BCB-9D9C-007934B9EF93}"/>
    <cellStyle name="ป้อนค่า 2 2 2 7 2 3" xfId="25229" xr:uid="{AD6FEB53-FA2D-48EE-9366-2086A4A20DFA}"/>
    <cellStyle name="ป้อนค่า 2 2 2 7 2 4" xfId="30379" xr:uid="{EBE2F38A-EB56-43B8-804F-80060369F5DF}"/>
    <cellStyle name="ป้อนค่า 2 2 2 7 2 5" xfId="34948" xr:uid="{F6EBAB3A-E912-4E40-A72C-52216C37DC20}"/>
    <cellStyle name="ป้อนค่า 2 2 2 7 3" xfId="12220" xr:uid="{B0083B31-122A-4D78-BFB9-6196106A22DF}"/>
    <cellStyle name="ป้อนค่า 2 2 2 7 4" xfId="21155" xr:uid="{3ED1C0A2-4D46-4873-B82D-6DEC6200561E}"/>
    <cellStyle name="ป้อนค่า 2 2 2 7 5" xfId="26942" xr:uid="{8704A7A2-99FA-4AD8-92DE-42E451A2BCCD}"/>
    <cellStyle name="ป้อนค่า 2 2 2 7 6" xfId="23850" xr:uid="{22527E1F-81AC-42AF-8107-8913B991A329}"/>
    <cellStyle name="ป้อนค่า 2 2 2 8" xfId="4253" xr:uid="{87236CCE-637F-408D-B1C9-384BF152ED2A}"/>
    <cellStyle name="ป้อนค่า 2 2 2 8 2" xfId="17919" xr:uid="{A744B4EB-C602-429F-B670-57C36E5FF84F}"/>
    <cellStyle name="ป้อนค่า 2 2 2 8 2 2" xfId="26202" xr:uid="{E939032F-4FB0-44A7-BB3A-224648ECEE96}"/>
    <cellStyle name="ป้อนค่า 2 2 2 8 2 3" xfId="31352" xr:uid="{83B2FA53-B841-4B97-90B8-9E811D96B2E3}"/>
    <cellStyle name="ป้อนค่า 2 2 2 8 2 4" xfId="35921" xr:uid="{4CCE089A-BD88-4A0E-A9A2-CC67E8892B00}"/>
    <cellStyle name="ป้อนค่า 2 2 2 8 3" xfId="14296" xr:uid="{9E0998C2-04EF-452C-8D02-354928AD2DEB}"/>
    <cellStyle name="ป้อนค่า 2 2 2 8 4" xfId="22824" xr:uid="{5ED1E502-B7D7-45C6-9354-132B1228C5CC}"/>
    <cellStyle name="ป้อนค่า 2 2 2 8 5" xfId="28235" xr:uid="{000AE50A-3DA1-4A2E-815B-CB60F75E0982}"/>
    <cellStyle name="ป้อนค่า 2 2 2 8 6" xfId="33016" xr:uid="{68F29FD5-2F3C-43F6-A795-5124FC9E11AC}"/>
    <cellStyle name="ป้อนค่า 2 2 2 9" xfId="7511" xr:uid="{F56BAE0A-268E-4123-B947-59E2C17D1175}"/>
    <cellStyle name="ป้อนค่า 2 2 2 9 2" xfId="17599" xr:uid="{282B9D0B-4FB2-4BCF-B62B-F4A949B21047}"/>
    <cellStyle name="ป้อนค่า 2 2 2 9 2 2" xfId="25882" xr:uid="{1BF31FB3-7C41-4BF6-9E91-70A84B007D5B}"/>
    <cellStyle name="ป้อนค่า 2 2 2 9 2 3" xfId="31032" xr:uid="{027BE875-D7EC-4E60-AE80-0F06CD0091E1}"/>
    <cellStyle name="ป้อนค่า 2 2 2 9 2 4" xfId="35601" xr:uid="{B2BA8BCA-203C-4272-A01A-B6BDC15F0B58}"/>
    <cellStyle name="ป้อนค่า 2 2 2 9 3" xfId="13914" xr:uid="{584E41ED-B446-4BB7-BB51-92E04D041E87}"/>
    <cellStyle name="ป้อนค่า 2 2 2 9 4" xfId="22459" xr:uid="{CB215657-7BBD-41ED-A526-0260308EF42C}"/>
    <cellStyle name="ป้อนค่า 2 2 2 9 5" xfId="27888" xr:uid="{19B7AA1E-0049-4DC8-BA07-0C28FFCE43C8}"/>
    <cellStyle name="ป้อนค่า 2 2 2 9 6" xfId="32696" xr:uid="{1B9BBA1D-95F8-4E14-B7E4-674247C7459E}"/>
    <cellStyle name="ป้อนค่า 2 2 3" xfId="860" xr:uid="{B844CA9A-0031-40FF-B75C-EC0B55DED3DB}"/>
    <cellStyle name="ป้อนค่า 2 2 3 10" xfId="7947" xr:uid="{C0876B88-2C08-4E31-9967-2E9F2AC62839}"/>
    <cellStyle name="ป้อนค่า 2 2 3 10 2" xfId="17525" xr:uid="{16E0ED6A-D63D-4B3A-B0BB-E4EAFE1CE0FB}"/>
    <cellStyle name="ป้อนค่า 2 2 3 10 2 2" xfId="25808" xr:uid="{A64C4526-BDE8-4D79-9C83-B9903ABFE254}"/>
    <cellStyle name="ป้อนค่า 2 2 3 10 2 3" xfId="30958" xr:uid="{16328EB7-CE5E-4965-B7FF-9E9D700BFEF1}"/>
    <cellStyle name="ป้อนค่า 2 2 3 10 2 4" xfId="35527" xr:uid="{A55662D2-DB44-4200-8BEE-C1BDF4DC5F19}"/>
    <cellStyle name="ป้อนค่า 2 2 3 10 3" xfId="22385" xr:uid="{643D01A6-FD40-437D-A5BE-2250A8D17486}"/>
    <cellStyle name="ป้อนค่า 2 2 3 10 4" xfId="27814" xr:uid="{CEDDC615-E69E-4AD7-BD17-B0A2F85E7199}"/>
    <cellStyle name="ป้อนค่า 2 2 3 10 5" xfId="32622" xr:uid="{54FF54C2-E57F-4927-A118-42D996D0CDBD}"/>
    <cellStyle name="ป้อนค่า 2 2 3 11" xfId="9564" xr:uid="{52790697-ADE2-46D0-BC11-637A8F37C564}"/>
    <cellStyle name="ป้อนค่า 2 2 3 11 2" xfId="18980" xr:uid="{2BD044A2-1ABA-4DAA-BBFF-DC7953216BAC}"/>
    <cellStyle name="ป้อนค่า 2 2 3 11 3" xfId="18730" xr:uid="{EE70FE45-FBF3-492C-9524-8C37D70448D2}"/>
    <cellStyle name="ป้อนค่า 2 2 3 12" xfId="15180" xr:uid="{577AA264-0ED6-4CCB-9062-77FA217BD956}"/>
    <cellStyle name="ป้อนค่า 2 2 3 13" xfId="21067" xr:uid="{AF9AF1A0-7013-4254-9409-DC6F7ACCA199}"/>
    <cellStyle name="ป้อนค่า 2 2 3 2" xfId="999" xr:uid="{28AC28F2-2FB3-4286-8A34-C777AA55B91F}"/>
    <cellStyle name="ป้อนค่า 2 2 3 2 10" xfId="9700" xr:uid="{123B4A0B-1654-4970-9FCA-58ED3D8E0DAA}"/>
    <cellStyle name="ป้อนค่า 2 2 3 2 10 2" xfId="19116" xr:uid="{6E533910-92AC-489F-BB4F-ED3B845CF1FB}"/>
    <cellStyle name="ป้อนค่า 2 2 3 2 10 3" xfId="21700" xr:uid="{5FAB3CA0-126A-4DEE-9736-814240FE42A8}"/>
    <cellStyle name="ป้อนค่า 2 2 3 2 11" xfId="8274" xr:uid="{21E056DF-7C5F-4D7C-B28D-BBB2274A9FCF}"/>
    <cellStyle name="ป้อนค่า 2 2 3 2 12" xfId="8177" xr:uid="{E812AA62-FE1B-4C74-BCCB-8CBDD11E96AB}"/>
    <cellStyle name="ป้อนค่า 2 2 3 2 2" xfId="2166" xr:uid="{2809DC74-A626-42F5-9CF0-BD8C4AE61CB7}"/>
    <cellStyle name="ป้อนค่า 2 2 3 2 2 2" xfId="5076" xr:uid="{9DC9ED66-382E-4791-A151-14868AEE59BA}"/>
    <cellStyle name="ป้อนค่า 2 2 3 2 2 2 2" xfId="16120" xr:uid="{917B8442-D56F-490F-8175-A12492C6AA12}"/>
    <cellStyle name="ป้อนค่า 2 2 3 2 2 2 3" xfId="24403" xr:uid="{9196A810-9A19-4532-8C19-B567DC5908C9}"/>
    <cellStyle name="ป้อนค่า 2 2 3 2 2 2 4" xfId="29553" xr:uid="{47041054-CEF8-4CB7-9CCE-B9B2506D1BFE}"/>
    <cellStyle name="ป้อนค่า 2 2 3 2 2 2 5" xfId="34122" xr:uid="{B5229165-C97E-49BF-8E3B-9A8AFF538772}"/>
    <cellStyle name="ป้อนค่า 2 2 3 2 2 3" xfId="10563" xr:uid="{DD2DA16D-67E6-4661-9139-CF9D5D4FE194}"/>
    <cellStyle name="ป้อนค่า 2 2 3 2 2 4" xfId="19835" xr:uid="{5B44513F-1FD8-45ED-8D98-DFC6AD44B981}"/>
    <cellStyle name="ป้อนค่า 2 2 3 2 2 5" xfId="19376" xr:uid="{E199C15D-B177-4346-931B-6C4D7D6DBA3B}"/>
    <cellStyle name="ป้อนค่า 2 2 3 2 2 6" xfId="19932" xr:uid="{91A63B32-67B2-48B6-93BF-85681838B77A}"/>
    <cellStyle name="ป้อนค่า 2 2 3 2 3" xfId="2517" xr:uid="{1B7BD10F-5114-46A6-9F89-8AFC332DAAF1}"/>
    <cellStyle name="ป้อนค่า 2 2 3 2 3 2" xfId="5422" xr:uid="{89CB5C1F-919F-4D83-92F5-430988A772A5}"/>
    <cellStyle name="ป้อนค่า 2 2 3 2 3 2 2" xfId="16576" xr:uid="{4E9FC88A-2FF1-4D65-8438-4BE515254636}"/>
    <cellStyle name="ป้อนค่า 2 2 3 2 3 2 3" xfId="24859" xr:uid="{65BB6855-3C8B-48F1-B716-0FCFEB5423D7}"/>
    <cellStyle name="ป้อนค่า 2 2 3 2 3 2 4" xfId="30009" xr:uid="{44E6D4C8-707E-425C-A119-AB07F3685C82}"/>
    <cellStyle name="ป้อนค่า 2 2 3 2 3 2 5" xfId="34578" xr:uid="{49EA830E-CB4F-4391-BD00-0111962D25F0}"/>
    <cellStyle name="ป้อนค่า 2 2 3 2 3 3" xfId="11096" xr:uid="{325D4147-CBFF-4891-9CC6-39F43C10BC71}"/>
    <cellStyle name="ป้อนค่า 2 2 3 2 3 4" xfId="20341" xr:uid="{C38A83AF-9D46-4A03-A25E-F71F43B32C16}"/>
    <cellStyle name="ป้อนค่า 2 2 3 2 3 5" xfId="23283" xr:uid="{05117A68-1100-4619-B50B-7B612110AE8F}"/>
    <cellStyle name="ป้อนค่า 2 2 3 2 3 6" xfId="23809" xr:uid="{2BF3FEE5-35C4-4B83-9227-660E5B3E560E}"/>
    <cellStyle name="ป้อนค่า 2 2 3 2 4" xfId="3359" xr:uid="{EA180566-21BE-4248-A95F-31D55B0F91CC}"/>
    <cellStyle name="ป้อนค่า 2 2 3 2 4 2" xfId="6257" xr:uid="{DDD48791-70D1-480C-A602-C4064B497609}"/>
    <cellStyle name="ป้อนค่า 2 2 3 2 4 2 2" xfId="16739" xr:uid="{18BC5247-CB61-45AC-9CDB-295D99B40B7E}"/>
    <cellStyle name="ป้อนค่า 2 2 3 2 4 2 3" xfId="25022" xr:uid="{06D81BFC-C333-4A01-A1C2-31F9DF9C1972}"/>
    <cellStyle name="ป้อนค่า 2 2 3 2 4 2 4" xfId="30172" xr:uid="{D487B257-78B1-4DD7-996E-72E51B0AADF7}"/>
    <cellStyle name="ป้อนค่า 2 2 3 2 4 2 5" xfId="34741" xr:uid="{3BDB775C-87F9-4543-A983-A0206C3083D4}"/>
    <cellStyle name="ป้อนค่า 2 2 3 2 4 3" xfId="11262" xr:uid="{17D0FB68-2B56-4D6B-A36B-A512E51AFC70}"/>
    <cellStyle name="ป้อนค่า 2 2 3 2 4 4" xfId="20508" xr:uid="{3FECB3A8-3ABD-456C-B765-F1501F8CFE99}"/>
    <cellStyle name="ป้อนค่า 2 2 3 2 4 5" xfId="21499" xr:uid="{4F8E5902-B1F5-4AE4-885C-4602152746BB}"/>
    <cellStyle name="ป้อนค่า 2 2 3 2 4 6" xfId="27646" xr:uid="{735F66AE-70DF-4797-95D2-BFD3F88AA215}"/>
    <cellStyle name="ป้อนค่า 2 2 3 2 5" xfId="3644" xr:uid="{6568DBB9-B706-4D1B-88C9-D0560D58370C}"/>
    <cellStyle name="ป้อนค่า 2 2 3 2 5 2" xfId="6541" xr:uid="{450EA33C-B6EA-4398-98CC-189C444FEE90}"/>
    <cellStyle name="ป้อนค่า 2 2 3 2 5 2 2" xfId="17103" xr:uid="{D68C15D7-8D6F-4720-855D-8F7FD2C6048A}"/>
    <cellStyle name="ป้อนค่า 2 2 3 2 5 2 3" xfId="25386" xr:uid="{5CD68BC6-8218-469E-B95B-9F7E03398207}"/>
    <cellStyle name="ป้อนค่า 2 2 3 2 5 2 4" xfId="30536" xr:uid="{028395EB-D4FE-4B95-99E8-D749A81E09DE}"/>
    <cellStyle name="ป้อนค่า 2 2 3 2 5 2 5" xfId="35105" xr:uid="{73F2FA13-BFE9-4A25-92DB-09AAEF260438}"/>
    <cellStyle name="ป้อนค่า 2 2 3 2 5 3" xfId="12377" xr:uid="{8C1A38E5-DD17-4CD3-8E7D-76BC56D2CFE4}"/>
    <cellStyle name="ป้อนค่า 2 2 3 2 5 4" xfId="21312" xr:uid="{C155631A-3CD2-41AC-B9DF-19272834578D}"/>
    <cellStyle name="ป้อนค่า 2 2 3 2 5 5" xfId="27099" xr:uid="{91C55338-B5BF-4634-9CAB-CBC11E41D6D2}"/>
    <cellStyle name="ป้อนค่า 2 2 3 2 5 6" xfId="32200" xr:uid="{F7BD9EB3-3072-45A0-990D-EC8C7063DCA2}"/>
    <cellStyle name="ป้อนค่า 2 2 3 2 6" xfId="4410" xr:uid="{3B15B190-2334-4B3D-9EDE-48644F7F61BF}"/>
    <cellStyle name="ป้อนค่า 2 2 3 2 6 2" xfId="17287" xr:uid="{E808D4AE-5F19-4722-A1D9-CCC3AB393A4E}"/>
    <cellStyle name="ป้อนค่า 2 2 3 2 6 2 2" xfId="25570" xr:uid="{43F68E2B-5FDE-49CB-9C68-2F4A751EA098}"/>
    <cellStyle name="ป้อนค่า 2 2 3 2 6 2 3" xfId="30720" xr:uid="{C449E1ED-2B56-4EE6-95E1-F6F23C3D2323}"/>
    <cellStyle name="ป้อนค่า 2 2 3 2 6 2 4" xfId="35289" xr:uid="{E7BE970A-40BD-45FF-BA65-EA9312F84CB5}"/>
    <cellStyle name="ป้อนค่า 2 2 3 2 6 3" xfId="13398" xr:uid="{1AF42D2D-65F0-40F9-A2A2-4CC7A706D495}"/>
    <cellStyle name="ป้อนค่า 2 2 3 2 6 4" xfId="22016" xr:uid="{3304C4A3-7A24-4C4A-84A1-06DA877F3FD6}"/>
    <cellStyle name="ป้อนค่า 2 2 3 2 6 5" xfId="27523" xr:uid="{95413A89-4B08-40D1-AC8E-5EBC16E653F9}"/>
    <cellStyle name="ป้อนค่า 2 2 3 2 6 6" xfId="32384" xr:uid="{0EFA49F9-ACFD-43EA-809E-03422271CE85}"/>
    <cellStyle name="ป้อนค่า 2 2 3 2 7" xfId="7656" xr:uid="{B4AC0452-FBB5-4D65-BEA7-DE7792493937}"/>
    <cellStyle name="ป้อนค่า 2 2 3 2 7 2" xfId="18023" xr:uid="{7FD36A2D-5BC5-4DC2-B1D0-1A7283AA8A78}"/>
    <cellStyle name="ป้อนค่า 2 2 3 2 7 2 2" xfId="26306" xr:uid="{DC94FF78-C5C9-41E7-8F0D-DC1CB85FF4D7}"/>
    <cellStyle name="ป้อนค่า 2 2 3 2 7 2 3" xfId="31456" xr:uid="{3FBF7513-CAD4-48E3-A185-FEBC778E5C9A}"/>
    <cellStyle name="ป้อนค่า 2 2 3 2 7 2 4" xfId="36025" xr:uid="{2F6A3A1C-CA2B-4344-B69B-95C7EB6FBFB4}"/>
    <cellStyle name="ป้อนค่า 2 2 3 2 7 3" xfId="14395" xr:uid="{1993194D-199A-41A5-809C-4003EAAEA55F}"/>
    <cellStyle name="ป้อนค่า 2 2 3 2 7 4" xfId="22929" xr:uid="{447037D2-4915-4E68-B40D-F08491F63AA1}"/>
    <cellStyle name="ป้อนค่า 2 2 3 2 7 5" xfId="28339" xr:uid="{A51F213C-FA6F-4F33-AD6B-7EAE17711D1A}"/>
    <cellStyle name="ป้อนค่า 2 2 3 2 7 6" xfId="33120" xr:uid="{1D311B14-D9BD-441C-A3F0-72A8A5C96ED4}"/>
    <cellStyle name="ป้อนค่า 2 2 3 2 8" xfId="7705" xr:uid="{752B496E-EF2C-427C-B135-7ADA71A57EE7}"/>
    <cellStyle name="ป้อนค่า 2 2 3 2 8 2" xfId="18372" xr:uid="{D7AFDA86-9B17-4A52-8955-11ADE26420A2}"/>
    <cellStyle name="ป้อนค่า 2 2 3 2 8 2 2" xfId="26655" xr:uid="{E2856AA5-4832-4C84-99A6-58593C69253A}"/>
    <cellStyle name="ป้อนค่า 2 2 3 2 8 2 3" xfId="31805" xr:uid="{6BF786D4-6847-4E2C-8F89-4D439BD3701F}"/>
    <cellStyle name="ป้อนค่า 2 2 3 2 8 2 4" xfId="36374" xr:uid="{8FE3D8D2-2D4E-4D63-A177-E4EC90804560}"/>
    <cellStyle name="ป้อนค่า 2 2 3 2 8 3" xfId="15112" xr:uid="{FAF0773E-B375-4103-8F5B-76786D4701E9}"/>
    <cellStyle name="ป้อนค่า 2 2 3 2 8 4" xfId="23510" xr:uid="{6303EFDE-7D1E-4922-AABD-7060A88D05A1}"/>
    <cellStyle name="ป้อนค่า 2 2 3 2 8 5" xfId="28793" xr:uid="{7DE4B580-93C8-47B6-AB18-32AC650754B6}"/>
    <cellStyle name="ป้อนค่า 2 2 3 2 8 6" xfId="33469" xr:uid="{306E52AA-EF5C-416C-975E-50BCA4406F50}"/>
    <cellStyle name="ป้อนค่า 2 2 3 2 9" xfId="8084" xr:uid="{D9752F6B-4A4A-48E1-817D-C2B4E86ADEF7}"/>
    <cellStyle name="ป้อนค่า 2 2 3 2 9 2" xfId="18074" xr:uid="{2CD8BBB0-BBE7-44E0-9685-6EF5AA42AAA8}"/>
    <cellStyle name="ป้อนค่า 2 2 3 2 9 2 2" xfId="26357" xr:uid="{D76BBE4D-1049-489C-885C-CAC8C9B44BEE}"/>
    <cellStyle name="ป้อนค่า 2 2 3 2 9 2 3" xfId="31507" xr:uid="{4877A23B-CBD6-45B5-AA24-1294B1576722}"/>
    <cellStyle name="ป้อนค่า 2 2 3 2 9 2 4" xfId="36076" xr:uid="{5CE8F05C-5AC7-40D1-889A-4C79930AED99}"/>
    <cellStyle name="ป้อนค่า 2 2 3 2 9 3" xfId="22981" xr:uid="{4C086BF8-71FF-4BA9-A7B6-8157905674A1}"/>
    <cellStyle name="ป้อนค่า 2 2 3 2 9 4" xfId="28390" xr:uid="{6931E3F3-AAEC-47E6-AA26-AEEFDE61B095}"/>
    <cellStyle name="ป้อนค่า 2 2 3 2 9 5" xfId="33171" xr:uid="{01395B3B-DE9D-4F43-82A0-509A6DE5DF09}"/>
    <cellStyle name="ป้อนค่า 2 2 3 3" xfId="2039" xr:uid="{079BF047-431A-4AD2-91CB-C9FD96DD86D1}"/>
    <cellStyle name="ป้อนค่า 2 2 3 3 2" xfId="4949" xr:uid="{8E3A6534-2319-4158-B8C8-3452A23CF789}"/>
    <cellStyle name="ป้อนค่า 2 2 3 3 2 2" xfId="15983" xr:uid="{9FF54195-2BB1-45A6-9FFB-12BCFC22F19B}"/>
    <cellStyle name="ป้อนค่า 2 2 3 3 2 3" xfId="24266" xr:uid="{C4CCEDFD-7D00-4D9A-8825-0742A987FB91}"/>
    <cellStyle name="ป้อนค่า 2 2 3 3 2 4" xfId="29416" xr:uid="{78BC6964-5C21-4E83-871C-16B7C7FA4AC8}"/>
    <cellStyle name="ป้อนค่า 2 2 3 3 2 5" xfId="33985" xr:uid="{0509AB46-DD50-4AB7-A1D3-7AD2857C8A50}"/>
    <cellStyle name="ป้อนค่า 2 2 3 3 3" xfId="10426" xr:uid="{4ACA5210-DE2D-4F2D-8BBD-74195E788E75}"/>
    <cellStyle name="ป้อนค่า 2 2 3 3 4" xfId="19698" xr:uid="{C3F7C52A-9680-4112-8E90-AA7C072BA6D2}"/>
    <cellStyle name="ป้อนค่า 2 2 3 3 5" xfId="22257" xr:uid="{BB5F3333-634B-48DF-A7A0-F8B15DBC4313}"/>
    <cellStyle name="ป้อนค่า 2 2 3 3 6" xfId="28530" xr:uid="{DA989D0F-4DD4-4558-ACA9-8AC6AA25B723}"/>
    <cellStyle name="ป้อนค่า 2 2 3 4" xfId="2513" xr:uid="{CAE96AB3-8FB3-49FA-A684-B828AC1D21B8}"/>
    <cellStyle name="ป้อนค่า 2 2 3 4 2" xfId="5418" xr:uid="{7FA55196-7D0F-4E73-BC5B-55A236E35E03}"/>
    <cellStyle name="ป้อนค่า 2 2 3 4 2 2" xfId="16439" xr:uid="{EF450BFE-0056-44DD-A16B-005B790EA124}"/>
    <cellStyle name="ป้อนค่า 2 2 3 4 2 3" xfId="24722" xr:uid="{DE1D364E-03EA-4FF5-98D0-9E60FEC247F9}"/>
    <cellStyle name="ป้อนค่า 2 2 3 4 2 4" xfId="29872" xr:uid="{D1D92569-4472-4AC3-97D5-D55612BAAC4B}"/>
    <cellStyle name="ป้อนค่า 2 2 3 4 2 5" xfId="34441" xr:uid="{3259E045-DE9C-49BE-A146-9C23577BC3D7}"/>
    <cellStyle name="ป้อนค่า 2 2 3 4 3" xfId="10959" xr:uid="{F2F233F5-7B38-4427-83F7-FF60B6ACFAA6}"/>
    <cellStyle name="ป้อนค่า 2 2 3 4 4" xfId="20204" xr:uid="{D629ECCA-B0A3-48BE-9F31-5C6B3E9EB59B}"/>
    <cellStyle name="ป้อนค่า 2 2 3 4 5" xfId="21627" xr:uid="{9A4470E0-06E3-4D09-9224-FD0098D5E113}"/>
    <cellStyle name="ป้อนค่า 2 2 3 4 6" xfId="14084" xr:uid="{948C50BB-95C8-4BA0-A74A-456594C7A548}"/>
    <cellStyle name="ป้อนค่า 2 2 3 5" xfId="3223" xr:uid="{64F65E75-EA31-4B5D-8AE6-5AF25C929F7F}"/>
    <cellStyle name="ป้อนค่า 2 2 3 5 2" xfId="6121" xr:uid="{94D0BC61-503B-4F53-A66D-E8D79FA71528}"/>
    <cellStyle name="ป้อนค่า 2 2 3 5 2 2" xfId="16194" xr:uid="{C028A6D0-8B2C-4774-81E9-700542385560}"/>
    <cellStyle name="ป้อนค่า 2 2 3 5 2 3" xfId="24477" xr:uid="{87A70768-20B4-4BAC-966D-B4590619A35F}"/>
    <cellStyle name="ป้อนค่า 2 2 3 5 2 4" xfId="29627" xr:uid="{D42A8579-1C5E-4707-AEB8-D39CCED97996}"/>
    <cellStyle name="ป้อนค่า 2 2 3 5 2 5" xfId="34196" xr:uid="{DF324624-9889-4C8E-838F-ABB649F490F6}"/>
    <cellStyle name="ป้อนค่า 2 2 3 5 3" xfId="10713" xr:uid="{2F81AFCC-5E5E-4850-8910-55E13EEB71EF}"/>
    <cellStyle name="ป้อนค่า 2 2 3 5 4" xfId="19958" xr:uid="{B7C8A453-5D72-4C8E-ACC9-39D57037F7A6}"/>
    <cellStyle name="ป้อนค่า 2 2 3 5 5" xfId="23289" xr:uid="{F78C8B7B-B35D-4D69-963E-7A6338EF42B8}"/>
    <cellStyle name="ป้อนค่า 2 2 3 5 6" xfId="20914" xr:uid="{264A3046-121C-4581-B241-504499C7AFFA}"/>
    <cellStyle name="ป้อนค่า 2 2 3 6" xfId="3508" xr:uid="{775B85D3-8026-45FC-B9AF-D94F684617F4}"/>
    <cellStyle name="ป้อนค่า 2 2 3 6 2" xfId="6405" xr:uid="{1BFBF379-051C-4D37-BC5E-E41A6554FAEE}"/>
    <cellStyle name="ป้อนค่า 2 2 3 6 2 2" xfId="16967" xr:uid="{70E24AB9-6FF2-4177-A4DF-CE41C2AB86F8}"/>
    <cellStyle name="ป้อนค่า 2 2 3 6 2 3" xfId="25250" xr:uid="{EDECD61F-1F71-40B7-9BF7-DFFA4014BD7D}"/>
    <cellStyle name="ป้อนค่า 2 2 3 6 2 4" xfId="30400" xr:uid="{5433E8CD-3009-41EC-9669-B561F95CCAE1}"/>
    <cellStyle name="ป้อนค่า 2 2 3 6 2 5" xfId="34969" xr:uid="{9C5CE4FD-F24C-476C-94EE-72EE01BFC879}"/>
    <cellStyle name="ป้อนค่า 2 2 3 6 3" xfId="12241" xr:uid="{B5B451D7-72A0-4F23-804F-8335EAB7F9D6}"/>
    <cellStyle name="ป้อนค่า 2 2 3 6 4" xfId="21176" xr:uid="{0656CC0D-4BA8-4B5B-8AB4-C90DD19BB1AA}"/>
    <cellStyle name="ป้อนค่า 2 2 3 6 5" xfId="26963" xr:uid="{5E36DC63-D451-4BB6-AC69-25225DE4AFF4}"/>
    <cellStyle name="ป้อนค่า 2 2 3 6 6" xfId="32064" xr:uid="{41405E70-5269-49C8-B417-55099C6FCD76}"/>
    <cellStyle name="ป้อนค่า 2 2 3 7" xfId="4274" xr:uid="{03680068-57FE-4457-AB02-CA153B61AA11}"/>
    <cellStyle name="ป้อนค่า 2 2 3 7 2" xfId="17648" xr:uid="{3EBBE514-0C5D-4D06-8817-02D82892A4D8}"/>
    <cellStyle name="ป้อนค่า 2 2 3 7 2 2" xfId="25931" xr:uid="{9F6EF9D1-898D-4C42-A264-CBCC4CE95176}"/>
    <cellStyle name="ป้อนค่า 2 2 3 7 2 3" xfId="31081" xr:uid="{3D1427D5-1EF1-46CF-B312-CAE56A1FC1F5}"/>
    <cellStyle name="ป้อนค่า 2 2 3 7 2 4" xfId="35650" xr:uid="{6BA19684-AA67-48E0-8FBC-5F57CF68DBB0}"/>
    <cellStyle name="ป้อนค่า 2 2 3 7 3" xfId="13962" xr:uid="{F958E6CF-A5F3-450E-AD59-C76F3355FA6A}"/>
    <cellStyle name="ป้อนค่า 2 2 3 7 4" xfId="22508" xr:uid="{A0A50C04-F671-4BDD-B4C0-7394164E2D40}"/>
    <cellStyle name="ป้อนค่า 2 2 3 7 5" xfId="27937" xr:uid="{27EDB1F4-C919-4343-802B-CBCD3CB5A6BA}"/>
    <cellStyle name="ป้อนค่า 2 2 3 7 6" xfId="32745" xr:uid="{3E592E2E-3DF5-4020-9AA8-8231C3214F65}"/>
    <cellStyle name="ป้อนค่า 2 2 3 8" xfId="7530" xr:uid="{E3B67AA5-317B-435D-BD49-D800627A625B}"/>
    <cellStyle name="ป้อนค่า 2 2 3 8 2" xfId="17565" xr:uid="{2BD79453-2536-4D5F-ACA5-6B4CD7C1B41E}"/>
    <cellStyle name="ป้อนค่า 2 2 3 8 2 2" xfId="25848" xr:uid="{066D3CD6-80AD-4C0D-90B2-357AACBC207E}"/>
    <cellStyle name="ป้อนค่า 2 2 3 8 2 3" xfId="30998" xr:uid="{194DD0AD-7CFD-4E44-A595-AF27AF5D0F34}"/>
    <cellStyle name="ป้อนค่า 2 2 3 8 2 4" xfId="35567" xr:uid="{58A306EF-A343-47B0-8843-5A9B3887D5BC}"/>
    <cellStyle name="ป้อนค่า 2 2 3 8 3" xfId="13883" xr:uid="{E25C1DCE-8780-4BCF-A3AD-616CB2AD35A0}"/>
    <cellStyle name="ป้อนค่า 2 2 3 8 4" xfId="22425" xr:uid="{3D445D0D-5537-48E6-B2A1-CB08D2EB923E}"/>
    <cellStyle name="ป้อนค่า 2 2 3 8 5" xfId="27854" xr:uid="{39EE7844-9AE0-446C-AC40-05163CC944FC}"/>
    <cellStyle name="ป้อนค่า 2 2 3 8 6" xfId="32662" xr:uid="{55C16686-00BA-4FA5-87C4-07789B221BE6}"/>
    <cellStyle name="ป้อนค่า 2 2 3 9" xfId="6878" xr:uid="{93FF44FD-BE25-46F2-A932-2E843C5D54AC}"/>
    <cellStyle name="ป้อนค่า 2 2 3 9 2" xfId="18236" xr:uid="{F49A6F6C-1335-489E-9614-530A68675C6C}"/>
    <cellStyle name="ป้อนค่า 2 2 3 9 2 2" xfId="26519" xr:uid="{5E4C1F70-EEEE-4EF5-B730-587509C15BA0}"/>
    <cellStyle name="ป้อนค่า 2 2 3 9 2 3" xfId="31669" xr:uid="{C62C68B9-359C-43F5-A656-FA517510E714}"/>
    <cellStyle name="ป้อนค่า 2 2 3 9 2 4" xfId="36238" xr:uid="{3E100E95-D7D8-411E-AA4F-ADEE6A802416}"/>
    <cellStyle name="ป้อนค่า 2 2 3 9 3" xfId="14980" xr:uid="{2B4AC6B6-3F64-43AF-A906-346ED982355F}"/>
    <cellStyle name="ป้อนค่า 2 2 3 9 4" xfId="23374" xr:uid="{BAFADCDF-AA65-431F-800F-870C54F40207}"/>
    <cellStyle name="ป้อนค่า 2 2 3 9 5" xfId="28657" xr:uid="{32A1AFDF-B1B1-42C2-BFCB-165D7D23B1CF}"/>
    <cellStyle name="ป้อนค่า 2 2 3 9 6" xfId="33333" xr:uid="{C9A919A3-E6A6-4BB2-A83C-1AB0AF8B448B}"/>
    <cellStyle name="ป้อนค่า 2 2 4" xfId="926" xr:uid="{841F09A8-87EF-48B0-885E-4067DE9F6D71}"/>
    <cellStyle name="ป้อนค่า 2 2 4 10" xfId="9627" xr:uid="{5B54233F-A18A-4D25-9323-B63B6DE8CAB7}"/>
    <cellStyle name="ป้อนค่า 2 2 4 10 2" xfId="19043" xr:uid="{15C0EA02-8BA5-4418-87A0-6CAB6D0991DC}"/>
    <cellStyle name="ป้อนค่า 2 2 4 10 3" xfId="21443" xr:uid="{FBF4AF8A-199B-4DAF-9CA7-0C6A0DD4974D}"/>
    <cellStyle name="ป้อนค่า 2 2 4 11" xfId="8402" xr:uid="{8A6ECEA2-2AC5-42CE-80DB-AB3E65546A86}"/>
    <cellStyle name="ป้อนค่า 2 2 4 12" xfId="19219" xr:uid="{704D68CB-99D8-45AA-82A4-FC7B5F728539}"/>
    <cellStyle name="ป้อนค่า 2 2 4 2" xfId="2098" xr:uid="{84499CEF-9AE6-4F2E-8B4A-80FC11ADDB7E}"/>
    <cellStyle name="ป้อนค่า 2 2 4 2 2" xfId="5008" xr:uid="{C6EB7F1A-C325-4B68-BA8E-99EEEE5A70BC}"/>
    <cellStyle name="ป้อนค่า 2 2 4 2 2 2" xfId="16047" xr:uid="{C93E0D50-C7C3-42C1-AB95-6E7F163FAF60}"/>
    <cellStyle name="ป้อนค่า 2 2 4 2 2 3" xfId="24330" xr:uid="{4B3AED02-537B-4478-AB3F-8286F5E29B04}"/>
    <cellStyle name="ป้อนค่า 2 2 4 2 2 4" xfId="29480" xr:uid="{032128D7-9E88-4634-BA40-E8808297AD3B}"/>
    <cellStyle name="ป้อนค่า 2 2 4 2 2 5" xfId="34049" xr:uid="{81659B22-E4A3-4133-9B7B-44F4E2D610F8}"/>
    <cellStyle name="ป้อนค่า 2 2 4 2 3" xfId="10490" xr:uid="{25202B38-92DF-4B63-8806-5919101D180D}"/>
    <cellStyle name="ป้อนค่า 2 2 4 2 4" xfId="19762" xr:uid="{4081EC74-F66E-454D-94AA-113ACBBD1C95}"/>
    <cellStyle name="ป้อนค่า 2 2 4 2 5" xfId="8492" xr:uid="{3322D9A1-0DF3-4B99-BBDF-ABCE12C27049}"/>
    <cellStyle name="ป้อนค่า 2 2 4 2 6" xfId="8909" xr:uid="{6F8397C9-CBC0-4B2B-BBDB-E390EFF8CBC4}"/>
    <cellStyle name="ป้อนค่า 2 2 4 3" xfId="2973" xr:uid="{C4D6B0B8-B910-4D43-9BB6-A0BDBD0E8941}"/>
    <cellStyle name="ป้อนค่า 2 2 4 3 2" xfId="5875" xr:uid="{2B50508B-95B3-4B56-99F0-0F43728CF2FB}"/>
    <cellStyle name="ป้อนค่า 2 2 4 3 2 2" xfId="16503" xr:uid="{22E7A1C5-BEA1-49D4-B69D-D65FB8C5B614}"/>
    <cellStyle name="ป้อนค่า 2 2 4 3 2 3" xfId="24786" xr:uid="{7184301E-F4A5-40A0-A1DB-109E1E4B081C}"/>
    <cellStyle name="ป้อนค่า 2 2 4 3 2 4" xfId="29936" xr:uid="{FC669122-4D34-40D7-9E92-B67E703005E3}"/>
    <cellStyle name="ป้อนค่า 2 2 4 3 2 5" xfId="34505" xr:uid="{5EB59533-D15A-42C5-90DE-40DF3787F45D}"/>
    <cellStyle name="ป้อนค่า 2 2 4 3 3" xfId="11023" xr:uid="{E29CC6CB-567B-440A-9D23-CF938B629A86}"/>
    <cellStyle name="ป้อนค่า 2 2 4 3 4" xfId="20268" xr:uid="{8E1A6B17-6CE1-4BD6-AA4F-43B0F67063D8}"/>
    <cellStyle name="ป้อนค่า 2 2 4 3 5" xfId="23093" xr:uid="{E9ED9392-5380-4107-89F3-84B9A18BE43D}"/>
    <cellStyle name="ป้อนค่า 2 2 4 3 6" xfId="29072" xr:uid="{D6B6F5CF-F2EF-4015-8F0B-6D4AE308236D}"/>
    <cellStyle name="ป้อนค่า 2 2 4 4" xfId="3286" xr:uid="{0E9DB538-5996-4CA5-B109-9B353A96EC20}"/>
    <cellStyle name="ป้อนค่า 2 2 4 4 2" xfId="6184" xr:uid="{2A815309-21F6-4CBC-87DB-D85DA9105D2C}"/>
    <cellStyle name="ป้อนค่า 2 2 4 4 2 2" xfId="16175" xr:uid="{ADF478F9-B795-4864-8E32-EBE838015531}"/>
    <cellStyle name="ป้อนค่า 2 2 4 4 2 3" xfId="24458" xr:uid="{A4CD5F31-8992-409B-8E1D-E4AF4881415B}"/>
    <cellStyle name="ป้อนค่า 2 2 4 4 2 4" xfId="29608" xr:uid="{67D667AD-EA01-4814-AF04-9B2DA1E1D818}"/>
    <cellStyle name="ป้อนค่า 2 2 4 4 2 5" xfId="34177" xr:uid="{691B0788-645C-4C2D-9FE6-2963D94C70D2}"/>
    <cellStyle name="ป้อนค่า 2 2 4 4 3" xfId="10618" xr:uid="{DEE9D6BF-DD4F-4247-AB64-22C2F4169FE2}"/>
    <cellStyle name="ป้อนค่า 2 2 4 4 4" xfId="19890" xr:uid="{8F19D432-9950-4EC3-996A-BB454005E1DA}"/>
    <cellStyle name="ป้อนค่า 2 2 4 4 5" xfId="21439" xr:uid="{D8234BE5-2FFF-4A2C-B669-7687D105E895}"/>
    <cellStyle name="ป้อนค่า 2 2 4 4 6" xfId="28565" xr:uid="{55DAD2D2-2B7C-4F1E-98CD-B19F03CB3B80}"/>
    <cellStyle name="ป้อนค่า 2 2 4 5" xfId="3571" xr:uid="{51933869-B23E-4A71-B81E-516F46CADB47}"/>
    <cellStyle name="ป้อนค่า 2 2 4 5 2" xfId="6468" xr:uid="{7393E072-1032-4056-8547-7B59264BE686}"/>
    <cellStyle name="ป้อนค่า 2 2 4 5 2 2" xfId="17030" xr:uid="{094D6A94-F916-4710-9C5F-F0238A0501D0}"/>
    <cellStyle name="ป้อนค่า 2 2 4 5 2 3" xfId="25313" xr:uid="{CCE1A107-4035-44D0-8275-66F65F4C2A05}"/>
    <cellStyle name="ป้อนค่า 2 2 4 5 2 4" xfId="30463" xr:uid="{83C60EE8-348D-43BC-B351-10D651045B67}"/>
    <cellStyle name="ป้อนค่า 2 2 4 5 2 5" xfId="35032" xr:uid="{2E5A6436-3376-4C96-95A8-29994EFA768A}"/>
    <cellStyle name="ป้อนค่า 2 2 4 5 3" xfId="12304" xr:uid="{131CFBFC-488E-43B4-8A11-C3391E564BD1}"/>
    <cellStyle name="ป้อนค่า 2 2 4 5 4" xfId="21239" xr:uid="{8DC5A4AB-85B6-4A4D-84AD-88E610D04A6C}"/>
    <cellStyle name="ป้อนค่า 2 2 4 5 5" xfId="27026" xr:uid="{4AC7193E-5030-4357-BA44-B4D886A101C5}"/>
    <cellStyle name="ป้อนค่า 2 2 4 5 6" xfId="32127" xr:uid="{3AC153CE-E8A7-41D1-B24C-447182799DE0}"/>
    <cellStyle name="ป้อนค่า 2 2 4 6" xfId="4337" xr:uid="{AAEAAF61-097F-4F62-8BDC-46F993BFE5AE}"/>
    <cellStyle name="ป้อนค่า 2 2 4 6 2" xfId="17874" xr:uid="{CFEAD337-4095-439D-8443-062D8B7E5028}"/>
    <cellStyle name="ป้อนค่า 2 2 4 6 2 2" xfId="26157" xr:uid="{6372F3B8-D31B-4E14-9AB9-E8713EE15A94}"/>
    <cellStyle name="ป้อนค่า 2 2 4 6 2 3" xfId="31307" xr:uid="{08309778-02F9-4B9B-8985-610CF15A4B7F}"/>
    <cellStyle name="ป้อนค่า 2 2 4 6 2 4" xfId="35876" xr:uid="{EF129508-63AD-4FBA-83DD-9CE13E1D78BD}"/>
    <cellStyle name="ป้อนค่า 2 2 4 6 3" xfId="14250" xr:uid="{ED2B791C-4F73-4E0D-8A7C-AB16E7101811}"/>
    <cellStyle name="ป้อนค่า 2 2 4 6 4" xfId="22779" xr:uid="{1F062E4F-FF7B-4348-9CC5-F0308789ACB0}"/>
    <cellStyle name="ป้อนค่า 2 2 4 6 5" xfId="28190" xr:uid="{D1DF7979-B93F-4853-A2DF-4904970758F4}"/>
    <cellStyle name="ป้อนค่า 2 2 4 6 6" xfId="32971" xr:uid="{B52638C0-DBED-406A-98F2-4B0CD8EBEB0E}"/>
    <cellStyle name="ป้อนค่า 2 2 4 7" xfId="7589" xr:uid="{6716FC02-0951-43F1-A8C3-49E21EC3BE47}"/>
    <cellStyle name="ป้อนค่า 2 2 4 7 2" xfId="17163" xr:uid="{3FED0467-7DB9-431B-859A-DA1CCBB1EAB0}"/>
    <cellStyle name="ป้อนค่า 2 2 4 7 2 2" xfId="25446" xr:uid="{ACA69F2C-1CB9-4A2F-ADA3-5A8F3823EFDB}"/>
    <cellStyle name="ป้อนค่า 2 2 4 7 2 3" xfId="30596" xr:uid="{19BF90DE-9C26-4EA9-BAD1-C4C5093067EC}"/>
    <cellStyle name="ป้อนค่า 2 2 4 7 2 4" xfId="35165" xr:uid="{416B9C2C-EA73-4FC1-99BF-8CDD4125A849}"/>
    <cellStyle name="ป้อนค่า 2 2 4 7 3" xfId="13188" xr:uid="{32258938-7D73-40EB-BC86-43C91BE43F10}"/>
    <cellStyle name="ป้อนค่า 2 2 4 7 4" xfId="21825" xr:uid="{0A6BFDB7-258C-4CBE-8924-B224BC0E96F1}"/>
    <cellStyle name="ป้อนค่า 2 2 4 7 5" xfId="27367" xr:uid="{F38EC9B3-11D7-4971-8E9C-A7DAE4F3A09A}"/>
    <cellStyle name="ป้อนค่า 2 2 4 7 6" xfId="32260" xr:uid="{C7AE4822-9103-4A5D-A39E-875121D92365}"/>
    <cellStyle name="ป้อนค่า 2 2 4 8" xfId="7736" xr:uid="{A5491422-2392-4177-89D2-F374D8F333A4}"/>
    <cellStyle name="ป้อนค่า 2 2 4 8 2" xfId="18299" xr:uid="{E5400397-CEEC-49B4-AFAD-727D2A1E7686}"/>
    <cellStyle name="ป้อนค่า 2 2 4 8 2 2" xfId="26582" xr:uid="{8663C5ED-8C15-413B-9044-00ECE42BE312}"/>
    <cellStyle name="ป้อนค่า 2 2 4 8 2 3" xfId="31732" xr:uid="{CEBAE37E-8B52-4544-95CD-02175996D0EC}"/>
    <cellStyle name="ป้อนค่า 2 2 4 8 2 4" xfId="36301" xr:uid="{1FC47B8D-4011-407C-AE20-B508C374D42C}"/>
    <cellStyle name="ป้อนค่า 2 2 4 8 3" xfId="15041" xr:uid="{326377D9-FA55-4DFC-B247-45ABA8DB115F}"/>
    <cellStyle name="ป้อนค่า 2 2 4 8 4" xfId="23437" xr:uid="{5D5C566A-4D14-4547-893E-595DE38DD4E5}"/>
    <cellStyle name="ป้อนค่า 2 2 4 8 5" xfId="28720" xr:uid="{99A0778C-53CC-48B5-AE6D-248DF9C14D3D}"/>
    <cellStyle name="ป้อนค่า 2 2 4 8 6" xfId="33396" xr:uid="{0224CB00-4822-4207-8C14-18D2FAC96E4C}"/>
    <cellStyle name="ป้อนค่า 2 2 4 9" xfId="8011" xr:uid="{2C58E765-63DF-4315-9B68-7A72CB96BA04}"/>
    <cellStyle name="ป้อนค่า 2 2 4 9 2" xfId="17582" xr:uid="{82ADF10A-0ED0-4BA3-BE28-20A1D1C4CA5C}"/>
    <cellStyle name="ป้อนค่า 2 2 4 9 2 2" xfId="25865" xr:uid="{38BE553E-A018-4522-8999-BE62CD1BC316}"/>
    <cellStyle name="ป้อนค่า 2 2 4 9 2 3" xfId="31015" xr:uid="{D8A21A8F-685B-4A2B-B530-94BBB2EFDC1A}"/>
    <cellStyle name="ป้อนค่า 2 2 4 9 2 4" xfId="35584" xr:uid="{7999E8CE-FC3F-46F4-B47E-CE4A86507356}"/>
    <cellStyle name="ป้อนค่า 2 2 4 9 3" xfId="22442" xr:uid="{93F77DC9-EBC8-4135-953D-3D66DC45CD11}"/>
    <cellStyle name="ป้อนค่า 2 2 4 9 4" xfId="27871" xr:uid="{1310A5E1-2210-4D58-8E9A-975C4BDCAC7D}"/>
    <cellStyle name="ป้อนค่า 2 2 4 9 5" xfId="32679" xr:uid="{70E3A807-02F0-4C60-AE25-4AB19F81CB96}"/>
    <cellStyle name="ป้อนค่า 2 2 5" xfId="1934" xr:uid="{4169DB91-AE77-41C4-964D-ABC82B4191CC}"/>
    <cellStyle name="ป้อนค่า 2 2 5 2" xfId="4844" xr:uid="{8D1F5824-BCBF-4942-B6D1-8419303793F4}"/>
    <cellStyle name="ป้อนค่า 2 2 5 2 2" xfId="15894" xr:uid="{575C1C19-D5CF-4243-8F2A-97EDEE53F324}"/>
    <cellStyle name="ป้อนค่า 2 2 5 2 3" xfId="24177" xr:uid="{EA1EBD2C-03AF-44F1-9BA5-6573BAA9C40E}"/>
    <cellStyle name="ป้อนค่า 2 2 5 2 4" xfId="29327" xr:uid="{AE269BE5-D229-48CE-B814-2A07BBB375F8}"/>
    <cellStyle name="ป้อนค่า 2 2 5 2 5" xfId="33896" xr:uid="{D892974B-B039-4881-A1E4-709E6D4439AC}"/>
    <cellStyle name="ป้อนค่า 2 2 5 3" xfId="10311" xr:uid="{AB87E6EF-7853-4C6F-8518-B894A4C74F9E}"/>
    <cellStyle name="ป้อนค่า 2 2 5 4" xfId="19595" xr:uid="{77B149B2-86A2-4CA9-90BE-0FA7511DA78E}"/>
    <cellStyle name="ป้อนค่า 2 2 5 5" xfId="14430" xr:uid="{6979B5F8-2966-4C34-970E-134C87DB078F}"/>
    <cellStyle name="ป้อนค่า 2 2 5 6" xfId="14416" xr:uid="{0F2929DB-1539-472D-BA4C-07DE358BB441}"/>
    <cellStyle name="ป้อนค่า 2 2 6" xfId="2841" xr:uid="{1B8306CC-6C51-42C1-8FAE-6B3DBC8E3B3B}"/>
    <cellStyle name="ป้อนค่า 2 2 6 2" xfId="5745" xr:uid="{105B27F4-16A4-4935-863D-6885EABBB03B}"/>
    <cellStyle name="ป้อนค่า 2 2 6 2 2" xfId="16338" xr:uid="{A96024D6-0C8F-4480-B84F-071A4AD4A5E3}"/>
    <cellStyle name="ป้อนค่า 2 2 6 2 3" xfId="24621" xr:uid="{7EB2F981-3157-4075-B44A-D7DDE4B94B55}"/>
    <cellStyle name="ป้อนค่า 2 2 6 2 4" xfId="29771" xr:uid="{67A0C4F8-E7A6-4A77-8A85-F8B4FA5BFE69}"/>
    <cellStyle name="ป้อนค่า 2 2 6 2 5" xfId="34340" xr:uid="{C6D481EE-8FE5-4864-BDC9-09369EE4FC5E}"/>
    <cellStyle name="ป้อนค่า 2 2 6 3" xfId="10857" xr:uid="{DC2EB446-025A-468C-8CEC-D5BA4CD0B007}"/>
    <cellStyle name="ป้อนค่า 2 2 6 4" xfId="20102" xr:uid="{87AE0365-50BB-4078-BDD6-B7B43597E1E5}"/>
    <cellStyle name="ป้อนค่า 2 2 6 5" xfId="20882" xr:uid="{57D0EB74-03BB-4017-A2B7-3B3F458A77B4}"/>
    <cellStyle name="ป้อนค่า 2 2 6 6" xfId="8949" xr:uid="{F601F4E5-DD77-4E77-82C8-AC6BD65B2217}"/>
    <cellStyle name="ป้อนค่า 2 2 7" xfId="2428" xr:uid="{AB097B13-90B9-4AD7-9B03-073149B56061}"/>
    <cellStyle name="ป้อนค่า 2 2 7 2" xfId="5333" xr:uid="{3C4E7606-7376-416B-9995-78ECF6EE997B}"/>
    <cellStyle name="ป้อนค่า 2 2 7 2 2" xfId="16195" xr:uid="{0FB18444-2B8A-4392-AAFA-ACE06EEA7D1F}"/>
    <cellStyle name="ป้อนค่า 2 2 7 2 3" xfId="24478" xr:uid="{30A0B00B-4DAC-4E70-9631-0D3FC0144CF3}"/>
    <cellStyle name="ป้อนค่า 2 2 7 2 4" xfId="29628" xr:uid="{179B3E67-7989-4D02-8D14-5CF9642DDCF5}"/>
    <cellStyle name="ป้อนค่า 2 2 7 2 5" xfId="34197" xr:uid="{4407B934-6542-422C-BC4B-684EBCA85A3A}"/>
    <cellStyle name="ป้อนค่า 2 2 7 3" xfId="10714" xr:uid="{2A5DBFF8-592D-4C32-B9CD-6A550F9C2ABB}"/>
    <cellStyle name="ป้อนค่า 2 2 7 4" xfId="19959" xr:uid="{EEE36DB8-8E9A-4F78-B968-DAD2444B6981}"/>
    <cellStyle name="ป้อนค่า 2 2 7 5" xfId="21798" xr:uid="{9CA0A438-EC58-4F21-9724-86BC02601859}"/>
    <cellStyle name="ป้อนค่า 2 2 7 6" xfId="19452" xr:uid="{6A2E8582-62DE-4D2B-BBD0-571036466680}"/>
    <cellStyle name="ป้อนค่า 2 2 8" xfId="3419" xr:uid="{415044E0-088B-4D76-A2DD-BA99FE2628D1}"/>
    <cellStyle name="ป้อนค่า 2 2 8 2" xfId="6317" xr:uid="{52BC0ABF-58C0-4DBA-A39C-2FF09543F70F}"/>
    <cellStyle name="ป้อนค่า 2 2 8 2 2" xfId="16824" xr:uid="{8D21FD2C-92DE-4217-B951-47F5219C6479}"/>
    <cellStyle name="ป้อนค่า 2 2 8 2 3" xfId="25107" xr:uid="{1588D43E-4310-4FBE-935B-2FFFDDC861CF}"/>
    <cellStyle name="ป้อนค่า 2 2 8 2 4" xfId="30257" xr:uid="{1F47E6C2-EA57-4EA0-AE54-A4C7A09A6784}"/>
    <cellStyle name="ป้อนค่า 2 2 8 2 5" xfId="34826" xr:uid="{D20E341A-ACC7-4C2B-89FF-B50A6C424151}"/>
    <cellStyle name="ป้อนค่า 2 2 8 3" xfId="11438" xr:uid="{5016363F-73A7-4F88-A43E-0E4456434BB9}"/>
    <cellStyle name="ป้อนค่า 2 2 8 4" xfId="20647" xr:uid="{BC0CE323-DB7F-469E-B97D-5F14F2BF57E3}"/>
    <cellStyle name="ป้อนค่า 2 2 8 5" xfId="21631" xr:uid="{F36B6618-E60D-44AF-A564-0DFF8DFF00AE}"/>
    <cellStyle name="ป้อนค่า 2 2 8 6" xfId="27303" xr:uid="{17AA7DED-1532-4C40-AF20-43E9FEC05237}"/>
    <cellStyle name="ป้อนค่า 2 2 9" xfId="4158" xr:uid="{478E510B-2910-44A5-8E57-F17CE1CAC8B7}"/>
    <cellStyle name="ป้อนค่า 2 2 9 2" xfId="17248" xr:uid="{FB86D788-A512-4E67-9F50-69EC0E27B5F7}"/>
    <cellStyle name="ป้อนค่า 2 2 9 2 2" xfId="25531" xr:uid="{45A68184-5CDF-436D-87B0-051D3105E18B}"/>
    <cellStyle name="ป้อนค่า 2 2 9 2 3" xfId="30681" xr:uid="{B87021DD-A98C-4F60-B798-F0CE7DE41AD2}"/>
    <cellStyle name="ป้อนค่า 2 2 9 2 4" xfId="35250" xr:uid="{6E679FEE-6687-4A3A-9F25-7E3989819D52}"/>
    <cellStyle name="ป้อนค่า 2 2 9 3" xfId="13331" xr:uid="{DBB9A6C8-9408-49AA-B29C-21071AF3F032}"/>
    <cellStyle name="ป้อนค่า 2 2 9 4" xfId="21953" xr:uid="{A7780560-8F94-4D70-80C5-D9EA831815E2}"/>
    <cellStyle name="ป้อนค่า 2 2 9 5" xfId="27476" xr:uid="{265449AC-4849-4AF3-A785-51155248AFF3}"/>
    <cellStyle name="ป้อนค่า 2 2 9 6" xfId="32345" xr:uid="{536566FF-2F6D-45FB-9333-C5C178C4D1DE}"/>
    <cellStyle name="ป้อนค่า 2 3" xfId="790" xr:uid="{BDE88367-A2AB-4012-A13C-ACAB7A5E4582}"/>
    <cellStyle name="ป้อนค่า 2 3 10" xfId="7231" xr:uid="{D2436EA3-D9F2-4DB2-A876-F9320F8EBC39}"/>
    <cellStyle name="ป้อนค่า 2 3 10 2" xfId="18036" xr:uid="{ADCD9245-E256-455F-ACB5-FB7E3117626D}"/>
    <cellStyle name="ป้อนค่า 2 3 10 2 2" xfId="26319" xr:uid="{56761990-E1A6-498B-BD35-BB7B06163810}"/>
    <cellStyle name="ป้อนค่า 2 3 10 2 3" xfId="31469" xr:uid="{8269CC54-ED8B-48E1-8471-FFE8D8355562}"/>
    <cellStyle name="ป้อนค่า 2 3 10 2 4" xfId="36038" xr:uid="{BBF1AA41-8A85-40BD-9B57-875194702E26}"/>
    <cellStyle name="ป้อนค่า 2 3 10 3" xfId="14408" xr:uid="{728FE5C8-16A5-43E0-9235-43B53BDBE395}"/>
    <cellStyle name="ป้อนค่า 2 3 10 4" xfId="22942" xr:uid="{919CC7A9-A35B-42F1-8DCF-29F797A1DE11}"/>
    <cellStyle name="ป้อนค่า 2 3 10 5" xfId="28352" xr:uid="{D89036AD-C9D1-4859-A988-EAE74919A231}"/>
    <cellStyle name="ป้อนค่า 2 3 10 6" xfId="33133" xr:uid="{4212E8B3-F527-435D-9E7F-DAEB2B936F4F}"/>
    <cellStyle name="ป้อนค่า 2 3 11" xfId="6992" xr:uid="{18EC4064-A5A9-4CC5-B81A-CF3C2ACA9E6C}"/>
    <cellStyle name="ป้อนค่า 2 3 11 2" xfId="18022" xr:uid="{2455402F-E49F-4278-970E-C58D3FBF01A9}"/>
    <cellStyle name="ป้อนค่า 2 3 11 2 2" xfId="26305" xr:uid="{6F0F2F5A-F879-4C4A-8991-2C023DDAA958}"/>
    <cellStyle name="ป้อนค่า 2 3 11 2 3" xfId="31455" xr:uid="{7BD515C2-9870-4B6F-A350-AAEC9DD54370}"/>
    <cellStyle name="ป้อนค่า 2 3 11 2 4" xfId="36024" xr:uid="{53ECDF58-220A-41DD-B848-96C70D52D161}"/>
    <cellStyle name="ป้อนค่า 2 3 11 3" xfId="22928" xr:uid="{F970AEF0-0CC8-4FF2-BF61-17865241B0AC}"/>
    <cellStyle name="ป้อนค่า 2 3 11 4" xfId="28338" xr:uid="{25E80ACF-0C13-469C-A629-368055CA3F36}"/>
    <cellStyle name="ป้อนค่า 2 3 11 5" xfId="33119" xr:uid="{D811DE1C-CB26-406C-A35D-06A25C03D055}"/>
    <cellStyle name="ป้อนค่า 2 3 12" xfId="9501" xr:uid="{53F66BEA-4AB0-4014-811B-9033C8488E12}"/>
    <cellStyle name="ป้อนค่า 2 3 12 2" xfId="18917" xr:uid="{76C81F69-5685-4C79-A192-D45D62CF1D79}"/>
    <cellStyle name="ป้อนค่า 2 3 12 3" xfId="8774" xr:uid="{3715DB13-D4AB-4B1B-AEE4-1C659B4B9435}"/>
    <cellStyle name="ป้อนค่า 2 3 13" xfId="15238" xr:uid="{E614A788-D0F8-426A-884F-B80FBCEF9663}"/>
    <cellStyle name="ป้อนค่า 2 3 14" xfId="23923" xr:uid="{E7B1B252-7103-4DA6-B93B-C7EE256AA22B}"/>
    <cellStyle name="ป้อนค่า 2 3 2" xfId="882" xr:uid="{7649CEF3-A5E9-4750-BE3A-903F30BAC63E}"/>
    <cellStyle name="ป้อนค่า 2 3 2 10" xfId="7967" xr:uid="{F8B94C55-B619-46D8-8E4B-DA2C65E61967}"/>
    <cellStyle name="ป้อนค่า 2 3 2 10 2" xfId="17580" xr:uid="{022F50A9-AE46-4838-8725-5625431CC7C9}"/>
    <cellStyle name="ป้อนค่า 2 3 2 10 2 2" xfId="25863" xr:uid="{84BECCBB-6849-48B3-95D2-8F717F5ED7F0}"/>
    <cellStyle name="ป้อนค่า 2 3 2 10 2 3" xfId="31013" xr:uid="{CE68F2B4-2B59-4EDF-BB58-78ACE4C810CB}"/>
    <cellStyle name="ป้อนค่า 2 3 2 10 2 4" xfId="35582" xr:uid="{0EDFAEB1-9943-44C0-BFD0-875795F02BEC}"/>
    <cellStyle name="ป้อนค่า 2 3 2 10 3" xfId="22440" xr:uid="{AF78BFA8-00F5-4654-9984-D1D7D057EE5F}"/>
    <cellStyle name="ป้อนค่า 2 3 2 10 4" xfId="27869" xr:uid="{61817ADD-AD12-4776-9889-9100AA334172}"/>
    <cellStyle name="ป้อนค่า 2 3 2 10 5" xfId="32677" xr:uid="{6DFB2C39-E075-4A5E-8FCE-E02A8C7232E4}"/>
    <cellStyle name="ป้อนค่า 2 3 2 11" xfId="9583" xr:uid="{F0CE60A2-A2A4-4B3A-9740-08AC5CC4E298}"/>
    <cellStyle name="ป้อนค่า 2 3 2 11 2" xfId="18999" xr:uid="{BBC6EBF6-23BE-4170-8251-CD050EAF8D03}"/>
    <cellStyle name="ป้อนค่า 2 3 2 11 3" xfId="8491" xr:uid="{7FD22204-D6E8-436A-89D1-CB7114784E82}"/>
    <cellStyle name="ป้อนค่า 2 3 2 12" xfId="15098" xr:uid="{2E65E5EB-F9CD-4E51-90A9-217DFF09DB06}"/>
    <cellStyle name="ป้อนค่า 2 3 2 13" xfId="19907" xr:uid="{EDD316DE-61C3-47F7-96EB-98BEAFC4795F}"/>
    <cellStyle name="ป้อนค่า 2 3 2 2" xfId="1014" xr:uid="{44ACF03D-B931-410E-A5BB-EC9356588636}"/>
    <cellStyle name="ป้อนค่า 2 3 2 2 10" xfId="9715" xr:uid="{E11CF9A4-FF35-4BBF-BE25-B860554D8628}"/>
    <cellStyle name="ป้อนค่า 2 3 2 2 10 2" xfId="19131" xr:uid="{A6D552D1-9203-47D5-8C39-AEFFC99A2697}"/>
    <cellStyle name="ป้อนค่า 2 3 2 2 10 3" xfId="22282" xr:uid="{9C7F51DC-5B77-42A6-A0BB-02746E58BC01}"/>
    <cellStyle name="ป้อนค่า 2 3 2 2 11" xfId="9038" xr:uid="{2C651718-8BBC-45CD-BF54-A022B1F6F427}"/>
    <cellStyle name="ป้อนค่า 2 3 2 2 12" xfId="23265" xr:uid="{5A289297-DE7C-4A31-9164-D266915BB524}"/>
    <cellStyle name="ป้อนค่า 2 3 2 2 2" xfId="2180" xr:uid="{22CB718D-332F-4D38-80D8-3470BAD9A81B}"/>
    <cellStyle name="ป้อนค่า 2 3 2 2 2 2" xfId="5090" xr:uid="{23F10EF5-DB78-41A2-8337-FB8F896BEEA9}"/>
    <cellStyle name="ป้อนค่า 2 3 2 2 2 2 2" xfId="16135" xr:uid="{C4BD2594-66C8-455E-B5F7-76CFC093FA16}"/>
    <cellStyle name="ป้อนค่า 2 3 2 2 2 2 3" xfId="24418" xr:uid="{1AE72068-D260-4B3B-B26E-4947FC0FA925}"/>
    <cellStyle name="ป้อนค่า 2 3 2 2 2 2 4" xfId="29568" xr:uid="{3315AFBE-360A-4409-AC14-C0297242A594}"/>
    <cellStyle name="ป้อนค่า 2 3 2 2 2 2 5" xfId="34137" xr:uid="{06B89E49-1C0C-4756-9BB0-9D0301C8EAB9}"/>
    <cellStyle name="ป้อนค่า 2 3 2 2 2 3" xfId="10578" xr:uid="{76F04083-B34A-4692-844C-3B88F497DD17}"/>
    <cellStyle name="ป้อนค่า 2 3 2 2 2 4" xfId="19850" xr:uid="{C72CBBB1-695E-4818-9A5D-6B64711DC69C}"/>
    <cellStyle name="ป้อนค่า 2 3 2 2 2 5" xfId="23984" xr:uid="{6A0027F2-5CF0-4413-A376-A6037E35E97D}"/>
    <cellStyle name="ป้อนค่า 2 3 2 2 2 6" xfId="28552" xr:uid="{46CE07FD-DB5E-46F3-A67B-74A78E6426F6}"/>
    <cellStyle name="ป้อนค่า 2 3 2 2 3" xfId="3008" xr:uid="{D5823B3B-0D28-444F-BA85-26C14D63EAE2}"/>
    <cellStyle name="ป้อนค่า 2 3 2 2 3 2" xfId="5910" xr:uid="{8DA2D303-CCF2-4393-BE10-D4721A3EE887}"/>
    <cellStyle name="ป้อนค่า 2 3 2 2 3 2 2" xfId="16591" xr:uid="{23967C7D-398E-4274-83E9-C2DF843ECD0D}"/>
    <cellStyle name="ป้อนค่า 2 3 2 2 3 2 3" xfId="24874" xr:uid="{80581F16-E7EF-471A-89AB-24F8B48375CF}"/>
    <cellStyle name="ป้อนค่า 2 3 2 2 3 2 4" xfId="30024" xr:uid="{C2195E94-1543-4FDC-A1A2-18862F28BB0E}"/>
    <cellStyle name="ป้อนค่า 2 3 2 2 3 2 5" xfId="34593" xr:uid="{0FF8449D-B7A4-4DFA-AA56-A6412DCB9CCA}"/>
    <cellStyle name="ป้อนค่า 2 3 2 2 3 3" xfId="11111" xr:uid="{974D890D-DCAC-4D1D-AAFE-27EFE3395552}"/>
    <cellStyle name="ป้อนค่า 2 3 2 2 3 4" xfId="20356" xr:uid="{45F7DFA0-DF4D-447F-969F-8DB59A67F066}"/>
    <cellStyle name="ป้อนค่า 2 3 2 2 3 5" xfId="18767" xr:uid="{A038222C-9169-4BFF-9649-709DEDA15563}"/>
    <cellStyle name="ป้อนค่า 2 3 2 2 3 6" xfId="23818" xr:uid="{6D7CE22A-3E58-4E4E-AF04-D4A5B41340D8}"/>
    <cellStyle name="ป้อนค่า 2 3 2 2 4" xfId="3374" xr:uid="{E18C0E99-8DD6-472A-82A9-AA9612C87FDE}"/>
    <cellStyle name="ป้อนค่า 2 3 2 2 4 2" xfId="6272" xr:uid="{2CA1E0A6-ABCA-4797-8DEA-580DF36D11D5}"/>
    <cellStyle name="ป้อนค่า 2 3 2 2 4 2 2" xfId="16676" xr:uid="{66DCFAA3-409C-4AFE-9F38-3F49A571E802}"/>
    <cellStyle name="ป้อนค่า 2 3 2 2 4 2 3" xfId="24959" xr:uid="{FB1931E9-DB7C-47FE-BBA9-E9E6EDD31D57}"/>
    <cellStyle name="ป้อนค่า 2 3 2 2 4 2 4" xfId="30109" xr:uid="{ECF2EE48-8013-4D73-9A2C-FD10294BC787}"/>
    <cellStyle name="ป้อนค่า 2 3 2 2 4 2 5" xfId="34678" xr:uid="{A66DF878-9A24-4E62-9B2F-806AE602AAFB}"/>
    <cellStyle name="ป้อนค่า 2 3 2 2 4 3" xfId="11198" xr:uid="{81931330-9A89-4723-B887-FD5BC597FA00}"/>
    <cellStyle name="ป้อนค่า 2 3 2 2 4 4" xfId="20444" xr:uid="{6982D516-B7E1-43CF-8779-B57D6F01A37A}"/>
    <cellStyle name="ป้อนค่า 2 3 2 2 4 5" xfId="21056" xr:uid="{FB54A7D6-11F9-4906-830F-AA250159E03C}"/>
    <cellStyle name="ป้อนค่า 2 3 2 2 4 6" xfId="20731" xr:uid="{01312D41-F46C-4C97-8125-3C79321081DB}"/>
    <cellStyle name="ป้อนค่า 2 3 2 2 5" xfId="3659" xr:uid="{08D8320F-0BE1-4B92-B1D3-4F1EB7471A04}"/>
    <cellStyle name="ป้อนค่า 2 3 2 2 5 2" xfId="6556" xr:uid="{B991EADF-256A-4944-BD7E-F21C84F8AF62}"/>
    <cellStyle name="ป้อนค่า 2 3 2 2 5 2 2" xfId="17118" xr:uid="{D2F4A34C-3826-4D4F-9D0C-73DCE4FBAA02}"/>
    <cellStyle name="ป้อนค่า 2 3 2 2 5 2 3" xfId="25401" xr:uid="{4CE9D90A-EF24-429A-9552-850C2539126E}"/>
    <cellStyle name="ป้อนค่า 2 3 2 2 5 2 4" xfId="30551" xr:uid="{231D9D1E-E2FA-4B4A-8B52-8B1B1F1A22FB}"/>
    <cellStyle name="ป้อนค่า 2 3 2 2 5 2 5" xfId="35120" xr:uid="{66644F1F-2BA3-4A21-8AAD-6EDA524FA3E9}"/>
    <cellStyle name="ป้อนค่า 2 3 2 2 5 3" xfId="12392" xr:uid="{A13EA831-C479-42FA-8F06-3C5B87B70090}"/>
    <cellStyle name="ป้อนค่า 2 3 2 2 5 4" xfId="21327" xr:uid="{C83549D9-8C38-490F-847D-86453E34DF9B}"/>
    <cellStyle name="ป้อนค่า 2 3 2 2 5 5" xfId="27114" xr:uid="{55356BAC-0180-43D9-9B98-69EBA5041DA8}"/>
    <cellStyle name="ป้อนค่า 2 3 2 2 5 6" xfId="32215" xr:uid="{DAD88592-83AD-4B28-9613-F0A318B3CAD7}"/>
    <cellStyle name="ป้อนค่า 2 3 2 2 6" xfId="4425" xr:uid="{F9EC5586-A034-461B-A06E-73765D816832}"/>
    <cellStyle name="ป้อนค่า 2 3 2 2 6 2" xfId="17398" xr:uid="{C1A3F1DB-80C6-4ECD-A364-182C532B56D0}"/>
    <cellStyle name="ป้อนค่า 2 3 2 2 6 2 2" xfId="25681" xr:uid="{16B84C55-D2AC-4BEB-A7F9-ED1C4AADC19E}"/>
    <cellStyle name="ป้อนค่า 2 3 2 2 6 2 3" xfId="30831" xr:uid="{0544BA67-30ED-4E19-9D5C-C02C60273136}"/>
    <cellStyle name="ป้อนค่า 2 3 2 2 6 2 4" xfId="35400" xr:uid="{FAA0E624-9042-449D-83A9-901FB51EAB4E}"/>
    <cellStyle name="ป้อนค่า 2 3 2 2 6 3" xfId="13539" xr:uid="{1F0CEA6D-CBAD-4DDC-89D2-FE74CC0C0D96}"/>
    <cellStyle name="ป้อนค่า 2 3 2 2 6 4" xfId="22151" xr:uid="{7C8E9C1B-516D-4B78-BAD5-2772DB745387}"/>
    <cellStyle name="ป้อนค่า 2 3 2 2 6 5" xfId="27639" xr:uid="{1F17A41F-95F5-497E-9A7C-79C3C2C71042}"/>
    <cellStyle name="ป้อนค่า 2 3 2 2 6 6" xfId="32495" xr:uid="{F8DD4E59-799D-423B-AF47-F8EA8502F6C0}"/>
    <cellStyle name="ป้อนค่า 2 3 2 2 7" xfId="7669" xr:uid="{4FA9E3D5-52FD-435E-AF81-094246B4142C}"/>
    <cellStyle name="ป้อนค่า 2 3 2 2 7 2" xfId="17218" xr:uid="{C3177B9B-AF65-4FEA-BAF0-BAC7220201C0}"/>
    <cellStyle name="ป้อนค่า 2 3 2 2 7 2 2" xfId="25501" xr:uid="{EC3BCBFB-E037-4025-9FBE-DEB6C973AE5A}"/>
    <cellStyle name="ป้อนค่า 2 3 2 2 7 2 3" xfId="30651" xr:uid="{57E4B420-021C-46AC-AE83-667BB535BBA6}"/>
    <cellStyle name="ป้อนค่า 2 3 2 2 7 2 4" xfId="35220" xr:uid="{D8CB3800-CC99-4698-BEEC-A9C2F4B07967}"/>
    <cellStyle name="ป้อนค่า 2 3 2 2 7 3" xfId="13297" xr:uid="{8A3F487D-B436-4C9E-89E3-CBD355ED594F}"/>
    <cellStyle name="ป้อนค่า 2 3 2 2 7 4" xfId="21919" xr:uid="{C9B7AA76-BF5F-487A-BC88-20274EFA2DF5}"/>
    <cellStyle name="ป้อนค่า 2 3 2 2 7 5" xfId="27443" xr:uid="{06CB1FCD-97D0-47FD-B4F3-36A5414A9888}"/>
    <cellStyle name="ป้อนค่า 2 3 2 2 7 6" xfId="32315" xr:uid="{6C696473-3517-46C8-A355-DCDDE9C82EAA}"/>
    <cellStyle name="ป้อนค่า 2 3 2 2 8" xfId="6953" xr:uid="{9795A775-542E-4CC2-8338-9BE2C3A292F1}"/>
    <cellStyle name="ป้อนค่า 2 3 2 2 8 2" xfId="18387" xr:uid="{4A90BA8F-72D1-4477-97FB-E58426C2178C}"/>
    <cellStyle name="ป้อนค่า 2 3 2 2 8 2 2" xfId="26670" xr:uid="{EE49CE74-2514-4870-9BEE-8F6618ABB0F9}"/>
    <cellStyle name="ป้อนค่า 2 3 2 2 8 2 3" xfId="31820" xr:uid="{D38DD088-9CFF-4276-871C-1D724D00C5C0}"/>
    <cellStyle name="ป้อนค่า 2 3 2 2 8 2 4" xfId="36389" xr:uid="{95A32BB6-26F6-42EA-B1D7-85EF684A9860}"/>
    <cellStyle name="ป้อนค่า 2 3 2 2 8 3" xfId="15126" xr:uid="{4F9A9565-83C2-4D2F-A9F4-335A615FDECA}"/>
    <cellStyle name="ป้อนค่า 2 3 2 2 8 4" xfId="23525" xr:uid="{5F023DCD-5788-40AA-86E8-545113E542B8}"/>
    <cellStyle name="ป้อนค่า 2 3 2 2 8 5" xfId="28808" xr:uid="{B5E1A3F6-69FF-4F2B-B70B-8CF7F9EC9E5F}"/>
    <cellStyle name="ป้อนค่า 2 3 2 2 8 6" xfId="33484" xr:uid="{5A5428DA-1188-41F1-B29D-525380270918}"/>
    <cellStyle name="ป้อนค่า 2 3 2 2 9" xfId="8099" xr:uid="{D7C216ED-7421-4EDB-B2AD-2000957171C9}"/>
    <cellStyle name="ป้อนค่า 2 3 2 2 9 2" xfId="17304" xr:uid="{8BE968CA-31EA-449F-B9D1-10A7EF8B064E}"/>
    <cellStyle name="ป้อนค่า 2 3 2 2 9 2 2" xfId="25587" xr:uid="{1CFBAB5C-B63F-43BD-ADAC-2A112F4EE035}"/>
    <cellStyle name="ป้อนค่า 2 3 2 2 9 2 3" xfId="30737" xr:uid="{142A66D3-EC91-40E9-AA4F-54871578AF61}"/>
    <cellStyle name="ป้อนค่า 2 3 2 2 9 2 4" xfId="35306" xr:uid="{A3452BA5-2D31-4AF6-B951-7829BECBF0E5}"/>
    <cellStyle name="ป้อนค่า 2 3 2 2 9 3" xfId="22033" xr:uid="{6E0E246C-8236-4295-878B-C7B3E7C58878}"/>
    <cellStyle name="ป้อนค่า 2 3 2 2 9 4" xfId="27540" xr:uid="{4BF6AB50-3E29-4318-BF30-9E98B48739DD}"/>
    <cellStyle name="ป้อนค่า 2 3 2 2 9 5" xfId="32401" xr:uid="{5071A09D-14E4-42CF-8CE8-5D726094A8D4}"/>
    <cellStyle name="ป้อนค่า 2 3 2 3" xfId="2057" xr:uid="{E8191213-3F15-46A9-B136-99CE262474E2}"/>
    <cellStyle name="ป้อนค่า 2 3 2 3 2" xfId="4967" xr:uid="{B13C370A-D81D-40B2-A91E-5C6C3E3876F6}"/>
    <cellStyle name="ป้อนค่า 2 3 2 3 2 2" xfId="16003" xr:uid="{06F16526-BF58-4C37-890E-1007F0A3E67F}"/>
    <cellStyle name="ป้อนค่า 2 3 2 3 2 3" xfId="24286" xr:uid="{173267EA-BC1B-4B44-A4CB-43DCDF0B24ED}"/>
    <cellStyle name="ป้อนค่า 2 3 2 3 2 4" xfId="29436" xr:uid="{520A725A-90A2-439E-9016-6A14381E7087}"/>
    <cellStyle name="ป้อนค่า 2 3 2 3 2 5" xfId="34005" xr:uid="{197CD680-B66D-45C3-A9F7-EB8EC25C5CB4}"/>
    <cellStyle name="ป้อนค่า 2 3 2 3 3" xfId="10446" xr:uid="{E32B4ABB-5770-403F-AF88-B75AD88DE6B0}"/>
    <cellStyle name="ป้อนค่า 2 3 2 3 4" xfId="19718" xr:uid="{4C1BC148-D4CB-4DFA-80DB-2DDA38E7035C}"/>
    <cellStyle name="ป้อนค่า 2 3 2 3 5" xfId="8267" xr:uid="{12915DC6-EA6B-430D-8B97-F1C4D9A5839B}"/>
    <cellStyle name="ป้อนค่า 2 3 2 3 6" xfId="27653" xr:uid="{93A3336A-92C2-4402-9510-FD32565820B4}"/>
    <cellStyle name="ป้อนค่า 2 3 2 4" xfId="3043" xr:uid="{849A4547-094C-4B00-8407-56B3D530B8A5}"/>
    <cellStyle name="ป้อนค่า 2 3 2 4 2" xfId="5944" xr:uid="{6374BCB2-89F8-445E-9578-5A1CA04730BB}"/>
    <cellStyle name="ป้อนค่า 2 3 2 4 2 2" xfId="16459" xr:uid="{15D0A746-16E9-4E94-8EDD-EDA13DB2A0EC}"/>
    <cellStyle name="ป้อนค่า 2 3 2 4 2 3" xfId="24742" xr:uid="{59E3337E-F0E3-453E-87AB-CCBDBA4AE495}"/>
    <cellStyle name="ป้อนค่า 2 3 2 4 2 4" xfId="29892" xr:uid="{768ADD65-BD24-4CC4-8EFB-5390F48B5DDA}"/>
    <cellStyle name="ป้อนค่า 2 3 2 4 2 5" xfId="34461" xr:uid="{74F5853B-9FC5-4046-8447-A153EFD6C7AE}"/>
    <cellStyle name="ป้อนค่า 2 3 2 4 3" xfId="10979" xr:uid="{4937D481-DECF-4E31-94B8-4EE2E510F7E7}"/>
    <cellStyle name="ป้อนค่า 2 3 2 4 4" xfId="20224" xr:uid="{44CB6343-F799-4228-B78B-42D984CD32BE}"/>
    <cellStyle name="ป้อนค่า 2 3 2 4 5" xfId="21661" xr:uid="{AC4DEF29-534C-4754-A8FB-866F6F88997F}"/>
    <cellStyle name="ป้อนค่า 2 3 2 4 6" xfId="23183" xr:uid="{9D11452D-92DF-4231-AEB8-31FB2BEBF428}"/>
    <cellStyle name="ป้อนค่า 2 3 2 5" xfId="3242" xr:uid="{E147CDB7-309C-4518-9B6D-490C71D60AD5}"/>
    <cellStyle name="ป้อนค่า 2 3 2 5 2" xfId="6140" xr:uid="{20B427D9-32B0-4721-9898-58899F09DF39}"/>
    <cellStyle name="ป้อนค่า 2 3 2 5 2 2" xfId="15714" xr:uid="{A7CDB960-C09A-47B1-B5B3-35174BCC95A6}"/>
    <cellStyle name="ป้อนค่า 2 3 2 5 2 3" xfId="23997" xr:uid="{33BC85CC-DCF6-4C38-A126-6804756D54D6}"/>
    <cellStyle name="ป้อนค่า 2 3 2 5 2 4" xfId="29147" xr:uid="{45C953FB-10D8-4D68-9317-A6EEC7C6F60E}"/>
    <cellStyle name="ป้อนค่า 2 3 2 5 2 5" xfId="33716" xr:uid="{72931B54-8EF4-4D32-9723-B7261A99140A}"/>
    <cellStyle name="ป้อนค่า 2 3 2 5 3" xfId="9831" xr:uid="{8D96FDBF-9039-4FC8-B74D-6082CE48EA3B}"/>
    <cellStyle name="ป้อนค่า 2 3 2 5 4" xfId="19222" xr:uid="{94823AC7-1AE3-4E5B-9D18-5BEA40C17916}"/>
    <cellStyle name="ป้อนค่า 2 3 2 5 5" xfId="20760" xr:uid="{4423FB52-4669-4B9E-B534-B3E1EEE8CFB5}"/>
    <cellStyle name="ป้อนค่า 2 3 2 5 6" xfId="23764" xr:uid="{50B6D2DE-9C5A-4AF5-BFD4-07305F203C73}"/>
    <cellStyle name="ป้อนค่า 2 3 2 6" xfId="3527" xr:uid="{747320C1-1854-4ECE-A266-29061D785047}"/>
    <cellStyle name="ป้อนค่า 2 3 2 6 2" xfId="6424" xr:uid="{6BAD2317-3067-4AC1-A059-5D90E370E25E}"/>
    <cellStyle name="ป้อนค่า 2 3 2 6 2 2" xfId="16986" xr:uid="{DA48A78D-87BE-478C-8DEA-73BF1E86A4E5}"/>
    <cellStyle name="ป้อนค่า 2 3 2 6 2 3" xfId="25269" xr:uid="{5E91FB71-F036-4FB9-A004-5544A36D6A0B}"/>
    <cellStyle name="ป้อนค่า 2 3 2 6 2 4" xfId="30419" xr:uid="{CA19FFBD-460E-4934-997D-99FA62E44730}"/>
    <cellStyle name="ป้อนค่า 2 3 2 6 2 5" xfId="34988" xr:uid="{15881B91-A8C6-4A18-A6F6-35C1CF1A6ACB}"/>
    <cellStyle name="ป้อนค่า 2 3 2 6 3" xfId="12260" xr:uid="{FC82DBC1-5EF0-4006-9A1D-B66182D2B428}"/>
    <cellStyle name="ป้อนค่า 2 3 2 6 4" xfId="21195" xr:uid="{60D230E5-3633-42C8-994C-A3D8771199B8}"/>
    <cellStyle name="ป้อนค่า 2 3 2 6 5" xfId="26982" xr:uid="{D7BB4323-598B-4B4C-9516-6BEA82F9C117}"/>
    <cellStyle name="ป้อนค่า 2 3 2 6 6" xfId="32083" xr:uid="{C466D9C6-ECF5-48EB-8ECD-2232F1D18DD4}"/>
    <cellStyle name="ป้อนค่า 2 3 2 7" xfId="4293" xr:uid="{6127AA11-1299-47D6-9E4B-DBB389608C19}"/>
    <cellStyle name="ป้อนค่า 2 3 2 7 2" xfId="17653" xr:uid="{763E20AF-CCBD-4C66-BAEC-7C34ED351FDC}"/>
    <cellStyle name="ป้อนค่า 2 3 2 7 2 2" xfId="25936" xr:uid="{5211C163-57D7-4F2C-9C3F-B212F46B5587}"/>
    <cellStyle name="ป้อนค่า 2 3 2 7 2 3" xfId="31086" xr:uid="{7B91DC9D-A0AA-4072-BA33-38DFBE7FD379}"/>
    <cellStyle name="ป้อนค่า 2 3 2 7 2 4" xfId="35655" xr:uid="{ED5B5C88-612B-4531-BE71-7BCF739DF40F}"/>
    <cellStyle name="ป้อนค่า 2 3 2 7 3" xfId="13966" xr:uid="{0F12D507-055A-424A-96E0-1C8BFE914B37}"/>
    <cellStyle name="ป้อนค่า 2 3 2 7 4" xfId="22513" xr:uid="{EAA046D9-5126-42ED-B26D-70307E8E7D63}"/>
    <cellStyle name="ป้อนค่า 2 3 2 7 5" xfId="27942" xr:uid="{A1D33AAC-42F6-4E49-96D0-6157E490FFD6}"/>
    <cellStyle name="ป้อนค่า 2 3 2 7 6" xfId="32750" xr:uid="{ED3ABC76-3F32-44A2-9F2B-F986EACDA8EA}"/>
    <cellStyle name="ป้อนค่า 2 3 2 8" xfId="7548" xr:uid="{21694A67-4BA4-4920-9810-D7F17F1C93D0}"/>
    <cellStyle name="ป้อนค่า 2 3 2 8 2" xfId="18157" xr:uid="{B547C7E8-2E15-4A15-9F2B-DD354B4E3E3D}"/>
    <cellStyle name="ป้อนค่า 2 3 2 8 2 2" xfId="26440" xr:uid="{571BBB4D-04F9-46AA-9839-8ED62A58C035}"/>
    <cellStyle name="ป้อนค่า 2 3 2 8 2 3" xfId="31590" xr:uid="{2A3576EB-D556-4DD1-A604-1C5B65A1FCA2}"/>
    <cellStyle name="ป้อนค่า 2 3 2 8 2 4" xfId="36159" xr:uid="{991EDCDA-9248-44FD-9185-2BE559137020}"/>
    <cellStyle name="ป้อนค่า 2 3 2 8 3" xfId="14526" xr:uid="{F558609E-886B-4022-B2F2-9FA380809EFB}"/>
    <cellStyle name="ป้อนค่า 2 3 2 8 4" xfId="23065" xr:uid="{27A7E00D-A438-4A65-B64B-994782FF5F00}"/>
    <cellStyle name="ป้อนค่า 2 3 2 8 5" xfId="28473" xr:uid="{764F9E97-28DC-46DD-9A54-D396B96992FA}"/>
    <cellStyle name="ป้อนค่า 2 3 2 8 6" xfId="33254" xr:uid="{2A6B1253-F1A7-4E64-A2A4-B7DF6C24F6C8}"/>
    <cellStyle name="ป้อนค่า 2 3 2 9" xfId="6837" xr:uid="{473DE914-95D6-4388-9CB8-98A41D7BAD37}"/>
    <cellStyle name="ป้อนค่า 2 3 2 9 2" xfId="18255" xr:uid="{FBC75BD1-8E01-41F0-AECF-CFF04AF8E43A}"/>
    <cellStyle name="ป้อนค่า 2 3 2 9 2 2" xfId="26538" xr:uid="{7100C041-60EB-42C7-AD00-384A5844ADAC}"/>
    <cellStyle name="ป้อนค่า 2 3 2 9 2 3" xfId="31688" xr:uid="{E653323A-32DE-40CD-B007-7A0A8224046D}"/>
    <cellStyle name="ป้อนค่า 2 3 2 9 2 4" xfId="36257" xr:uid="{BC5DDC83-D0F0-468F-8252-9766067742E0}"/>
    <cellStyle name="ป้อนค่า 2 3 2 9 3" xfId="14998" xr:uid="{152CBF19-04EA-4E5D-B5E5-A1FE95B72BC4}"/>
    <cellStyle name="ป้อนค่า 2 3 2 9 4" xfId="23393" xr:uid="{B1AB6350-DB50-49DB-A99F-670BCBED2D7C}"/>
    <cellStyle name="ป้อนค่า 2 3 2 9 5" xfId="28676" xr:uid="{651B7934-26DB-49A9-8D3C-F1CC8740B589}"/>
    <cellStyle name="ป้อนค่า 2 3 2 9 6" xfId="33352" xr:uid="{A031E326-209B-4AFA-A31B-966F35362B29}"/>
    <cellStyle name="ป้อนค่า 2 3 3" xfId="942" xr:uid="{65ABE634-FBC2-4B62-B60B-FB768C60B525}"/>
    <cellStyle name="ป้อนค่า 2 3 3 10" xfId="9643" xr:uid="{0E29B6A8-624A-48DF-8F5D-7AF798AD1FFE}"/>
    <cellStyle name="ป้อนค่า 2 3 3 10 2" xfId="19059" xr:uid="{3746906C-47F1-44A0-BB5B-4A7691C872B9}"/>
    <cellStyle name="ป้อนค่า 2 3 3 10 3" xfId="8456" xr:uid="{CF31B7AA-89D2-4997-9A0D-A65D4379EBEB}"/>
    <cellStyle name="ป้อนค่า 2 3 3 11" xfId="8291" xr:uid="{DC78DCD6-9F42-4CB2-B358-AA2E20D2464F}"/>
    <cellStyle name="ป้อนค่า 2 3 3 12" xfId="21744" xr:uid="{DC4EBBF1-D824-4682-871B-46F8C3E8CBDE}"/>
    <cellStyle name="ป้อนค่า 2 3 3 2" xfId="2113" xr:uid="{DF601AF0-ABF5-40BA-9D55-7032788DDC84}"/>
    <cellStyle name="ป้อนค่า 2 3 3 2 2" xfId="5023" xr:uid="{6C0BE13A-64AF-4B7D-A170-69273F1AD2AC}"/>
    <cellStyle name="ป้อนค่า 2 3 3 2 2 2" xfId="16063" xr:uid="{488C1F07-249C-4AB7-ADC8-4F39F4072235}"/>
    <cellStyle name="ป้อนค่า 2 3 3 2 2 3" xfId="24346" xr:uid="{E3BDBBF7-B70F-4689-A004-62AC8788CB2C}"/>
    <cellStyle name="ป้อนค่า 2 3 3 2 2 4" xfId="29496" xr:uid="{8EB68A60-6BE1-4F7B-8BB4-6D9DE560AC4E}"/>
    <cellStyle name="ป้อนค่า 2 3 3 2 2 5" xfId="34065" xr:uid="{724FF15F-3717-4E2C-BB97-A42E3D3640C8}"/>
    <cellStyle name="ป้อนค่า 2 3 3 2 3" xfId="10506" xr:uid="{C3F05FE4-918B-4F22-887B-C8BD3B6ADF2A}"/>
    <cellStyle name="ป้อนค่า 2 3 3 2 4" xfId="19778" xr:uid="{4DACD368-B096-4866-8431-2D14DA22F39D}"/>
    <cellStyle name="ป้อนค่า 2 3 3 2 5" xfId="23975" xr:uid="{C2607FB8-FA80-419F-ADAB-B78C59CE6700}"/>
    <cellStyle name="ป้อนค่า 2 3 3 2 6" xfId="29101" xr:uid="{D3971B0A-0078-448F-A1E2-3A3EFAF608CD}"/>
    <cellStyle name="ป้อนค่า 2 3 3 3" xfId="2504" xr:uid="{10839B80-89D3-422B-8B75-CF450B8BCBD8}"/>
    <cellStyle name="ป้อนค่า 2 3 3 3 2" xfId="5409" xr:uid="{0B369AB6-F640-4DFA-ABDB-503BAD24B586}"/>
    <cellStyle name="ป้อนค่า 2 3 3 3 2 2" xfId="16519" xr:uid="{43124104-C412-4943-BC2E-90A37524429A}"/>
    <cellStyle name="ป้อนค่า 2 3 3 3 2 3" xfId="24802" xr:uid="{198BB642-8CB1-4A29-A479-45BFA8F60825}"/>
    <cellStyle name="ป้อนค่า 2 3 3 3 2 4" xfId="29952" xr:uid="{462B4E86-2663-4228-98D0-EED98C95B28D}"/>
    <cellStyle name="ป้อนค่า 2 3 3 3 2 5" xfId="34521" xr:uid="{D9863DEE-2A3D-4FB6-8B85-9EECC95D7EA6}"/>
    <cellStyle name="ป้อนค่า 2 3 3 3 3" xfId="11039" xr:uid="{F2BEEC57-3233-455E-986A-C3CDB0A04C76}"/>
    <cellStyle name="ป้อนค่า 2 3 3 3 4" xfId="20284" xr:uid="{FBBC7D4A-B974-45D9-BCA5-87FFFDA774A1}"/>
    <cellStyle name="ป้อนค่า 2 3 3 3 5" xfId="22192" xr:uid="{0B9EEF48-DCFF-4485-A33E-5B881E148D99}"/>
    <cellStyle name="ป้อนค่า 2 3 3 3 6" xfId="21508" xr:uid="{3F146E1C-AEEE-4B01-9E87-212B213DC2CD}"/>
    <cellStyle name="ป้อนค่า 2 3 3 4" xfId="3302" xr:uid="{810BAE9E-8098-416A-91A0-F0DB76355150}"/>
    <cellStyle name="ป้อนค่า 2 3 3 4 2" xfId="6200" xr:uid="{477F5535-73AE-4552-9557-7398DED97724}"/>
    <cellStyle name="ป้อนค่า 2 3 3 4 2 2" xfId="16742" xr:uid="{6B399754-A56F-4050-B923-91F0A258A0F8}"/>
    <cellStyle name="ป้อนค่า 2 3 3 4 2 3" xfId="25025" xr:uid="{F05207F9-20A8-443E-A7A0-02B62DC751BE}"/>
    <cellStyle name="ป้อนค่า 2 3 3 4 2 4" xfId="30175" xr:uid="{AAAF0E24-6AE7-402C-BA4A-9AF7C3103222}"/>
    <cellStyle name="ป้อนค่า 2 3 3 4 2 5" xfId="34744" xr:uid="{0D46C78F-2048-4836-ACF0-E1345336C221}"/>
    <cellStyle name="ป้อนค่า 2 3 3 4 3" xfId="11265" xr:uid="{DB120348-E70C-4183-9713-F52B344BBA74}"/>
    <cellStyle name="ป้อนค่า 2 3 3 4 4" xfId="20511" xr:uid="{97B13E91-0A22-4042-AF2C-E121FD8F33DF}"/>
    <cellStyle name="ป้อนค่า 2 3 3 4 5" xfId="21725" xr:uid="{492EA469-BFBB-43C0-87FA-F16CC134D601}"/>
    <cellStyle name="ป้อนค่า 2 3 3 4 6" xfId="28527" xr:uid="{4E9E9C72-9734-4316-A465-0C169299B02E}"/>
    <cellStyle name="ป้อนค่า 2 3 3 5" xfId="3587" xr:uid="{19ECDA71-80A4-4350-8C2B-140435A99E46}"/>
    <cellStyle name="ป้อนค่า 2 3 3 5 2" xfId="6484" xr:uid="{4C70878F-DB80-479A-9E8B-88C07F0195A6}"/>
    <cellStyle name="ป้อนค่า 2 3 3 5 2 2" xfId="17046" xr:uid="{5B8D757F-B292-45D8-B5B2-51C804D97FB2}"/>
    <cellStyle name="ป้อนค่า 2 3 3 5 2 3" xfId="25329" xr:uid="{8D8252F0-3E39-468F-AE35-4F960E14781E}"/>
    <cellStyle name="ป้อนค่า 2 3 3 5 2 4" xfId="30479" xr:uid="{E3C2D56A-7C89-4A1D-A7A2-2D2A9C6D9479}"/>
    <cellStyle name="ป้อนค่า 2 3 3 5 2 5" xfId="35048" xr:uid="{B963EBB3-93E3-4057-B3A5-A1AEF2F55F80}"/>
    <cellStyle name="ป้อนค่า 2 3 3 5 3" xfId="12320" xr:uid="{BD17E0C2-6C08-47B4-964F-B4DA3700191B}"/>
    <cellStyle name="ป้อนค่า 2 3 3 5 4" xfId="21255" xr:uid="{F76BD944-539A-42D5-8FD6-13FCFC647C27}"/>
    <cellStyle name="ป้อนค่า 2 3 3 5 5" xfId="27042" xr:uid="{3F4EE4EA-2808-476C-9ABB-B1F78500DF1F}"/>
    <cellStyle name="ป้อนค่า 2 3 3 5 6" xfId="32143" xr:uid="{297E178A-8903-47D9-95F2-2AA8D5B58F49}"/>
    <cellStyle name="ป้อนค่า 2 3 3 6" xfId="4353" xr:uid="{E42BC4DE-BDE1-4AE2-9E88-3983EEC45F9B}"/>
    <cellStyle name="ป้อนค่า 2 3 3 6 2" xfId="17670" xr:uid="{4AB4373B-43FF-4738-B91A-B2BD41184E77}"/>
    <cellStyle name="ป้อนค่า 2 3 3 6 2 2" xfId="25953" xr:uid="{CCB1250F-6722-4EE7-A2F5-0A7D14CB9315}"/>
    <cellStyle name="ป้อนค่า 2 3 3 6 2 3" xfId="31103" xr:uid="{6665537C-7B44-4DBA-A931-4E7106CD40A5}"/>
    <cellStyle name="ป้อนค่า 2 3 3 6 2 4" xfId="35672" xr:uid="{48E0F903-AA21-4291-93F0-89C820000811}"/>
    <cellStyle name="ป้อนค่า 2 3 3 6 3" xfId="14028" xr:uid="{088A0E83-667C-4A3E-A63D-B32DBA490CBC}"/>
    <cellStyle name="ป้อนค่า 2 3 3 6 4" xfId="22556" xr:uid="{5845C68B-D4FE-42D6-82CB-A8FA9EC3D30A}"/>
    <cellStyle name="ป้อนค่า 2 3 3 6 5" xfId="27975" xr:uid="{9ADB7D55-5C29-4F6B-BC43-7EE61BBF6178}"/>
    <cellStyle name="ป้อนค่า 2 3 3 6 6" xfId="32767" xr:uid="{7C51B5C0-8F11-4397-A9AE-15124EED79FC}"/>
    <cellStyle name="ป้อนค่า 2 3 3 7" xfId="7603" xr:uid="{CD8497ED-AF14-4977-9970-B31AF75FBDBB}"/>
    <cellStyle name="ป้อนค่า 2 3 3 7 2" xfId="17346" xr:uid="{EDF3FA81-EAB2-4BA2-BD79-528A264B84AA}"/>
    <cellStyle name="ป้อนค่า 2 3 3 7 2 2" xfId="25629" xr:uid="{10C9FCAC-7436-4D3D-BBA0-A2AC9AC65B04}"/>
    <cellStyle name="ป้อนค่า 2 3 3 7 2 3" xfId="30779" xr:uid="{CFE66D96-5E44-486D-A601-E62A1DA67E10}"/>
    <cellStyle name="ป้อนค่า 2 3 3 7 2 4" xfId="35348" xr:uid="{57BF0786-D51F-4855-9613-71D8A6AEB8AD}"/>
    <cellStyle name="ป้อนค่า 2 3 3 7 3" xfId="13473" xr:uid="{4707BE66-1208-41A9-AD66-33B6463A854A}"/>
    <cellStyle name="ป้อนค่า 2 3 3 7 4" xfId="22090" xr:uid="{2B6AE891-A0DB-4596-A056-175BEBD9E34F}"/>
    <cellStyle name="ป้อนค่า 2 3 3 7 5" xfId="27587" xr:uid="{CFE65893-6084-43D3-B928-CD7126D57CDE}"/>
    <cellStyle name="ป้อนค่า 2 3 3 7 6" xfId="32443" xr:uid="{1F280655-B541-45F0-A7E4-4680964C6B94}"/>
    <cellStyle name="ป้อนค่า 2 3 3 8" xfId="7153" xr:uid="{A3640ADC-5121-4BB1-AD5A-325DF908BA63}"/>
    <cellStyle name="ป้อนค่า 2 3 3 8 2" xfId="18315" xr:uid="{DB827A57-2CF2-4FD0-A110-2F8CA2C1B814}"/>
    <cellStyle name="ป้อนค่า 2 3 3 8 2 2" xfId="26598" xr:uid="{9CADC3B3-7217-478B-A542-4526E90D6B1C}"/>
    <cellStyle name="ป้อนค่า 2 3 3 8 2 3" xfId="31748" xr:uid="{56792047-AA25-4EAB-AB26-ED822AD4729A}"/>
    <cellStyle name="ป้อนค่า 2 3 3 8 2 4" xfId="36317" xr:uid="{9932D268-AFFC-4735-BE7A-3BFCB3951710}"/>
    <cellStyle name="ป้อนค่า 2 3 3 8 3" xfId="15056" xr:uid="{C0DB785E-EAF6-4181-9987-CF23F3F70516}"/>
    <cellStyle name="ป้อนค่า 2 3 3 8 4" xfId="23453" xr:uid="{F4E7D38D-20AF-48C2-851F-4D389E045B48}"/>
    <cellStyle name="ป้อนค่า 2 3 3 8 5" xfId="28736" xr:uid="{0CFF4AD4-928D-4C19-B81E-71DC641F09F2}"/>
    <cellStyle name="ป้อนค่า 2 3 3 8 6" xfId="33412" xr:uid="{9B2CE75F-FB37-4543-92EF-DE4080AC6375}"/>
    <cellStyle name="ป้อนค่า 2 3 3 9" xfId="8027" xr:uid="{143E40AA-596A-4C68-8326-3FB861F8F596}"/>
    <cellStyle name="ป้อนค่า 2 3 3 9 2" xfId="17650" xr:uid="{B0E9039D-D603-4204-9487-025275127EBC}"/>
    <cellStyle name="ป้อนค่า 2 3 3 9 2 2" xfId="25933" xr:uid="{A3172111-38EC-444D-9369-15EE1BD31160}"/>
    <cellStyle name="ป้อนค่า 2 3 3 9 2 3" xfId="31083" xr:uid="{D588651B-9804-41F8-A8DE-7142B3A0AA8F}"/>
    <cellStyle name="ป้อนค่า 2 3 3 9 2 4" xfId="35652" xr:uid="{41F18214-F97D-4B36-AE1C-6E3D106F91DA}"/>
    <cellStyle name="ป้อนค่า 2 3 3 9 3" xfId="22510" xr:uid="{60AB2789-8F51-4127-8D00-4221A1D89E5B}"/>
    <cellStyle name="ป้อนค่า 2 3 3 9 4" xfId="27939" xr:uid="{07C63AA3-73CA-4005-A7F5-6E605E512EBF}"/>
    <cellStyle name="ป้อนค่า 2 3 3 9 5" xfId="32747" xr:uid="{AFC2CEF4-1034-4F1D-A403-532361859D8D}"/>
    <cellStyle name="ป้อนค่า 2 3 4" xfId="1980" xr:uid="{7EFE39E6-BCB5-4799-808A-A738A1BDAEAD}"/>
    <cellStyle name="ป้อนค่า 2 3 4 2" xfId="4890" xr:uid="{DFCBDF4D-8F42-4D09-988E-E7580328B52F}"/>
    <cellStyle name="ป้อนค่า 2 3 4 2 2" xfId="15919" xr:uid="{1C9C95BB-9ED1-403B-8A88-1FCF0AAE6A0A}"/>
    <cellStyle name="ป้อนค่า 2 3 4 2 3" xfId="24202" xr:uid="{2040D74A-76D7-4AF0-9167-3DD145DF638F}"/>
    <cellStyle name="ป้อนค่า 2 3 4 2 4" xfId="29352" xr:uid="{C1B0F431-0465-44E0-AB8A-C8EA35248578}"/>
    <cellStyle name="ป้อนค่า 2 3 4 2 5" xfId="33921" xr:uid="{52A82CBA-0DC5-431E-8909-7A442B211429}"/>
    <cellStyle name="ป้อนค่า 2 3 4 3" xfId="10361" xr:uid="{E5167BB1-97B2-47CC-BB7E-2020A9164AA0}"/>
    <cellStyle name="ป้อนค่า 2 3 4 4" xfId="19633" xr:uid="{5D662723-3B51-44BA-A135-CAAECB821368}"/>
    <cellStyle name="ป้อนค่า 2 3 4 5" xfId="8231" xr:uid="{A50CBC11-86BF-4BE2-82BD-DEE82B1605AF}"/>
    <cellStyle name="ป้อนค่า 2 3 4 6" xfId="21537" xr:uid="{A390E603-F106-4CC5-838D-FC89AFBC0EEA}"/>
    <cellStyle name="ป้อนค่า 2 3 5" xfId="2360" xr:uid="{8357B125-A95A-4127-A35E-AE89BA28CBBB}"/>
    <cellStyle name="ป้อนค่า 2 3 5 2" xfId="5265" xr:uid="{DE564171-5F1C-41D1-8B31-99808615AFAA}"/>
    <cellStyle name="ป้อนค่า 2 3 5 2 2" xfId="16374" xr:uid="{C11A218F-F6F2-461C-ACC7-930A3B3D759A}"/>
    <cellStyle name="ป้อนค่า 2 3 5 2 3" xfId="24657" xr:uid="{DCC69C9A-A1BA-476E-A2C3-BCEAB45CD8DB}"/>
    <cellStyle name="ป้อนค่า 2 3 5 2 4" xfId="29807" xr:uid="{C7A282F8-3099-44F0-835F-F2D43321B6C3}"/>
    <cellStyle name="ป้อนค่า 2 3 5 2 5" xfId="34376" xr:uid="{EC200AFC-B8A2-483A-A8BE-702128E46948}"/>
    <cellStyle name="ป้อนค่า 2 3 5 3" xfId="10894" xr:uid="{4FCA3A56-B7CF-4BEA-B614-126EA6D54BE7}"/>
    <cellStyle name="ป้อนค่า 2 3 5 4" xfId="20139" xr:uid="{50C0EFC3-EB10-49DD-96ED-FBB3FF387F18}"/>
    <cellStyle name="ป้อนค่า 2 3 5 5" xfId="8322" xr:uid="{22D092E3-23D6-42D5-AECE-A9727BE9CA98}"/>
    <cellStyle name="ป้อนค่า 2 3 5 6" xfId="27318" xr:uid="{A91A45E4-4077-423F-B518-5089D06C9482}"/>
    <cellStyle name="ป้อนค่า 2 3 6" xfId="3160" xr:uid="{1916F1A7-CD60-40FF-A4B1-F133133AEC97}"/>
    <cellStyle name="ป้อนค่า 2 3 6 2" xfId="6058" xr:uid="{34721565-9419-4ABC-8B4D-3C2BB81C79AA}"/>
    <cellStyle name="ป้อนค่า 2 3 6 2 2" xfId="16782" xr:uid="{E566ED96-4337-4C51-9F4E-93D89EFD7652}"/>
    <cellStyle name="ป้อนค่า 2 3 6 2 3" xfId="25065" xr:uid="{36A7A262-F03D-42DC-9C87-44AB80F0E31D}"/>
    <cellStyle name="ป้อนค่า 2 3 6 2 4" xfId="30215" xr:uid="{846FE43E-0480-45BC-B1C5-79EBE554C95A}"/>
    <cellStyle name="ป้อนค่า 2 3 6 2 5" xfId="34784" xr:uid="{0D7EBE08-32A4-4FE4-9DA5-D9EC3CD55E89}"/>
    <cellStyle name="ป้อนค่า 2 3 6 3" xfId="11305" xr:uid="{B730F031-6787-48BB-913B-EFADE7754662}"/>
    <cellStyle name="ป้อนค่า 2 3 6 4" xfId="20551" xr:uid="{9997D8EE-3DAE-46AE-A142-64560F50DE4E}"/>
    <cellStyle name="ป้อนค่า 2 3 6 5" xfId="21454" xr:uid="{C13AF7B7-02B0-4BD9-BEF4-1B4DE4B82272}"/>
    <cellStyle name="ป้อนค่า 2 3 6 6" xfId="27277" xr:uid="{C6BCC149-05CB-4F4E-A54B-3AE9B3DB9BE5}"/>
    <cellStyle name="ป้อนค่า 2 3 7" xfId="3445" xr:uid="{C417218F-F68C-45BB-A6B2-E682F29434DB}"/>
    <cellStyle name="ป้อนค่า 2 3 7 2" xfId="6342" xr:uid="{DD25E0DD-9F49-4237-A5D3-5480F5F7DAED}"/>
    <cellStyle name="ป้อนค่า 2 3 7 2 2" xfId="16904" xr:uid="{1263A2A1-C0C9-41A0-B896-30755A7F891A}"/>
    <cellStyle name="ป้อนค่า 2 3 7 2 3" xfId="25187" xr:uid="{94F1B7E3-41BC-4870-9E92-4304CC77D403}"/>
    <cellStyle name="ป้อนค่า 2 3 7 2 4" xfId="30337" xr:uid="{B307FC76-AD09-4514-84A2-7E5BD9D92A42}"/>
    <cellStyle name="ป้อนค่า 2 3 7 2 5" xfId="34906" xr:uid="{1B8876F2-2F07-4B43-90EB-82D1CA437E61}"/>
    <cellStyle name="ป้อนค่า 2 3 7 3" xfId="12178" xr:uid="{3D62AAD2-C62B-4F25-9D34-D35DFD9D903B}"/>
    <cellStyle name="ป้อนค่า 2 3 7 4" xfId="21113" xr:uid="{73F301EE-F87B-440E-ACD0-05DD07BD3668}"/>
    <cellStyle name="ป้อนค่า 2 3 7 5" xfId="13419" xr:uid="{8CC2A5FF-23A1-4022-882B-877786880156}"/>
    <cellStyle name="ป้อนค่า 2 3 7 6" xfId="29117" xr:uid="{7381F7D2-596B-473F-A0E0-01F3B90DDB6D}"/>
    <cellStyle name="ป้อนค่า 2 3 8" xfId="4211" xr:uid="{C6F57610-1825-463A-AAC5-D2DE35FEE091}"/>
    <cellStyle name="ป้อนค่า 2 3 8 2" xfId="17926" xr:uid="{A71E707A-BAB7-4561-9D75-78E515937A91}"/>
    <cellStyle name="ป้อนค่า 2 3 8 2 2" xfId="26209" xr:uid="{A66D11A9-9EDB-48DA-82FF-6663BF32B5EB}"/>
    <cellStyle name="ป้อนค่า 2 3 8 2 3" xfId="31359" xr:uid="{617634C8-CF90-4202-8271-609380A4DFE1}"/>
    <cellStyle name="ป้อนค่า 2 3 8 2 4" xfId="35928" xr:uid="{3951BF7E-2363-423D-9301-1B985B3A8961}"/>
    <cellStyle name="ป้อนค่า 2 3 8 3" xfId="14304" xr:uid="{F3A8375B-81FC-409D-B45B-292029CE6F6E}"/>
    <cellStyle name="ป้อนค่า 2 3 8 4" xfId="22832" xr:uid="{DB0D4080-6FCE-4F34-8DD9-EB2FD2D151B2}"/>
    <cellStyle name="ป้อนค่า 2 3 8 5" xfId="28242" xr:uid="{4BF35215-EB98-465A-BABF-2F5A45B8B0EB}"/>
    <cellStyle name="ป้อนค่า 2 3 8 6" xfId="33023" xr:uid="{B57D1088-FA33-485A-ACDA-3005E771823E}"/>
    <cellStyle name="ป้อนค่า 2 3 9" xfId="7472" xr:uid="{C2D4288B-DE3B-4471-87A9-C1B26175A32F}"/>
    <cellStyle name="ป้อนค่า 2 3 9 2" xfId="18059" xr:uid="{28FF0D1E-2149-4B87-8826-58B7514859AF}"/>
    <cellStyle name="ป้อนค่า 2 3 9 2 2" xfId="26342" xr:uid="{28CEDD03-8361-48DC-A8BC-A06BE4934B46}"/>
    <cellStyle name="ป้อนค่า 2 3 9 2 3" xfId="31492" xr:uid="{62566D83-8B7F-4830-B22F-D98B59D2B752}"/>
    <cellStyle name="ป้อนค่า 2 3 9 2 4" xfId="36061" xr:uid="{4BE4F8E5-CCDE-43C4-A6F9-B5331F3C65FC}"/>
    <cellStyle name="ป้อนค่า 2 3 9 3" xfId="14429" xr:uid="{0A8DA0B6-9BCC-4CC2-A416-1A9378CC3CBE}"/>
    <cellStyle name="ป้อนค่า 2 3 9 4" xfId="22966" xr:uid="{4CF76151-D461-41F9-B8BB-78BB3A778047}"/>
    <cellStyle name="ป้อนค่า 2 3 9 5" xfId="28375" xr:uid="{0DE4E2F5-BC18-4CCA-80B6-7B3755ED4812}"/>
    <cellStyle name="ป้อนค่า 2 3 9 6" xfId="33156" xr:uid="{81962DCD-9537-4A61-A4CD-01FA51577DFF}"/>
    <cellStyle name="ป้อนค่า 2 4" xfId="2969" xr:uid="{A813874D-8D9B-4B08-A3D9-D8BD52BBB273}"/>
    <cellStyle name="ป้อนค่า 2 4 2" xfId="5871" xr:uid="{4D6874BE-8C66-4A73-9241-04C10B198971}"/>
    <cellStyle name="ป้อนค่า 2 4 2 2" xfId="15825" xr:uid="{ABF31C7E-3FA0-4A6F-8529-4B8CCDE331F0}"/>
    <cellStyle name="ป้อนค่า 2 4 2 3" xfId="24108" xr:uid="{E76B06F1-E8D8-4323-805A-5752B07001E7}"/>
    <cellStyle name="ป้อนค่า 2 4 2 4" xfId="29258" xr:uid="{C0CB0CAB-41CC-4253-BBC1-8A986B9B4EB3}"/>
    <cellStyle name="ป้อนค่า 2 4 2 5" xfId="33827" xr:uid="{8EF3FFEC-1912-45A6-BD2F-FA525539DD49}"/>
    <cellStyle name="ป้อนค่า 2 4 3" xfId="10085" xr:uid="{ECD7286F-1D16-4EFD-A57C-D0ACC12AFBA0}"/>
    <cellStyle name="ป้อนค่า 2 4 4" xfId="19422" xr:uid="{8DCED343-9F22-4739-A69B-5A8C098ED878}"/>
    <cellStyle name="ป้อนค่า 2 4 5" xfId="21413" xr:uid="{1F38DC33-CDD6-4BB3-9ADA-484ECDB88454}"/>
    <cellStyle name="ป้อนค่า 2 4 6" xfId="18699" xr:uid="{B294DC27-AC5C-40EF-9F19-6519FA8C6303}"/>
    <cellStyle name="ป้อนค่า 2 5" xfId="3004" xr:uid="{61106C0E-6D44-4BD3-BEFF-27CF86C258C8}"/>
    <cellStyle name="ป้อนค่า 2 5 2" xfId="5906" xr:uid="{AA600CFC-F3BA-4820-97EC-2033B59D8BDB}"/>
    <cellStyle name="ป้อนค่า 2 5 2 2" xfId="16221" xr:uid="{F6A478ED-5AC7-4974-A426-C31316343B79}"/>
    <cellStyle name="ป้อนค่า 2 5 2 3" xfId="24504" xr:uid="{DF442D9F-B4B0-4927-9954-627EA915332F}"/>
    <cellStyle name="ป้อนค่า 2 5 2 4" xfId="29654" xr:uid="{2F42C760-6074-43D5-88B4-A8002883E53D}"/>
    <cellStyle name="ป้อนค่า 2 5 2 5" xfId="34223" xr:uid="{D930285E-1A0B-4CE1-8E5C-7169AA06FF6A}"/>
    <cellStyle name="ป้อนค่า 2 5 3" xfId="10740" xr:uid="{378BAE70-B1E1-4AB3-88BA-BE22A3793970}"/>
    <cellStyle name="ป้อนค่า 2 5 4" xfId="19985" xr:uid="{2C6FF172-43B4-42B8-80F8-BF5E116F7867}"/>
    <cellStyle name="ป้อนค่า 2 5 5" xfId="23899" xr:uid="{587A0631-2846-42A6-BF57-A234589B0843}"/>
    <cellStyle name="ป้อนค่า 2 5 6" xfId="20697" xr:uid="{31EE9021-9D90-4534-8093-5B140C6BA659}"/>
    <cellStyle name="ป้อนค่า 2 6" xfId="2807" xr:uid="{1600C9CF-BC96-4DBD-9FF1-5BB4223F38D9}"/>
    <cellStyle name="ป้อนค่า 2 6 2" xfId="5711" xr:uid="{944866BC-826B-4FAE-B73E-5EF075EBC897}"/>
    <cellStyle name="ป้อนค่า 2 6 2 2" xfId="15888" xr:uid="{08BF991B-3D1E-4FBE-AC9C-1A188024C940}"/>
    <cellStyle name="ป้อนค่า 2 6 2 3" xfId="24171" xr:uid="{ABB529CE-9080-4DB6-BEAC-C45763A2FCF2}"/>
    <cellStyle name="ป้อนค่า 2 6 2 4" xfId="29321" xr:uid="{8E79BC92-2D4F-4404-B8E8-41DA3F69DA22}"/>
    <cellStyle name="ป้อนค่า 2 6 2 5" xfId="33890" xr:uid="{E7383359-3567-4325-8540-89100DA1F55F}"/>
    <cellStyle name="ป้อนค่า 2 6 3" xfId="10293" xr:uid="{A6B81E18-2235-4072-A8CC-8B5B30CE111E}"/>
    <cellStyle name="ป้อนค่า 2 6 4" xfId="19581" xr:uid="{7974891B-ABED-4FE8-835E-5400F14923F0}"/>
    <cellStyle name="ป้อนค่า 2 6 5" xfId="20629" xr:uid="{962C2520-37D6-4688-B029-1BFFC3310DC3}"/>
    <cellStyle name="ป้อนค่า 2 6 6" xfId="8261" xr:uid="{8D9DD038-F5E9-4FDB-A377-A5E9F7E0DE8E}"/>
    <cellStyle name="ป้อนค่า 2 7" xfId="3931" xr:uid="{BDB7FAFB-E989-4B4B-8259-BE4F41D3F933}"/>
    <cellStyle name="ป้อนค่า 2 7 2" xfId="16868" xr:uid="{FFBBACE2-EF7B-461B-BE93-B1C4FC4F37C4}"/>
    <cellStyle name="ป้อนค่า 2 7 2 2" xfId="25151" xr:uid="{6033D43B-E297-4822-B7A1-1EBA3E487049}"/>
    <cellStyle name="ป้อนค่า 2 7 2 3" xfId="30301" xr:uid="{9F36969C-87FE-4D4C-9BEE-12D07B61EF65}"/>
    <cellStyle name="ป้อนค่า 2 7 2 4" xfId="34870" xr:uid="{098D6551-45F0-4AE6-8F89-8BC33101D59D}"/>
    <cellStyle name="ป้อนค่า 2 7 3" xfId="11694" xr:uid="{27958FC4-9DEB-403A-BDDE-0A300074264C}"/>
    <cellStyle name="ป้อนค่า 2 7 4" xfId="20811" xr:uid="{C8F80E2C-329C-4A4F-9C6F-D299ADF40018}"/>
    <cellStyle name="ป้อนค่า 2 7 5" xfId="19261" xr:uid="{3756EEA8-BAC7-4769-ABDF-C9A05B5849E9}"/>
    <cellStyle name="ป้อนค่า 2 7 6" xfId="9083" xr:uid="{70C88151-2030-45DD-BDC4-483F13ACC8EA}"/>
    <cellStyle name="ป้อนค่า 2 8" xfId="7242" xr:uid="{18C24036-35BC-4202-82AC-ED15E2CDC463}"/>
    <cellStyle name="ป้อนค่า 2 8 2" xfId="17450" xr:uid="{1BCDA75B-B590-4589-8F38-F7ED944B053F}"/>
    <cellStyle name="ป้อนค่า 2 8 2 2" xfId="25733" xr:uid="{FD32FB9C-BB55-4BAA-81BD-65FC75D285DC}"/>
    <cellStyle name="ป้อนค่า 2 8 2 3" xfId="30883" xr:uid="{71F6C208-6A95-40F0-9348-5B48F01A7394}"/>
    <cellStyle name="ป้อนค่า 2 8 2 4" xfId="35452" xr:uid="{FDF5BF0A-A4F2-44F5-92CB-0FBF0E039451}"/>
    <cellStyle name="ป้อนค่า 2 8 3" xfId="13748" xr:uid="{69C94ADC-B602-453A-B842-792A57A8E6EE}"/>
    <cellStyle name="ป้อนค่า 2 8 4" xfId="22295" xr:uid="{9D21FFBD-5D13-40AE-AE6B-D0AEA4C6ED1F}"/>
    <cellStyle name="ป้อนค่า 2 8 5" xfId="27735" xr:uid="{D1B2170B-B338-448D-AAA9-B67F2B89B83D}"/>
    <cellStyle name="ป้อนค่า 2 8 6" xfId="32547" xr:uid="{C433342D-ECA9-4B1D-9A8D-2F0C4D6B3697}"/>
    <cellStyle name="ป้อนค่า 2 9" xfId="7203" xr:uid="{3251635B-F570-4936-A775-DC3A1BF5810C}"/>
    <cellStyle name="ป้อนค่า 2 9 2" xfId="17199" xr:uid="{5F1CDE2C-0BBC-4671-B332-116F77E46793}"/>
    <cellStyle name="ป้อนค่า 2 9 2 2" xfId="25482" xr:uid="{EB3ED53B-3D49-419B-ABEA-EDA348F41941}"/>
    <cellStyle name="ป้อนค่า 2 9 2 3" xfId="30632" xr:uid="{D69E8D28-4011-4386-9A8D-2A57B12769E0}"/>
    <cellStyle name="ป้อนค่า 2 9 2 4" xfId="35201" xr:uid="{A9293559-1D06-4CBA-A0A1-104428EB4620}"/>
    <cellStyle name="ป้อนค่า 2 9 3" xfId="13276" xr:uid="{A3F1D674-5AA8-4837-ADDF-26FB82A23490}"/>
    <cellStyle name="ป้อนค่า 2 9 4" xfId="21898" xr:uid="{681EE9CE-6922-4CF2-A1B8-372FE62BD77F}"/>
    <cellStyle name="ป้อนค่า 2 9 5" xfId="27423" xr:uid="{09D2F528-6780-4370-AE1D-04AB51DBD3EC}"/>
    <cellStyle name="ป้อนค่า 2 9 6" xfId="32296" xr:uid="{B835C245-D38B-412D-A3B0-2EF743B22F36}"/>
    <cellStyle name="ป้อนค่า 3" xfId="678" xr:uid="{EA3B6484-C71A-4C1C-AAC1-C18843AF8AEA}"/>
    <cellStyle name="ป้อนค่า 3 10" xfId="6954" xr:uid="{8578005D-1D26-48C9-9F98-E98D035E1E2E}"/>
    <cellStyle name="ป้อนค่า 3 10 2" xfId="17321" xr:uid="{F2AC7BAF-DA17-4CBD-8DA7-C35CD6223715}"/>
    <cellStyle name="ป้อนค่า 3 10 2 2" xfId="25604" xr:uid="{5F7640F2-0E33-4D4D-84E3-798BDE1F7187}"/>
    <cellStyle name="ป้อนค่า 3 10 2 3" xfId="30754" xr:uid="{5030751A-5E05-4709-82FE-8DCEB4750689}"/>
    <cellStyle name="ป้อนค่า 3 10 2 4" xfId="35323" xr:uid="{C1F3B615-547A-4915-890C-8A972CB4247F}"/>
    <cellStyle name="ป้อนค่า 3 10 3" xfId="13432" xr:uid="{97576471-0E26-4890-B578-59D8D0D6A3D7}"/>
    <cellStyle name="ป้อนค่า 3 10 4" xfId="22052" xr:uid="{394321A7-477D-4699-8F8D-25F40F3EE5FD}"/>
    <cellStyle name="ป้อนค่า 3 10 5" xfId="27558" xr:uid="{554E0D31-3AE4-4020-B7DB-FC8C0AC8345B}"/>
    <cellStyle name="ป้อนค่า 3 10 6" xfId="32418" xr:uid="{E9E03396-9808-4400-850E-BE3DE411B56A}"/>
    <cellStyle name="ป้อนค่า 3 11" xfId="7787" xr:uid="{205300BC-7BAE-4400-9A31-6C13EB9E5923}"/>
    <cellStyle name="ป้อนค่า 3 11 2" xfId="18065" xr:uid="{32A2A5BA-4095-4FB1-B6FE-3926F33DEBB8}"/>
    <cellStyle name="ป้อนค่า 3 11 2 2" xfId="26348" xr:uid="{AAE528F5-A2DD-4B3D-9A34-A6F7F03D9857}"/>
    <cellStyle name="ป้อนค่า 3 11 2 3" xfId="31498" xr:uid="{D479D1A7-0443-44CB-A7B9-373CFA373969}"/>
    <cellStyle name="ป้อนค่า 3 11 2 4" xfId="36067" xr:uid="{6FEA24F4-0B6A-4F13-9E34-6C5C71E823FE}"/>
    <cellStyle name="ป้อนค่า 3 11 3" xfId="14435" xr:uid="{A11D44D8-ADD7-4CFF-9610-41D23CC75CC2}"/>
    <cellStyle name="ป้อนค่า 3 11 4" xfId="22972" xr:uid="{0441CB09-D478-4950-9560-EA64BDF1A9D6}"/>
    <cellStyle name="ป้อนค่า 3 11 5" xfId="28381" xr:uid="{395F2B66-8E82-4510-92AF-E11A2EE8DC4F}"/>
    <cellStyle name="ป้อนค่า 3 11 6" xfId="33162" xr:uid="{C898C152-ED0E-47E6-92B9-F3B316300A43}"/>
    <cellStyle name="ป้อนค่า 3 12" xfId="7802" xr:uid="{6AF69EEC-6AA6-4667-9EC5-38C5CD719907}"/>
    <cellStyle name="ป้อนค่า 3 12 2" xfId="18615" xr:uid="{317850DD-0CC2-4444-B219-75034DE9DB5E}"/>
    <cellStyle name="ป้อนค่า 3 12 2 2" xfId="26898" xr:uid="{8BB59FDF-6A5E-459F-885F-5A048CE755AE}"/>
    <cellStyle name="ป้อนค่า 3 12 2 3" xfId="32048" xr:uid="{5FBBB109-92C4-4EC0-9514-00D75EF81B42}"/>
    <cellStyle name="ป้อนค่า 3 12 2 4" xfId="36617" xr:uid="{678DD2FC-D659-42BE-A128-FDABC516850D}"/>
    <cellStyle name="ป้อนค่า 3 12 3" xfId="23753" xr:uid="{95DDEB46-C479-42C0-9B09-B1EA5D41E691}"/>
    <cellStyle name="ป้อนค่า 3 12 4" xfId="29036" xr:uid="{863E4207-8397-4DE0-9C07-4FD5026297E4}"/>
    <cellStyle name="ป้อนค่า 3 12 5" xfId="33712" xr:uid="{0CF7E51F-B05F-452E-BFA1-F4836ED4F342}"/>
    <cellStyle name="ป้อนค่า 3 13" xfId="9400" xr:uid="{C8639B56-81F2-4925-BCFC-FA7452F7DD9F}"/>
    <cellStyle name="ป้อนค่า 3 13 2" xfId="18843" xr:uid="{0647195D-7F2F-4B37-9119-BEC5DB896F13}"/>
    <cellStyle name="ป้อนค่า 3 13 3" xfId="23101" xr:uid="{FACF6D92-DEEE-43AE-9FBD-F3A12B789477}"/>
    <cellStyle name="ป้อนค่า 3 14" xfId="14377" xr:uid="{F7274DFC-BEF4-436A-AFA5-51169CA90AA7}"/>
    <cellStyle name="ป้อนค่า 3 15" xfId="8408" xr:uid="{0B4678DA-DAC7-4701-955C-987CD96E0185}"/>
    <cellStyle name="ป้อนค่า 3 2" xfId="823" xr:uid="{9A144157-B3BD-4EA6-86AF-416768224E24}"/>
    <cellStyle name="ป้อนค่า 3 2 10" xfId="7664" xr:uid="{9CF46ED8-7633-4FA4-AD56-D0E1039AB5E9}"/>
    <cellStyle name="ป้อนค่า 3 2 10 2" xfId="18203" xr:uid="{791FCB6A-7816-4FBE-A160-7373D4E9D148}"/>
    <cellStyle name="ป้อนค่า 3 2 10 2 2" xfId="26486" xr:uid="{9264D4CA-1C73-4C83-9BAE-86864CC75890}"/>
    <cellStyle name="ป้อนค่า 3 2 10 2 3" xfId="31636" xr:uid="{8B72140C-FE38-43C0-9DF0-5D830B2D5B96}"/>
    <cellStyle name="ป้อนค่า 3 2 10 2 4" xfId="36205" xr:uid="{D6FFD95D-2903-4B69-BB6E-294A42FEB7F1}"/>
    <cellStyle name="ป้อนค่า 3 2 10 3" xfId="14947" xr:uid="{A4A58EBD-CE0B-4613-B972-06D7FAC7F7DA}"/>
    <cellStyle name="ป้อนค่า 3 2 10 4" xfId="23341" xr:uid="{1B5A3A8F-4B71-4111-8AAE-DDF656CC2639}"/>
    <cellStyle name="ป้อนค่า 3 2 10 5" xfId="28624" xr:uid="{A0B711C7-E817-4B9C-8541-F5D223CC0390}"/>
    <cellStyle name="ป้อนค่า 3 2 10 6" xfId="33300" xr:uid="{F04020EA-9E6B-46A1-816B-A77F3DA53F7E}"/>
    <cellStyle name="ป้อนค่า 3 2 11" xfId="7914" xr:uid="{0C84D125-DADC-4762-9DBE-5452C50F32DF}"/>
    <cellStyle name="ป้อนค่า 3 2 11 2" xfId="18442" xr:uid="{8982E7FD-3DF3-4693-A1D5-7734FB090919}"/>
    <cellStyle name="ป้อนค่า 3 2 11 2 2" xfId="26725" xr:uid="{F3E9F881-043A-4D67-8FBB-2BCF8910AA2D}"/>
    <cellStyle name="ป้อนค่า 3 2 11 2 3" xfId="31875" xr:uid="{7EA6B93F-ED62-4A0A-915C-80AB9460B44E}"/>
    <cellStyle name="ป้อนค่า 3 2 11 2 4" xfId="36444" xr:uid="{18221D6F-1E70-4E18-9CDD-0E969A69C282}"/>
    <cellStyle name="ป้อนค่า 3 2 11 3" xfId="23580" xr:uid="{382F47C2-E482-4923-9D3B-985126C860CD}"/>
    <cellStyle name="ป้อนค่า 3 2 11 4" xfId="28863" xr:uid="{596B6082-7EB9-4183-B1C9-BD05B9B62281}"/>
    <cellStyle name="ป้อนค่า 3 2 11 5" xfId="33539" xr:uid="{476557DE-99D2-4BAB-8E43-A3ADA53DD27D}"/>
    <cellStyle name="ป้อนค่า 3 2 12" xfId="9531" xr:uid="{EB674E11-E5EE-48FB-92CA-BBEDD08FBEDB}"/>
    <cellStyle name="ป้อนค่า 3 2 12 2" xfId="18947" xr:uid="{C89FDD89-9BB4-4168-B309-8403EC511F3E}"/>
    <cellStyle name="ป้อนค่า 3 2 12 3" xfId="20938" xr:uid="{EE85A4B1-0D9A-4D6B-87FC-08271D7D04F6}"/>
    <cellStyle name="ป้อนค่า 3 2 13" xfId="8677" xr:uid="{EAC1681F-78CC-4717-98FB-4FE4B254B8D2}"/>
    <cellStyle name="ป้อนค่า 3 2 14" xfId="19194" xr:uid="{A3D4F052-EB2E-4415-9E5C-BF7DAFAE79FD}"/>
    <cellStyle name="ป้อนค่า 3 2 2" xfId="900" xr:uid="{AA957ACE-4C04-41B7-B710-45C88B1D609C}"/>
    <cellStyle name="ป้อนค่า 3 2 2 10" xfId="7985" xr:uid="{29BB945D-D0F0-4EE3-81B2-508E2A6B098F}"/>
    <cellStyle name="ป้อนค่า 3 2 2 10 2" xfId="17980" xr:uid="{13478FBB-5DA7-4C48-8A02-223861570562}"/>
    <cellStyle name="ป้อนค่า 3 2 2 10 2 2" xfId="26263" xr:uid="{944D22C5-CD0E-46B0-AC11-50DB5B44533C}"/>
    <cellStyle name="ป้อนค่า 3 2 2 10 2 3" xfId="31413" xr:uid="{7311F5AD-2F98-4765-8BC8-8B88A6FEA75F}"/>
    <cellStyle name="ป้อนค่า 3 2 2 10 2 4" xfId="35982" xr:uid="{8B6CCFF0-EE49-4117-8CA7-160597E43D5D}"/>
    <cellStyle name="ป้อนค่า 3 2 2 10 3" xfId="22886" xr:uid="{5692BD7F-B517-4FF7-9343-539E60F0065A}"/>
    <cellStyle name="ป้อนค่า 3 2 2 10 4" xfId="28296" xr:uid="{D5BDA64C-33A0-4DF9-AF33-A5F813014938}"/>
    <cellStyle name="ป้อนค่า 3 2 2 10 5" xfId="33077" xr:uid="{0B66D28F-F531-40B0-8EC3-CD98A9599DD9}"/>
    <cellStyle name="ป้อนค่า 3 2 2 11" xfId="9601" xr:uid="{C80FD3A0-7588-4193-B89F-CC5BA92073E4}"/>
    <cellStyle name="ป้อนค่า 3 2 2 11 2" xfId="19017" xr:uid="{31CBD0C3-91A0-48D4-975D-D7679E73EA97}"/>
    <cellStyle name="ป้อนค่า 3 2 2 11 3" xfId="20978" xr:uid="{B542811B-B6B1-4C53-AA3D-24B718C8900D}"/>
    <cellStyle name="ป้อนค่า 3 2 2 12" xfId="8838" xr:uid="{D5777C4B-8698-49C1-A13A-FF0C1D06AA8F}"/>
    <cellStyle name="ป้อนค่า 3 2 2 13" xfId="21743" xr:uid="{000F4934-6C5D-4FA6-8109-E446F9D3CD20}"/>
    <cellStyle name="ป้อนค่า 3 2 2 2" xfId="1032" xr:uid="{9F34F9E5-A44B-4831-8227-DF3DAF25F871}"/>
    <cellStyle name="ป้อนค่า 3 2 2 2 10" xfId="9733" xr:uid="{A4A08B69-5AD1-4625-8F2D-122D902A885B}"/>
    <cellStyle name="ป้อนค่า 3 2 2 2 10 2" xfId="19149" xr:uid="{1181E279-61F0-4304-9E4A-8CC25C3B034D}"/>
    <cellStyle name="ป้อนค่า 3 2 2 2 10 3" xfId="20690" xr:uid="{D8ACDB44-03B8-4DE2-9482-15B86155E0C3}"/>
    <cellStyle name="ป้อนค่า 3 2 2 2 11" xfId="8432" xr:uid="{590EB0FC-5453-4471-B2B2-BE865EDF9AB0}"/>
    <cellStyle name="ป้อนค่า 3 2 2 2 12" xfId="21541" xr:uid="{C2902DC6-B750-4F95-B149-CAD960E6D205}"/>
    <cellStyle name="ป้อนค่า 3 2 2 2 2" xfId="2197" xr:uid="{590337C9-5D29-41E9-98E5-69EA46F2FFDB}"/>
    <cellStyle name="ป้อนค่า 3 2 2 2 2 2" xfId="5107" xr:uid="{7216D0D3-24C4-4E80-96E1-7D0E4A02D57E}"/>
    <cellStyle name="ป้อนค่า 3 2 2 2 2 2 2" xfId="16153" xr:uid="{CD45AA75-7DA0-4CDF-A334-E7D352E9F059}"/>
    <cellStyle name="ป้อนค่า 3 2 2 2 2 2 3" xfId="24436" xr:uid="{16D24AA3-3708-48A5-92B8-556285F19D71}"/>
    <cellStyle name="ป้อนค่า 3 2 2 2 2 2 4" xfId="29586" xr:uid="{E3826445-035E-47C9-A749-EF41B577E36E}"/>
    <cellStyle name="ป้อนค่า 3 2 2 2 2 2 5" xfId="34155" xr:uid="{E34E852E-EB70-4DBD-A3A0-2094DF110EA1}"/>
    <cellStyle name="ป้อนค่า 3 2 2 2 2 3" xfId="10596" xr:uid="{E4B03C65-25D1-4520-9B88-EA2642DBCE36}"/>
    <cellStyle name="ป้อนค่า 3 2 2 2 2 4" xfId="19868" xr:uid="{FCCBF697-DD35-4FE4-865B-E76266EE9A65}"/>
    <cellStyle name="ป้อนค่า 3 2 2 2 2 5" xfId="18810" xr:uid="{DAE0A79C-A8EC-4939-BE05-475BF81B3B09}"/>
    <cellStyle name="ป้อนค่า 3 2 2 2 2 6" xfId="27232" xr:uid="{424F198F-F6C8-4A22-8EE6-E53781791536}"/>
    <cellStyle name="ป้อนค่า 3 2 2 2 3" xfId="3069" xr:uid="{16183A6E-B98D-431B-AA7D-CDCC45D17361}"/>
    <cellStyle name="ป้อนค่า 3 2 2 2 3 2" xfId="5970" xr:uid="{1F510380-2161-4022-A4DC-2FB0AB9BB505}"/>
    <cellStyle name="ป้อนค่า 3 2 2 2 3 2 2" xfId="16609" xr:uid="{D24D7A5D-C97E-4B5E-90E7-49F3E74854B3}"/>
    <cellStyle name="ป้อนค่า 3 2 2 2 3 2 3" xfId="24892" xr:uid="{C98782CD-B719-4946-B2AC-A28AC88D9E61}"/>
    <cellStyle name="ป้อนค่า 3 2 2 2 3 2 4" xfId="30042" xr:uid="{1E6CB577-B706-4F1B-9F52-B38E7B9983FF}"/>
    <cellStyle name="ป้อนค่า 3 2 2 2 3 2 5" xfId="34611" xr:uid="{578255C2-A4B0-43AD-B71C-A7B590A5721B}"/>
    <cellStyle name="ป้อนค่า 3 2 2 2 3 3" xfId="11129" xr:uid="{7D2F4C27-1B32-4279-B560-88BF8D0B5868}"/>
    <cellStyle name="ป้อนค่า 3 2 2 2 3 4" xfId="20374" xr:uid="{7CE26D9D-6062-443F-8574-3FBEF6C4385A}"/>
    <cellStyle name="ป้อนค่า 3 2 2 2 3 5" xfId="19442" xr:uid="{B7B64ED5-ACB6-4213-BB2A-DFC5B32C3240}"/>
    <cellStyle name="ป้อนค่า 3 2 2 2 3 6" xfId="21367" xr:uid="{6D353CDA-7ADA-46B1-ADCC-980E938F77E7}"/>
    <cellStyle name="ป้อนค่า 3 2 2 2 4" xfId="3392" xr:uid="{8E4F5C73-3C58-4A43-9C88-9FFA4D497386}"/>
    <cellStyle name="ป้อนค่า 3 2 2 2 4 2" xfId="6290" xr:uid="{3B42B810-9123-4E23-B49C-E4344CF6E359}"/>
    <cellStyle name="ป้อนค่า 3 2 2 2 4 2 2" xfId="16237" xr:uid="{6607A68B-AB60-4DE0-8A9A-9E07AEC1D0C4}"/>
    <cellStyle name="ป้อนค่า 3 2 2 2 4 2 3" xfId="24520" xr:uid="{0185B4EA-A71A-4FE5-8A9F-108B3A37EF3C}"/>
    <cellStyle name="ป้อนค่า 3 2 2 2 4 2 4" xfId="29670" xr:uid="{934AC65A-0786-4ABD-8972-32063D45D085}"/>
    <cellStyle name="ป้อนค่า 3 2 2 2 4 2 5" xfId="34239" xr:uid="{CF06891A-66C2-41B8-9B56-D012D39F27F4}"/>
    <cellStyle name="ป้อนค่า 3 2 2 2 4 3" xfId="10756" xr:uid="{0FD4F074-A1C1-4BC2-A362-6DC6963DAAC4}"/>
    <cellStyle name="ป้อนค่า 3 2 2 2 4 4" xfId="20001" xr:uid="{77CA3867-E96F-474D-B821-A06F55C8C84B}"/>
    <cellStyle name="ป้อนค่า 3 2 2 2 4 5" xfId="21812" xr:uid="{51A1583F-FBAB-4294-BAA3-2AA00022FE97}"/>
    <cellStyle name="ป้อนค่า 3 2 2 2 4 6" xfId="15286" xr:uid="{474BAFEE-A109-4340-B775-1DDDCF72DF38}"/>
    <cellStyle name="ป้อนค่า 3 2 2 2 5" xfId="3677" xr:uid="{AF60D31E-4436-479F-898A-A08F9F65B903}"/>
    <cellStyle name="ป้อนค่า 3 2 2 2 5 2" xfId="6574" xr:uid="{0F0E4AB5-AFE9-46C4-BD94-BFA4C4492366}"/>
    <cellStyle name="ป้อนค่า 3 2 2 2 5 2 2" xfId="17136" xr:uid="{C7C43EB3-F293-40EF-B476-7249CB06925B}"/>
    <cellStyle name="ป้อนค่า 3 2 2 2 5 2 3" xfId="25419" xr:uid="{0CEF6181-E0C6-47A9-B209-F8ACF8E4A2F8}"/>
    <cellStyle name="ป้อนค่า 3 2 2 2 5 2 4" xfId="30569" xr:uid="{40A13572-58BA-460F-BB13-F3F5CD111724}"/>
    <cellStyle name="ป้อนค่า 3 2 2 2 5 2 5" xfId="35138" xr:uid="{4167F2C4-755F-4296-90E1-78D07E40D084}"/>
    <cellStyle name="ป้อนค่า 3 2 2 2 5 3" xfId="12410" xr:uid="{C1040470-E987-4005-A043-8BA25F9F0A00}"/>
    <cellStyle name="ป้อนค่า 3 2 2 2 5 4" xfId="21345" xr:uid="{7FD3A1DF-E08A-4D77-907D-8E396D9D211A}"/>
    <cellStyle name="ป้อนค่า 3 2 2 2 5 5" xfId="27132" xr:uid="{EEB8E42B-0885-4EEC-BAF1-91C3986451FE}"/>
    <cellStyle name="ป้อนค่า 3 2 2 2 5 6" xfId="32233" xr:uid="{6D04076A-E08F-41C1-A6CD-8B3B6AE68427}"/>
    <cellStyle name="ป้อนค่า 3 2 2 2 6" xfId="4443" xr:uid="{433D574E-E5DC-4F53-AFAC-DC0FDEFF0A08}"/>
    <cellStyle name="ป้อนค่า 3 2 2 2 6 2" xfId="17441" xr:uid="{69E3FAA5-4CDC-484A-A3FD-20597D34E28A}"/>
    <cellStyle name="ป้อนค่า 3 2 2 2 6 2 2" xfId="25724" xr:uid="{FF9B7526-98A4-46EE-A305-C06B9D72B71A}"/>
    <cellStyle name="ป้อนค่า 3 2 2 2 6 2 3" xfId="30874" xr:uid="{F9992839-2430-41E9-8E6B-A2CF980414EA}"/>
    <cellStyle name="ป้อนค่า 3 2 2 2 6 2 4" xfId="35443" xr:uid="{E141219A-C078-4A4B-929C-630FCB5B403B}"/>
    <cellStyle name="ป้อนค่า 3 2 2 2 6 3" xfId="13725" xr:uid="{F890BB82-513B-4E8B-A894-F71B24787F0A}"/>
    <cellStyle name="ป้อนค่า 3 2 2 2 6 4" xfId="22276" xr:uid="{6A222E5F-2EAA-46CA-B030-3F54255D2378}"/>
    <cellStyle name="ป้อนค่า 3 2 2 2 6 5" xfId="27725" xr:uid="{B0B6F4AC-CC91-4708-99F9-FE6FF0E43FCF}"/>
    <cellStyle name="ป้อนค่า 3 2 2 2 6 6" xfId="32538" xr:uid="{4D7525D1-996E-4C15-852D-A411663F886A}"/>
    <cellStyle name="ป้อนค่า 3 2 2 2 7" xfId="7687" xr:uid="{53466591-5CFA-4535-9EB7-62B724A6FB32}"/>
    <cellStyle name="ป้อนค่า 3 2 2 2 7 2" xfId="17216" xr:uid="{8C6B6A2D-75F5-43EB-9D2F-4183946F42BF}"/>
    <cellStyle name="ป้อนค่า 3 2 2 2 7 2 2" xfId="25499" xr:uid="{26393A65-AE64-4432-A900-82F7A8D36B73}"/>
    <cellStyle name="ป้อนค่า 3 2 2 2 7 2 3" xfId="30649" xr:uid="{843B2BDD-FC46-4D85-88AF-52E7EDBB2426}"/>
    <cellStyle name="ป้อนค่า 3 2 2 2 7 2 4" xfId="35218" xr:uid="{89072CE0-682A-464D-B721-02DA09CBE8F5}"/>
    <cellStyle name="ป้อนค่า 3 2 2 2 7 3" xfId="13295" xr:uid="{7D3576ED-F3F4-4B19-8478-215D721CBB4E}"/>
    <cellStyle name="ป้อนค่า 3 2 2 2 7 4" xfId="21917" xr:uid="{327BB2AF-CB4E-4E3A-A5EC-1941B339AF70}"/>
    <cellStyle name="ป้อนค่า 3 2 2 2 7 5" xfId="27441" xr:uid="{15343F1F-A58A-4D1D-9E9C-80EE67DC63FF}"/>
    <cellStyle name="ป้อนค่า 3 2 2 2 7 6" xfId="32313" xr:uid="{78454881-0DB4-4EC8-90B2-DB7BC33EC873}"/>
    <cellStyle name="ป้อนค่า 3 2 2 2 8" xfId="7771" xr:uid="{04B04948-EED5-48F8-86CB-A8A02A75DCB7}"/>
    <cellStyle name="ป้อนค่า 3 2 2 2 8 2" xfId="18405" xr:uid="{318F1189-0CF4-47DD-8F4F-573B1724F240}"/>
    <cellStyle name="ป้อนค่า 3 2 2 2 8 2 2" xfId="26688" xr:uid="{9A5071F3-34B6-4A41-8FC6-7089458A6675}"/>
    <cellStyle name="ป้อนค่า 3 2 2 2 8 2 3" xfId="31838" xr:uid="{515C340E-EBF5-483B-B794-F325EC4AD235}"/>
    <cellStyle name="ป้อนค่า 3 2 2 2 8 2 4" xfId="36407" xr:uid="{FF3EBE22-7EE8-4136-86AE-2589B175779A}"/>
    <cellStyle name="ป้อนค่า 3 2 2 2 8 3" xfId="15144" xr:uid="{C06DF140-BD16-4DE4-B540-9BC9C10CD7FF}"/>
    <cellStyle name="ป้อนค่า 3 2 2 2 8 4" xfId="23543" xr:uid="{77F307E4-D689-464A-9FDE-02587F923BCD}"/>
    <cellStyle name="ป้อนค่า 3 2 2 2 8 5" xfId="28826" xr:uid="{DF0AA956-537B-4C0F-AEB1-C5545FDF5E7D}"/>
    <cellStyle name="ป้อนค่า 3 2 2 2 8 6" xfId="33502" xr:uid="{9F92740D-1328-4982-BD9A-1A37FE8FA480}"/>
    <cellStyle name="ป้อนค่า 3 2 2 2 9" xfId="8117" xr:uid="{412659CD-CB73-48D8-859B-91D896E3942E}"/>
    <cellStyle name="ป้อนค่า 3 2 2 2 9 2" xfId="18531" xr:uid="{6C9F9228-C0EB-48E6-BA7A-E8A99C009EDB}"/>
    <cellStyle name="ป้อนค่า 3 2 2 2 9 2 2" xfId="26814" xr:uid="{7EC26634-7783-43D2-A95F-901864083BA6}"/>
    <cellStyle name="ป้อนค่า 3 2 2 2 9 2 3" xfId="31964" xr:uid="{EACB9F4E-97D9-4D6C-9535-E155F19E25DD}"/>
    <cellStyle name="ป้อนค่า 3 2 2 2 9 2 4" xfId="36533" xr:uid="{B75E8C32-1953-4FDD-AE25-7E1CAC37272E}"/>
    <cellStyle name="ป้อนค่า 3 2 2 2 9 3" xfId="23669" xr:uid="{59E7E5CC-8032-431F-8D6E-A7359B123053}"/>
    <cellStyle name="ป้อนค่า 3 2 2 2 9 4" xfId="28952" xr:uid="{FF3374B4-8BBB-4D90-83F2-1D8BEADAA159}"/>
    <cellStyle name="ป้อนค่า 3 2 2 2 9 5" xfId="33628" xr:uid="{C88BD107-952B-47F9-B9D0-2C1FD10EF1A6}"/>
    <cellStyle name="ป้อนค่า 3 2 2 3" xfId="2074" xr:uid="{5A407D2D-B311-4370-A02E-F184F8FAE422}"/>
    <cellStyle name="ป้อนค่า 3 2 2 3 2" xfId="4984" xr:uid="{424418C2-75AD-4D01-B5FF-76130AEF581A}"/>
    <cellStyle name="ป้อนค่า 3 2 2 3 2 2" xfId="16021" xr:uid="{9B6DEFAC-FFBD-4370-B920-CAB1C7FCCD0D}"/>
    <cellStyle name="ป้อนค่า 3 2 2 3 2 3" xfId="24304" xr:uid="{1082439F-E9A2-4116-A44E-D29FAFD5B113}"/>
    <cellStyle name="ป้อนค่า 3 2 2 3 2 4" xfId="29454" xr:uid="{85FFA8D6-5E3C-40C0-B744-EDC8B673DA15}"/>
    <cellStyle name="ป้อนค่า 3 2 2 3 2 5" xfId="34023" xr:uid="{9F5090C7-984D-435B-93C6-D8C35925CB73}"/>
    <cellStyle name="ป้อนค่า 3 2 2 3 3" xfId="10464" xr:uid="{3B52BE59-4A90-46B7-B05F-FCB116CDB761}"/>
    <cellStyle name="ป้อนค่า 3 2 2 3 4" xfId="19736" xr:uid="{246A1874-FA69-43C8-BE0C-7AD7265DDBFB}"/>
    <cellStyle name="ป้อนค่า 3 2 2 3 5" xfId="19516" xr:uid="{2BDE0A3F-FAF9-4390-9E7B-CEEEAED55A75}"/>
    <cellStyle name="ป้อนค่า 3 2 2 3 6" xfId="22292" xr:uid="{78616748-B1EB-4DE9-87E8-B1E8BC6B9671}"/>
    <cellStyle name="ป้อนค่า 3 2 2 4" xfId="2975" xr:uid="{481A1679-9E18-4062-AD4D-D1C9BC320C05}"/>
    <cellStyle name="ป้อนค่า 3 2 2 4 2" xfId="5877" xr:uid="{2EF2F973-1C8E-4145-A73B-44EA8A3B9DDD}"/>
    <cellStyle name="ป้อนค่า 3 2 2 4 2 2" xfId="16477" xr:uid="{1D038336-1059-41E3-831F-F65DF2591E14}"/>
    <cellStyle name="ป้อนค่า 3 2 2 4 2 3" xfId="24760" xr:uid="{AF7E8604-C460-4C68-BCF9-1E3E165C4313}"/>
    <cellStyle name="ป้อนค่า 3 2 2 4 2 4" xfId="29910" xr:uid="{C9F03509-ECE2-46D8-9205-C167EBA9635F}"/>
    <cellStyle name="ป้อนค่า 3 2 2 4 2 5" xfId="34479" xr:uid="{9F1DED27-0A0D-439E-8D99-48E63E3D3FB4}"/>
    <cellStyle name="ป้อนค่า 3 2 2 4 3" xfId="10997" xr:uid="{E594BD0D-E4F8-4FE6-9F4D-D738DA494114}"/>
    <cellStyle name="ป้อนค่า 3 2 2 4 4" xfId="20242" xr:uid="{08CB49D8-80D2-446E-B7CD-CE55A4E5A1F9}"/>
    <cellStyle name="ป้อนค่า 3 2 2 4 5" xfId="20664" xr:uid="{9EA146E8-2645-46F1-BF8B-E1DCEBE0910D}"/>
    <cellStyle name="ป้อนค่า 3 2 2 4 6" xfId="27337" xr:uid="{250660FF-C598-4F77-BD28-F183625CEAB5}"/>
    <cellStyle name="ป้อนค่า 3 2 2 5" xfId="3260" xr:uid="{7D29DEA1-876B-46A0-8188-6DDD05D69ECF}"/>
    <cellStyle name="ป้อนค่า 3 2 2 5 2" xfId="6158" xr:uid="{BEAEA129-2C9D-4139-8C02-63702DDDF2E3}"/>
    <cellStyle name="ป้อนค่า 3 2 2 5 2 2" xfId="15715" xr:uid="{4F628F0D-1932-41F5-9BE5-3415005A244B}"/>
    <cellStyle name="ป้อนค่า 3 2 2 5 2 3" xfId="23998" xr:uid="{2920D292-8F2B-4A81-83FF-85BB07198CAB}"/>
    <cellStyle name="ป้อนค่า 3 2 2 5 2 4" xfId="29148" xr:uid="{5DEADD40-B97E-453E-A1C8-C02DB528E79A}"/>
    <cellStyle name="ป้อนค่า 3 2 2 5 2 5" xfId="33717" xr:uid="{7879FCB0-0D73-4104-AB77-CFAE75868AE1}"/>
    <cellStyle name="ป้อนค่า 3 2 2 5 3" xfId="9834" xr:uid="{6A9298DE-67DB-4FAF-AECD-B1209035CB62}"/>
    <cellStyle name="ป้อนค่า 3 2 2 5 4" xfId="19225" xr:uid="{302118AB-3324-46D0-A95F-3DFA38E74A54}"/>
    <cellStyle name="ป้อนค่า 3 2 2 5 5" xfId="21009" xr:uid="{0F01D2D2-9584-4AF4-8991-F45124C4682F}"/>
    <cellStyle name="ป้อนค่า 3 2 2 5 6" xfId="20908" xr:uid="{ED603897-8010-4A0B-861B-4FA70109ADE5}"/>
    <cellStyle name="ป้อนค่า 3 2 2 6" xfId="3545" xr:uid="{52E6A788-DA31-4FE9-B5D0-9CD722023553}"/>
    <cellStyle name="ป้อนค่า 3 2 2 6 2" xfId="6442" xr:uid="{5CF406D7-4FAE-419B-AB9B-B8D02D36CD9F}"/>
    <cellStyle name="ป้อนค่า 3 2 2 6 2 2" xfId="17004" xr:uid="{77289D10-73DF-4279-A391-B900D6C4C53A}"/>
    <cellStyle name="ป้อนค่า 3 2 2 6 2 3" xfId="25287" xr:uid="{A0CC1E27-AFBB-4143-A975-4306065CCD94}"/>
    <cellStyle name="ป้อนค่า 3 2 2 6 2 4" xfId="30437" xr:uid="{DC933632-5512-4042-A2BC-DE321D24DEB7}"/>
    <cellStyle name="ป้อนค่า 3 2 2 6 2 5" xfId="35006" xr:uid="{51DE2307-3751-467B-9A6E-6975ED9C1124}"/>
    <cellStyle name="ป้อนค่า 3 2 2 6 3" xfId="12278" xr:uid="{32956EA2-CCB3-4321-B5B4-08F253C1333E}"/>
    <cellStyle name="ป้อนค่า 3 2 2 6 4" xfId="21213" xr:uid="{3556E1CB-7840-4F4A-9E7D-92CCFDB9929F}"/>
    <cellStyle name="ป้อนค่า 3 2 2 6 5" xfId="27000" xr:uid="{A0D90E85-A24B-4953-9ACD-E2A32E650FCE}"/>
    <cellStyle name="ป้อนค่า 3 2 2 6 6" xfId="32101" xr:uid="{41AF3252-56C6-48F2-8351-FF67EF6651F6}"/>
    <cellStyle name="ป้อนค่า 3 2 2 7" xfId="4311" xr:uid="{C9F75A4A-467E-4503-B17A-75D780F37682}"/>
    <cellStyle name="ป้อนค่า 3 2 2 7 2" xfId="17401" xr:uid="{AF3E4C3C-93AF-40D9-BD5F-B3569987199C}"/>
    <cellStyle name="ป้อนค่า 3 2 2 7 2 2" xfId="25684" xr:uid="{44D6108B-0D73-4352-8003-3486CCE4A7E4}"/>
    <cellStyle name="ป้อนค่า 3 2 2 7 2 3" xfId="30834" xr:uid="{BBB9499A-0CA2-4A63-BDB2-55D913E38961}"/>
    <cellStyle name="ป้อนค่า 3 2 2 7 2 4" xfId="35403" xr:uid="{BB119DED-4E5E-4708-B554-65BD6F01A380}"/>
    <cellStyle name="ป้อนค่า 3 2 2 7 3" xfId="13543" xr:uid="{53BBEC2E-B6B9-4516-94FB-EFDB2AAD3394}"/>
    <cellStyle name="ป้อนค่า 3 2 2 7 4" xfId="22155" xr:uid="{2AA11EEE-AD96-448C-BF02-8017DC6A3E91}"/>
    <cellStyle name="ป้อนค่า 3 2 2 7 5" xfId="27642" xr:uid="{F375171D-B304-4CBE-8BAE-FF0A0897DD7D}"/>
    <cellStyle name="ป้อนค่า 3 2 2 7 6" xfId="32498" xr:uid="{50925FD0-D7E0-44B3-9CC5-30D5E244971E}"/>
    <cellStyle name="ป้อนค่า 3 2 2 8" xfId="7565" xr:uid="{5EDCB30D-3333-4728-8036-B5789A2AEDC0}"/>
    <cellStyle name="ป้อนค่า 3 2 2 8 2" xfId="17912" xr:uid="{1C3B129F-66FE-4FD7-88AD-B184A07D9401}"/>
    <cellStyle name="ป้อนค่า 3 2 2 8 2 2" xfId="26195" xr:uid="{79718652-DD19-46EC-B9EE-BCDAC103F743}"/>
    <cellStyle name="ป้อนค่า 3 2 2 8 2 3" xfId="31345" xr:uid="{79E92396-6EEB-4B01-BAE7-B447EB01BD77}"/>
    <cellStyle name="ป้อนค่า 3 2 2 8 2 4" xfId="35914" xr:uid="{DB6EEB5E-9F45-45BF-AADA-1C49AEEACC19}"/>
    <cellStyle name="ป้อนค่า 3 2 2 8 3" xfId="14289" xr:uid="{590B7E32-E0F3-44D7-840B-E7609931F06B}"/>
    <cellStyle name="ป้อนค่า 3 2 2 8 4" xfId="22817" xr:uid="{BC75E26E-BAB3-49A6-AB60-DF3BA7835068}"/>
    <cellStyle name="ป้อนค่า 3 2 2 8 5" xfId="28228" xr:uid="{DE2790BE-3096-41D1-9C7D-58ADF16CE99F}"/>
    <cellStyle name="ป้อนค่า 3 2 2 8 6" xfId="33009" xr:uid="{1961331B-B2F2-4FA5-B980-D90C290554B8}"/>
    <cellStyle name="ป้อนค่า 3 2 2 9" xfId="7571" xr:uid="{6219C591-E791-4EA4-B7EC-4658C8138EB9}"/>
    <cellStyle name="ป้อนค่า 3 2 2 9 2" xfId="18273" xr:uid="{F2C9D3D3-BDB5-4E24-953C-3D4751811919}"/>
    <cellStyle name="ป้อนค่า 3 2 2 9 2 2" xfId="26556" xr:uid="{8E3AE3F6-9568-4A14-9C95-4A9A0A76FEF9}"/>
    <cellStyle name="ป้อนค่า 3 2 2 9 2 3" xfId="31706" xr:uid="{9C408DBB-E183-4A45-8F19-3A8E31360262}"/>
    <cellStyle name="ป้อนค่า 3 2 2 9 2 4" xfId="36275" xr:uid="{6C49CBFA-F7E5-4BB8-98DC-0A4B50BEF3C1}"/>
    <cellStyle name="ป้อนค่า 3 2 2 9 3" xfId="15016" xr:uid="{3B67AFDC-E8FC-4578-9C71-B1838BEE1CBA}"/>
    <cellStyle name="ป้อนค่า 3 2 2 9 4" xfId="23411" xr:uid="{DE806BD8-E7AD-4DB8-8672-440EDAFAE01D}"/>
    <cellStyle name="ป้อนค่า 3 2 2 9 5" xfId="28694" xr:uid="{14F82358-E6A8-4CE3-9283-0C50AF760F31}"/>
    <cellStyle name="ป้อนค่า 3 2 2 9 6" xfId="33370" xr:uid="{592F7949-ADCA-4676-88C2-323923FB89B8}"/>
    <cellStyle name="ป้อนค่า 3 2 3" xfId="968" xr:uid="{06BDBDF3-36E7-4397-9B69-91F1C0780401}"/>
    <cellStyle name="ป้อนค่า 3 2 3 10" xfId="9669" xr:uid="{AFE7F32C-DB88-4A52-AA10-1A095365F751}"/>
    <cellStyle name="ป้อนค่า 3 2 3 10 2" xfId="19085" xr:uid="{316F242C-F95C-4E6F-8480-54DB91545F27}"/>
    <cellStyle name="ป้อนค่า 3 2 3 10 3" xfId="20586" xr:uid="{45BEDEB5-9371-4684-9279-B3C81DB88FE6}"/>
    <cellStyle name="ป้อนค่า 3 2 3 11" xfId="9041" xr:uid="{E08C52E5-E794-4660-B4FC-FB1982A53B01}"/>
    <cellStyle name="ป้อนค่า 3 2 3 12" xfId="19444" xr:uid="{5071EC51-1081-45AD-B635-1A9827532F68}"/>
    <cellStyle name="ป้อนค่า 3 2 3 2" xfId="2137" xr:uid="{2285EF74-2B9D-467B-93FB-1496C8AB18FA}"/>
    <cellStyle name="ป้อนค่า 3 2 3 2 2" xfId="5047" xr:uid="{1B980FDD-8F52-4EFE-8CD4-878A0C98B92B}"/>
    <cellStyle name="ป้อนค่า 3 2 3 2 2 2" xfId="16089" xr:uid="{43857877-2144-46D7-A149-B3A2763D6DD5}"/>
    <cellStyle name="ป้อนค่า 3 2 3 2 2 3" xfId="24372" xr:uid="{4890CFC4-46F9-4E5E-B1D4-65CBBA8E94C9}"/>
    <cellStyle name="ป้อนค่า 3 2 3 2 2 4" xfId="29522" xr:uid="{172F770D-C614-44CA-AB7D-5D9C8DE7601E}"/>
    <cellStyle name="ป้อนค่า 3 2 3 2 2 5" xfId="34091" xr:uid="{C6705354-F675-4AC8-9D7B-672A46384C61}"/>
    <cellStyle name="ป้อนค่า 3 2 3 2 3" xfId="10532" xr:uid="{05F53E2C-F4A2-4B3A-B4FC-79C12F97D311}"/>
    <cellStyle name="ป้อนค่า 3 2 3 2 4" xfId="19804" xr:uid="{AFC131DC-AA70-4629-ADFA-A208271C41D7}"/>
    <cellStyle name="ป้อนค่า 3 2 3 2 5" xfId="19513" xr:uid="{AE064BB5-4B78-4CE7-9DF7-22B8FFCCFE3A}"/>
    <cellStyle name="ป้อนค่า 3 2 3 2 6" xfId="23834" xr:uid="{CF832F6A-FC05-4E6A-9C28-2410EED5D03B}"/>
    <cellStyle name="ป้อนค่า 3 2 3 3" xfId="2823" xr:uid="{F33B1994-027F-4551-BE32-F526FF82067F}"/>
    <cellStyle name="ป้อนค่า 3 2 3 3 2" xfId="5727" xr:uid="{2D6D60A9-2ADB-4627-B371-25D2A441C28E}"/>
    <cellStyle name="ป้อนค่า 3 2 3 3 2 2" xfId="16545" xr:uid="{51E43071-9CD7-4A7B-B76F-805416911D0E}"/>
    <cellStyle name="ป้อนค่า 3 2 3 3 2 3" xfId="24828" xr:uid="{F5F1082D-32D7-4F69-9E5B-FD360CAC4476}"/>
    <cellStyle name="ป้อนค่า 3 2 3 3 2 4" xfId="29978" xr:uid="{4AA9B809-B453-4E4D-9FB5-DC5FA727DF65}"/>
    <cellStyle name="ป้อนค่า 3 2 3 3 2 5" xfId="34547" xr:uid="{80210261-4DAF-4D6C-B5E0-627774E3101F}"/>
    <cellStyle name="ป้อนค่า 3 2 3 3 3" xfId="11065" xr:uid="{B07E734B-5C1F-4C96-8952-745B36635018}"/>
    <cellStyle name="ป้อนค่า 3 2 3 3 4" xfId="20310" xr:uid="{7FEF7204-2B91-4572-AAB6-3D5E66CF6BDE}"/>
    <cellStyle name="ป้อนค่า 3 2 3 3 5" xfId="13956" xr:uid="{07157642-B530-4706-ADEC-7C2131338CDD}"/>
    <cellStyle name="ป้อนค่า 3 2 3 3 6" xfId="18713" xr:uid="{3E40988C-6C94-41CA-A154-B0A165497D54}"/>
    <cellStyle name="ป้อนค่า 3 2 3 4" xfId="3328" xr:uid="{3956FD47-6E65-42A7-A8B9-06B6EC053131}"/>
    <cellStyle name="ป้อนค่า 3 2 3 4 2" xfId="6226" xr:uid="{E8A6851F-9048-4781-8B3F-0D9D94D53631}"/>
    <cellStyle name="ป้อนค่า 3 2 3 4 2 2" xfId="16764" xr:uid="{753C549B-2EAC-4438-948C-CC353587898C}"/>
    <cellStyle name="ป้อนค่า 3 2 3 4 2 3" xfId="25047" xr:uid="{C566ECA6-6214-46A9-8A00-F094373D777D}"/>
    <cellStyle name="ป้อนค่า 3 2 3 4 2 4" xfId="30197" xr:uid="{5CC78669-273E-4F80-BB45-CE94371C3E1B}"/>
    <cellStyle name="ป้อนค่า 3 2 3 4 2 5" xfId="34766" xr:uid="{AB1B3F6C-EA1C-47AF-9EA6-B6BFBEA6E246}"/>
    <cellStyle name="ป้อนค่า 3 2 3 4 3" xfId="11287" xr:uid="{A6827D55-4B68-4F35-A2B5-54F3A701AE31}"/>
    <cellStyle name="ป้อนค่า 3 2 3 4 4" xfId="20533" xr:uid="{39786B64-3A53-4E88-9057-DAEDFFDECD7A}"/>
    <cellStyle name="ป้อนค่า 3 2 3 4 5" xfId="23275" xr:uid="{62272EA2-1F07-40BC-86AE-E6F658DD54A7}"/>
    <cellStyle name="ป้อนค่า 3 2 3 4 6" xfId="20832" xr:uid="{C0F7A0B3-D0A8-4CDE-A346-CC4425D0D3A4}"/>
    <cellStyle name="ป้อนค่า 3 2 3 5" xfId="3613" xr:uid="{C16E9861-A1B4-492B-899A-A383CA6FDC23}"/>
    <cellStyle name="ป้อนค่า 3 2 3 5 2" xfId="6510" xr:uid="{AA167E77-24A6-4249-9807-1F5D8CABDF13}"/>
    <cellStyle name="ป้อนค่า 3 2 3 5 2 2" xfId="17072" xr:uid="{3ADCBDB8-17D0-400C-A41D-E2FAE355DE4E}"/>
    <cellStyle name="ป้อนค่า 3 2 3 5 2 3" xfId="25355" xr:uid="{624F16A0-AEF8-4108-8BB1-B950D41B3744}"/>
    <cellStyle name="ป้อนค่า 3 2 3 5 2 4" xfId="30505" xr:uid="{EF072752-B02A-4B18-90A8-BC8A0BE90BC7}"/>
    <cellStyle name="ป้อนค่า 3 2 3 5 2 5" xfId="35074" xr:uid="{A6FBD979-31F0-4194-9425-6F214138100B}"/>
    <cellStyle name="ป้อนค่า 3 2 3 5 3" xfId="12346" xr:uid="{7C7FF5A0-EBCF-4C48-B60A-2C77AA870A3E}"/>
    <cellStyle name="ป้อนค่า 3 2 3 5 4" xfId="21281" xr:uid="{408350C3-6087-4CFB-863A-78650F23359C}"/>
    <cellStyle name="ป้อนค่า 3 2 3 5 5" xfId="27068" xr:uid="{3CC5EB2F-315D-4D36-BE55-561D21849D94}"/>
    <cellStyle name="ป้อนค่า 3 2 3 5 6" xfId="32169" xr:uid="{ABCF8823-1196-4663-AD09-441A4C46B44F}"/>
    <cellStyle name="ป้อนค่า 3 2 3 6" xfId="4379" xr:uid="{1F51E0CF-87C9-4F34-942F-76071053112A}"/>
    <cellStyle name="ป้อนค่า 3 2 3 6 2" xfId="17257" xr:uid="{324C5EDD-8C50-4473-8CEF-E5D20449E365}"/>
    <cellStyle name="ป้อนค่า 3 2 3 6 2 2" xfId="25540" xr:uid="{7117A6E9-2FDA-46A8-8A44-4736AEC0F89E}"/>
    <cellStyle name="ป้อนค่า 3 2 3 6 2 3" xfId="30690" xr:uid="{30413CC3-54DC-46F4-A911-250D666D61CC}"/>
    <cellStyle name="ป้อนค่า 3 2 3 6 2 4" xfId="35259" xr:uid="{2CE6F984-CDF7-43B3-8F69-3D13252D4BE5}"/>
    <cellStyle name="ป้อนค่า 3 2 3 6 3" xfId="13357" xr:uid="{5EE3A1FE-4055-4B0B-956F-C20184B3CC6B}"/>
    <cellStyle name="ป้อนค่า 3 2 3 6 4" xfId="21976" xr:uid="{EF45381B-67CC-463C-A683-B3EE06127431}"/>
    <cellStyle name="ป้อนค่า 3 2 3 6 5" xfId="27493" xr:uid="{A5F856EF-A62F-48C2-9C55-859C187C45B2}"/>
    <cellStyle name="ป้อนค่า 3 2 3 6 6" xfId="32354" xr:uid="{1040F4EA-BF9A-41C7-BF90-CD16F0E5A0AA}"/>
    <cellStyle name="ป้อนค่า 3 2 3 7" xfId="7629" xr:uid="{222708C7-3DFE-4E6C-8486-DF53D52175E2}"/>
    <cellStyle name="ป้อนค่า 3 2 3 7 2" xfId="18136" xr:uid="{19E55630-E1CA-4845-AF17-4161DE648161}"/>
    <cellStyle name="ป้อนค่า 3 2 3 7 2 2" xfId="26419" xr:uid="{4D6FAABD-9FF9-4A40-84B4-182F9A69039A}"/>
    <cellStyle name="ป้อนค่า 3 2 3 7 2 3" xfId="31569" xr:uid="{2807BCA4-77C6-4FD9-BF89-69F98A75BE39}"/>
    <cellStyle name="ป้อนค่า 3 2 3 7 2 4" xfId="36138" xr:uid="{564F8622-3E7C-49BD-A8C8-E09740E2E3E5}"/>
    <cellStyle name="ป้อนค่า 3 2 3 7 3" xfId="14504" xr:uid="{CFFC3777-F960-4EED-918E-A5E8725D5DD5}"/>
    <cellStyle name="ป้อนค่า 3 2 3 7 4" xfId="23043" xr:uid="{24055A51-7DA5-4A7A-A3BA-5CBCF65E3ECD}"/>
    <cellStyle name="ป้อนค่า 3 2 3 7 5" xfId="28452" xr:uid="{CCD3981C-7E2B-44F9-9EC6-620BE0F9A179}"/>
    <cellStyle name="ป้อนค่า 3 2 3 7 6" xfId="33233" xr:uid="{2CF7C3EE-36AC-4D4C-B5C7-CEFF5CE613CF}"/>
    <cellStyle name="ป้อนค่า 3 2 3 8" xfId="7354" xr:uid="{84B4D520-CC74-4C67-95F2-31AD6C4E03B1}"/>
    <cellStyle name="ป้อนค่า 3 2 3 8 2" xfId="18341" xr:uid="{641687FE-B0B3-4646-9ED4-B96A6980019A}"/>
    <cellStyle name="ป้อนค่า 3 2 3 8 2 2" xfId="26624" xr:uid="{1A01EA6C-A676-4CC8-A78B-7036A3F1E8F7}"/>
    <cellStyle name="ป้อนค่า 3 2 3 8 2 3" xfId="31774" xr:uid="{16A9D91C-6469-4A08-9234-67337EF71D51}"/>
    <cellStyle name="ป้อนค่า 3 2 3 8 2 4" xfId="36343" xr:uid="{F61560CF-A0E4-4D9A-BF77-D002EA90BF56}"/>
    <cellStyle name="ป้อนค่า 3 2 3 8 3" xfId="15082" xr:uid="{954B7A64-685B-43E8-825F-E043A8CDA53E}"/>
    <cellStyle name="ป้อนค่า 3 2 3 8 4" xfId="23479" xr:uid="{B9C4ABA9-733A-4A0D-A01A-CD917BC4F945}"/>
    <cellStyle name="ป้อนค่า 3 2 3 8 5" xfId="28762" xr:uid="{0069A7A9-28EA-466A-B40F-8B35FD25414A}"/>
    <cellStyle name="ป้อนค่า 3 2 3 8 6" xfId="33438" xr:uid="{718E057C-E867-41B2-A121-462E72D5FCBC}"/>
    <cellStyle name="ป้อนค่า 3 2 3 9" xfId="8053" xr:uid="{72C155A4-0B83-4C1E-829B-379E27E24DC8}"/>
    <cellStyle name="ป้อนค่า 3 2 3 9 2" xfId="18460" xr:uid="{AF8EC904-CF08-4AB5-A0DB-49341C6D9EFB}"/>
    <cellStyle name="ป้อนค่า 3 2 3 9 2 2" xfId="26743" xr:uid="{FBD56118-F5FC-4181-AE2D-7AF8665B33BA}"/>
    <cellStyle name="ป้อนค่า 3 2 3 9 2 3" xfId="31893" xr:uid="{6B0A8389-098A-4EEF-9C9F-B970F091EBC3}"/>
    <cellStyle name="ป้อนค่า 3 2 3 9 2 4" xfId="36462" xr:uid="{3FF4D2AE-89B1-4D45-95BB-2D02C1457EE0}"/>
    <cellStyle name="ป้อนค่า 3 2 3 9 3" xfId="23598" xr:uid="{1D6B37F5-9A32-4E3E-8605-A9CABFEC1A1F}"/>
    <cellStyle name="ป้อนค่า 3 2 3 9 4" xfId="28881" xr:uid="{B256E48F-3632-4F89-8A15-3AF8ECE9CFBF}"/>
    <cellStyle name="ป้อนค่า 3 2 3 9 5" xfId="33557" xr:uid="{4CE60CCB-8B74-4604-9A4D-8CD9191C79C1}"/>
    <cellStyle name="ป้อนค่า 3 2 4" xfId="2008" xr:uid="{AD5F036C-4570-4F17-91ED-0D6EBC2A3DF4}"/>
    <cellStyle name="ป้อนค่า 3 2 4 2" xfId="4918" xr:uid="{1CB53461-AC85-49D0-BDC4-2FD60312CAC5}"/>
    <cellStyle name="ป้อนค่า 3 2 4 2 2" xfId="15950" xr:uid="{A41F3629-463E-4264-9107-3E6DBB591DA7}"/>
    <cellStyle name="ป้อนค่า 3 2 4 2 3" xfId="24233" xr:uid="{9E7EFA28-3401-4E3A-845D-27B22A08E305}"/>
    <cellStyle name="ป้อนค่า 3 2 4 2 4" xfId="29383" xr:uid="{5CE04041-A636-4A4E-B134-49AF043B3E91}"/>
    <cellStyle name="ป้อนค่า 3 2 4 2 5" xfId="33952" xr:uid="{8233E914-746C-4F54-AE57-1BBB6252AABC}"/>
    <cellStyle name="ป้อนค่า 3 2 4 3" xfId="10393" xr:uid="{766D894C-F250-436C-8596-3F1A60A33B22}"/>
    <cellStyle name="ป้อนค่า 3 2 4 4" xfId="19665" xr:uid="{D861A829-4142-4405-AADE-1D0BEC0A1D41}"/>
    <cellStyle name="ป้อนค่า 3 2 4 5" xfId="20880" xr:uid="{1063186C-DEAE-44C2-A588-3FBD8DFBE717}"/>
    <cellStyle name="ป้อนค่า 3 2 4 6" xfId="18704" xr:uid="{DC37DB57-1DCD-417A-BB32-0E7BDB857F7C}"/>
    <cellStyle name="ป้อนค่า 3 2 5" xfId="2735" xr:uid="{389EA693-F0CE-46B2-8990-7B2E53FB17B5}"/>
    <cellStyle name="ป้อนค่า 3 2 5 2" xfId="5640" xr:uid="{73B90D25-8B76-464A-91B1-6BDEF58CD9C4}"/>
    <cellStyle name="ป้อนค่า 3 2 5 2 2" xfId="16404" xr:uid="{1F28482F-1065-459B-ACE5-6070BBE0516C}"/>
    <cellStyle name="ป้อนค่า 3 2 5 2 3" xfId="24687" xr:uid="{A76D15D4-D280-4790-ADAC-88A8B7D95B08}"/>
    <cellStyle name="ป้อนค่า 3 2 5 2 4" xfId="29837" xr:uid="{9B6BEEE6-716E-45EA-B8B9-846AADF1AB52}"/>
    <cellStyle name="ป้อนค่า 3 2 5 2 5" xfId="34406" xr:uid="{CCF6935A-B3A0-4F13-A4FC-61030AFD5A7E}"/>
    <cellStyle name="ป้อนค่า 3 2 5 3" xfId="10924" xr:uid="{253E86EE-FE69-4B56-8385-8C28D8B40ED0}"/>
    <cellStyle name="ป้อนค่า 3 2 5 4" xfId="20169" xr:uid="{6EDB4475-2B4D-4F0C-A14F-01C2E194841C}"/>
    <cellStyle name="ป้อนค่า 3 2 5 5" xfId="23964" xr:uid="{1C245658-C3E1-4B24-891E-CFF791C32541}"/>
    <cellStyle name="ป้อนค่า 3 2 5 6" xfId="27306" xr:uid="{66E07B48-9057-4EB0-A0FB-E9B121A1ABC5}"/>
    <cellStyle name="ป้อนค่า 3 2 6" xfId="3190" xr:uid="{0EEB00BF-DB4A-4ACB-B742-4336F78F835B}"/>
    <cellStyle name="ป้อนค่า 3 2 6 2" xfId="6088" xr:uid="{E3663B5E-D9F4-4BB0-AB62-47D2FF759B06}"/>
    <cellStyle name="ป้อนค่า 3 2 6 2 2" xfId="15777" xr:uid="{841E6489-B696-413B-8619-9E75105CE2FB}"/>
    <cellStyle name="ป้อนค่า 3 2 6 2 3" xfId="24060" xr:uid="{F61890CD-8408-4D79-AF98-4353270FDC22}"/>
    <cellStyle name="ป้อนค่า 3 2 6 2 4" xfId="29210" xr:uid="{206C9CA8-1E15-4C28-B3FB-8A565EBE1979}"/>
    <cellStyle name="ป้อนค่า 3 2 6 2 5" xfId="33779" xr:uid="{0C7B1B2B-7796-48D4-B82D-3A05AE20B4E1}"/>
    <cellStyle name="ป้อนค่า 3 2 6 3" xfId="10004" xr:uid="{319109A8-E197-43C4-9333-F8B6954CFB29}"/>
    <cellStyle name="ป้อนค่า 3 2 6 4" xfId="19353" xr:uid="{F42E1990-DA5B-4380-B6D5-1C054C65B205}"/>
    <cellStyle name="ป้อนค่า 3 2 6 5" xfId="21740" xr:uid="{2F8FE3EC-C760-409A-9B03-AA6B075DBC13}"/>
    <cellStyle name="ป้อนค่า 3 2 6 6" xfId="27700" xr:uid="{F9764125-1ACD-42B6-9353-106204723B3B}"/>
    <cellStyle name="ป้อนค่า 3 2 7" xfId="3475" xr:uid="{B941073E-42ED-4767-BBBC-52C837610628}"/>
    <cellStyle name="ป้อนค่า 3 2 7 2" xfId="6372" xr:uid="{69BC9E9C-A9B3-4AA0-B70D-F483D6C413D7}"/>
    <cellStyle name="ป้อนค่า 3 2 7 2 2" xfId="16934" xr:uid="{E8F938F5-3555-4712-BD60-10D01A938C87}"/>
    <cellStyle name="ป้อนค่า 3 2 7 2 3" xfId="25217" xr:uid="{8473E7F0-9230-4840-8B12-44AE576A9834}"/>
    <cellStyle name="ป้อนค่า 3 2 7 2 4" xfId="30367" xr:uid="{A1BDAEDA-AA0C-40DF-9B16-5D9A651E92E9}"/>
    <cellStyle name="ป้อนค่า 3 2 7 2 5" xfId="34936" xr:uid="{DC3700ED-AFCD-4B41-82CF-170927C40CA4}"/>
    <cellStyle name="ป้อนค่า 3 2 7 3" xfId="12208" xr:uid="{D39384FB-F0F0-4256-9117-4138666979E0}"/>
    <cellStyle name="ป้อนค่า 3 2 7 4" xfId="21143" xr:uid="{B2B59C20-F5B7-44A7-A8EC-528BFDDAA1BB}"/>
    <cellStyle name="ป้อนค่า 3 2 7 5" xfId="26930" xr:uid="{0E4F61C9-0B67-4C4A-A7EF-E34188B0B88E}"/>
    <cellStyle name="ป้อนค่า 3 2 7 6" xfId="29050" xr:uid="{B05BBD46-5C5D-48DE-98CF-DD90D66A059E}"/>
    <cellStyle name="ป้อนค่า 3 2 8" xfId="4241" xr:uid="{DD705593-2FE8-490B-B35D-6D90DB456D9D}"/>
    <cellStyle name="ป้อนค่า 3 2 8 2" xfId="17444" xr:uid="{C5AFCF91-4E82-4B8B-AD41-9E5347E7917F}"/>
    <cellStyle name="ป้อนค่า 3 2 8 2 2" xfId="25727" xr:uid="{0DF97B27-B07C-428F-BC0C-E221F11621D9}"/>
    <cellStyle name="ป้อนค่า 3 2 8 2 3" xfId="30877" xr:uid="{F1C7EBD2-7196-4E56-8C79-FB7A29C504E3}"/>
    <cellStyle name="ป้อนค่า 3 2 8 2 4" xfId="35446" xr:uid="{C71051D9-5492-470D-A9DB-B870B40632A5}"/>
    <cellStyle name="ป้อนค่า 3 2 8 3" xfId="13728" xr:uid="{CD6A14FE-770E-4836-A049-CF7B8D17B05F}"/>
    <cellStyle name="ป้อนค่า 3 2 8 4" xfId="22279" xr:uid="{F7206D14-2229-4680-A528-72610ECD801E}"/>
    <cellStyle name="ป้อนค่า 3 2 8 5" xfId="27728" xr:uid="{BA1BC4E0-7184-44D8-9445-8B925946D865}"/>
    <cellStyle name="ป้อนค่า 3 2 8 6" xfId="32541" xr:uid="{D978BE8C-2C6A-43C5-B713-3BACF2031B67}"/>
    <cellStyle name="ป้อนค่า 3 2 9" xfId="7503" xr:uid="{F5849804-DE5F-4A37-8C7F-9F77B5C135E7}"/>
    <cellStyle name="ป้อนค่า 3 2 9 2" xfId="17436" xr:uid="{01C6121B-74B3-4242-883A-C54BC789265E}"/>
    <cellStyle name="ป้อนค่า 3 2 9 2 2" xfId="25719" xr:uid="{C40BEDE7-117A-4ACD-9450-CA4A1B2F12BA}"/>
    <cellStyle name="ป้อนค่า 3 2 9 2 3" xfId="30869" xr:uid="{65103F5D-282C-4082-9B33-6B126CFEA3F5}"/>
    <cellStyle name="ป้อนค่า 3 2 9 2 4" xfId="35438" xr:uid="{C1016139-9B15-48FF-B733-C52F79A8B255}"/>
    <cellStyle name="ป้อนค่า 3 2 9 3" xfId="13703" xr:uid="{AC5B0B34-EBF7-4F31-8D64-D9E07D20A00F}"/>
    <cellStyle name="ป้อนค่า 3 2 9 4" xfId="22260" xr:uid="{E2570139-4943-4141-B723-7C8364741899}"/>
    <cellStyle name="ป้อนค่า 3 2 9 5" xfId="27714" xr:uid="{E8E61E63-395D-4F62-BB46-2FCD2E0723E3}"/>
    <cellStyle name="ป้อนค่า 3 2 9 6" xfId="32533" xr:uid="{2181F570-9784-4EE2-9490-524A7294BE79}"/>
    <cellStyle name="ป้อนค่า 3 3" xfId="712" xr:uid="{D9AF9824-C61A-4965-AD39-05AECC68111A}"/>
    <cellStyle name="ป้อนค่า 3 3 10" xfId="7272" xr:uid="{3F65F608-8D0C-48FD-AA90-45C889A7AA30}"/>
    <cellStyle name="ป้อนค่า 3 3 10 2" xfId="17220" xr:uid="{8620BDBD-B83F-4860-B49E-5B3943E76D9D}"/>
    <cellStyle name="ป้อนค่า 3 3 10 2 2" xfId="25503" xr:uid="{59F3F696-A0A1-44AC-B4CB-4C2C94E1B265}"/>
    <cellStyle name="ป้อนค่า 3 3 10 2 3" xfId="30653" xr:uid="{84FA931D-386B-4DBC-A3FE-2BD10DE7921E}"/>
    <cellStyle name="ป้อนค่า 3 3 10 2 4" xfId="35222" xr:uid="{662BC746-1F4B-4ABE-817C-A4B876E602E3}"/>
    <cellStyle name="ป้อนค่า 3 3 10 3" xfId="21921" xr:uid="{92DBEE5A-BD4D-4401-9286-B1DCCB6EC592}"/>
    <cellStyle name="ป้อนค่า 3 3 10 4" xfId="27445" xr:uid="{071FB21E-25E8-4E8B-9240-DE7B42509A3F}"/>
    <cellStyle name="ป้อนค่า 3 3 10 5" xfId="32317" xr:uid="{38BBDB97-BA94-43B3-BD18-AE8A48F698F1}"/>
    <cellStyle name="ป้อนค่า 3 3 11" xfId="9432" xr:uid="{3C5C3A52-0ACE-4C08-AA2A-06E317F90FD5}"/>
    <cellStyle name="ป้อนค่า 3 3 11 2" xfId="18868" xr:uid="{23C7A56C-5E13-4428-8450-12311DCE9022}"/>
    <cellStyle name="ป้อนค่า 3 3 11 3" xfId="22201" xr:uid="{4EC94A31-181C-4A54-B695-15779273579F}"/>
    <cellStyle name="ป้อนค่า 3 3 12" xfId="15321" xr:uid="{ED606A34-4EC3-4122-949B-A8A6977F70BD}"/>
    <cellStyle name="ป้อนค่า 3 3 13" xfId="20763" xr:uid="{F7E6B934-BBA3-4732-A065-C543150A7960}"/>
    <cellStyle name="ป้อนค่า 3 3 2" xfId="627" xr:uid="{FA94042D-51D2-401B-A745-B72E01744265}"/>
    <cellStyle name="ป้อนค่า 3 3 2 10" xfId="9350" xr:uid="{D85A82A8-4354-4768-BB46-014FF11DF6A1}"/>
    <cellStyle name="ป้อนค่า 3 3 2 10 2" xfId="18808" xr:uid="{EF0B012C-D8C1-43C8-B9B0-EB1E8D73A91B}"/>
    <cellStyle name="ป้อนค่า 3 3 2 10 3" xfId="8424" xr:uid="{328BE506-24E7-42CE-91F8-E12B17EDF769}"/>
    <cellStyle name="ป้อนค่า 3 3 2 11" xfId="8904" xr:uid="{708D7BA7-7C55-4C29-857B-8333CCCEC0EE}"/>
    <cellStyle name="ป้อนค่า 3 3 2 12" xfId="18650" xr:uid="{BF420769-9FAB-4310-939D-02BBCE19647D}"/>
    <cellStyle name="ป้อนค่า 3 3 2 2" xfId="1836" xr:uid="{67192740-31C1-4124-A45A-FBE1FB40A0A6}"/>
    <cellStyle name="ป้อนค่า 3 3 2 2 2" xfId="4746" xr:uid="{32EA40D3-90F8-443D-A976-79E3B688FE94}"/>
    <cellStyle name="ป้อนค่า 3 3 2 2 2 2" xfId="15854" xr:uid="{54C72B96-6723-4A29-A726-0B46841CD433}"/>
    <cellStyle name="ป้อนค่า 3 3 2 2 2 3" xfId="24137" xr:uid="{9121635D-8DC9-41E9-9F4C-CC4A29A9C645}"/>
    <cellStyle name="ป้อนค่า 3 3 2 2 2 4" xfId="29287" xr:uid="{256C625F-0071-4809-A626-B5715F35F1A3}"/>
    <cellStyle name="ป้อนค่า 3 3 2 2 2 5" xfId="33856" xr:uid="{7D7B7280-0E5B-4599-897E-50A4C350B7E3}"/>
    <cellStyle name="ป้อนค่า 3 3 2 2 3" xfId="10208" xr:uid="{4D52ED56-4211-4632-8A6E-ED95DD4D4E5B}"/>
    <cellStyle name="ป้อนค่า 3 3 2 2 4" xfId="19512" xr:uid="{1888DCAD-21F8-4492-B45F-F04936C094CE}"/>
    <cellStyle name="ป้อนค่า 3 3 2 2 5" xfId="19378" xr:uid="{F11AF18B-2570-48C4-810F-05E0CF0A1DEF}"/>
    <cellStyle name="ป้อนค่า 3 3 2 2 6" xfId="27398" xr:uid="{82488C6C-0EE9-4C66-9EE0-8584B87AC4FD}"/>
    <cellStyle name="ป้อนค่า 3 3 2 3" xfId="3001" xr:uid="{CD46041A-F85C-47F9-8411-18DB12198F19}"/>
    <cellStyle name="ป้อนค่า 3 3 2 3 2" xfId="5903" xr:uid="{8EE2FBB1-6A45-4039-B927-A5625C2DB7C2}"/>
    <cellStyle name="ป้อนค่า 3 3 2 3 2 2" xfId="16288" xr:uid="{A8D05147-07E3-42F7-B0C8-6BC5FCC57E68}"/>
    <cellStyle name="ป้อนค่า 3 3 2 3 2 3" xfId="24571" xr:uid="{024F9AF3-DB02-4B00-8DBE-DC8EF318E4C1}"/>
    <cellStyle name="ป้อนค่า 3 3 2 3 2 4" xfId="29721" xr:uid="{D3EAC453-EB63-4458-AAFA-617E7E742728}"/>
    <cellStyle name="ป้อนค่า 3 3 2 3 2 5" xfId="34290" xr:uid="{4EEF5328-4696-41AA-9486-E4C8BA99E255}"/>
    <cellStyle name="ป้อนค่า 3 3 2 3 3" xfId="10807" xr:uid="{BE3F8489-66E4-4CBD-AD1A-F91E1A46C2C0}"/>
    <cellStyle name="ป้อนค่า 3 3 2 3 4" xfId="20052" xr:uid="{2508031B-2721-4308-9C07-E892DFE627C1}"/>
    <cellStyle name="ป้อนค่า 3 3 2 3 5" xfId="8337" xr:uid="{73D250E9-7401-40C8-96EE-57705408A0E1}"/>
    <cellStyle name="ป้อนค่า 3 3 2 3 6" xfId="8198" xr:uid="{ACF3BA94-44A5-4475-A09A-ABB1A3AFFD46}"/>
    <cellStyle name="ป้อนค่า 3 3 2 4" xfId="2368" xr:uid="{5E71829B-DE4D-4B48-9542-746306BBE96E}"/>
    <cellStyle name="ป้อนค่า 3 3 2 4 2" xfId="5273" xr:uid="{E2DFC12D-4B2C-44E5-A89C-10F50252EECC}"/>
    <cellStyle name="ป้อนค่า 3 3 2 4 2 2" xfId="15810" xr:uid="{C37082F6-ABCF-4839-9E1F-2B6D89660B42}"/>
    <cellStyle name="ป้อนค่า 3 3 2 4 2 3" xfId="24093" xr:uid="{99852065-2603-4B54-9DF9-96FB69A41D46}"/>
    <cellStyle name="ป้อนค่า 3 3 2 4 2 4" xfId="29243" xr:uid="{B7236208-04E9-4D16-B83D-EE3B37635872}"/>
    <cellStyle name="ป้อนค่า 3 3 2 4 2 5" xfId="33812" xr:uid="{F8F082A2-DE55-4DA0-87B1-57E2D99B56FC}"/>
    <cellStyle name="ป้อนค่า 3 3 2 4 3" xfId="10058" xr:uid="{B742967A-8641-4AC0-9CDD-9F5AE0F1F901}"/>
    <cellStyle name="ป้อนค่า 3 3 2 4 4" xfId="19401" xr:uid="{188C01A8-0341-4FDB-B3C4-78816F4ECCB5}"/>
    <cellStyle name="ป้อนค่า 3 3 2 4 5" xfId="21004" xr:uid="{191B0B2F-1A9F-4FE2-9AB0-2000F4982041}"/>
    <cellStyle name="ป้อนค่า 3 3 2 4 6" xfId="28558" xr:uid="{44DF2C6D-062C-452C-97EC-55D926D088C0}"/>
    <cellStyle name="ป้อนค่า 3 3 2 5" xfId="3418" xr:uid="{E1086A6E-E12A-4936-AE99-E888634F3A16}"/>
    <cellStyle name="ป้อนค่า 3 3 2 5 2" xfId="6316" xr:uid="{7B15CED9-5D42-418E-8899-7A0E0EE60C92}"/>
    <cellStyle name="ป้อนค่า 3 3 2 5 2 2" xfId="16815" xr:uid="{2BD1367B-8A36-4B2D-B5BA-3AB892350CA1}"/>
    <cellStyle name="ป้อนค่า 3 3 2 5 2 3" xfId="25098" xr:uid="{2EE3F5CE-4CE8-4DCC-A759-52BB531774D3}"/>
    <cellStyle name="ป้อนค่า 3 3 2 5 2 4" xfId="30248" xr:uid="{F2401BEB-4EFD-4216-82DA-CE857C0EF012}"/>
    <cellStyle name="ป้อนค่า 3 3 2 5 2 5" xfId="34817" xr:uid="{002B4EB4-EDFF-4930-AB59-E1B7B1691CDF}"/>
    <cellStyle name="ป้อนค่า 3 3 2 5 3" xfId="11398" xr:uid="{073B6432-097D-4F27-A75D-4ACE81ECC02D}"/>
    <cellStyle name="ป้อนค่า 3 3 2 5 4" xfId="20624" xr:uid="{C8FDB3AE-4222-4A1A-8D62-74C9F9A68234}"/>
    <cellStyle name="ป้อนค่า 3 3 2 5 5" xfId="23170" xr:uid="{214AB65D-3FBE-4CBD-9E82-18A8ADC0B1C5}"/>
    <cellStyle name="ป้อนค่า 3 3 2 5 6" xfId="21581" xr:uid="{B38CAD24-2F65-4ED8-A218-CAB363F79C1B}"/>
    <cellStyle name="ป้อนค่า 3 3 2 6" xfId="4052" xr:uid="{49324224-3784-4F26-A499-047FB338DE4B}"/>
    <cellStyle name="ป้อนค่า 3 3 2 6 2" xfId="17684" xr:uid="{96300F16-0646-4860-8DFC-52C14B664531}"/>
    <cellStyle name="ป้อนค่า 3 3 2 6 2 2" xfId="25967" xr:uid="{6EB2837B-4F6E-4A8A-973E-A80C8B1D1F5E}"/>
    <cellStyle name="ป้อนค่า 3 3 2 6 2 3" xfId="31117" xr:uid="{35710178-513E-4647-8875-52C47CA7D3FA}"/>
    <cellStyle name="ป้อนค่า 3 3 2 6 2 4" xfId="35686" xr:uid="{3B7A66F1-1C3B-429D-B794-B9D71216AA66}"/>
    <cellStyle name="ป้อนค่า 3 3 2 6 3" xfId="14068" xr:uid="{B6746508-2A8A-44B4-851E-E5E0B7AB0128}"/>
    <cellStyle name="ป้อนค่า 3 3 2 6 4" xfId="22588" xr:uid="{10D4ED66-997D-4A56-AFB5-7B0D4CC16D10}"/>
    <cellStyle name="ป้อนค่า 3 3 2 6 5" xfId="28000" xr:uid="{6E3E118F-1782-4815-8D82-559F81F9F89C}"/>
    <cellStyle name="ป้อนค่า 3 3 2 6 6" xfId="32781" xr:uid="{29E5AF8F-C26A-4329-8987-DAAFBC5AA64B}"/>
    <cellStyle name="ป้อนค่า 3 3 2 7" xfId="6804" xr:uid="{035F481A-A0B2-4E4D-8293-A13A6618851E}"/>
    <cellStyle name="ป้อนค่า 3 3 2 7 2" xfId="17772" xr:uid="{7D49EFA8-4216-4173-8881-93B60EB89C0E}"/>
    <cellStyle name="ป้อนค่า 3 3 2 7 2 2" xfId="26055" xr:uid="{E96DA735-E1CC-4E09-8717-502161645031}"/>
    <cellStyle name="ป้อนค่า 3 3 2 7 2 3" xfId="31205" xr:uid="{7B2A2D1C-4372-4D71-8615-0DA956621975}"/>
    <cellStyle name="ป้อนค่า 3 3 2 7 2 4" xfId="35774" xr:uid="{C2CA7370-68BE-410B-9889-6559F293F791}"/>
    <cellStyle name="ป้อนค่า 3 3 2 7 3" xfId="14155" xr:uid="{5A462B0F-3A4C-4F5C-800E-33903A259B97}"/>
    <cellStyle name="ป้อนค่า 3 3 2 7 4" xfId="22677" xr:uid="{C5DDCF6E-222F-4BC7-BDA3-E8E153547F32}"/>
    <cellStyle name="ป้อนค่า 3 3 2 7 5" xfId="28088" xr:uid="{BB3D8A33-B0DB-4E59-88D8-9AFCA171C9E8}"/>
    <cellStyle name="ป้อนค่า 3 3 2 7 6" xfId="32869" xr:uid="{9B93AC0D-8CA4-43F5-9B84-D5793D1CC819}"/>
    <cellStyle name="ป้อนค่า 3 3 2 8" xfId="7359" xr:uid="{4C444682-9A24-47AA-94FC-22B7F1B2C91D}"/>
    <cellStyle name="ป้อนค่า 3 3 2 8 2" xfId="17692" xr:uid="{E31B5F92-5010-4BB2-86CD-DE57BDDBA7E2}"/>
    <cellStyle name="ป้อนค่า 3 3 2 8 2 2" xfId="25975" xr:uid="{F47F2D6B-1EE6-4094-8AB3-70843C4F544C}"/>
    <cellStyle name="ป้อนค่า 3 3 2 8 2 3" xfId="31125" xr:uid="{D3A77A50-C347-404A-BE9F-1938E47F24C2}"/>
    <cellStyle name="ป้อนค่า 3 3 2 8 2 4" xfId="35694" xr:uid="{A77DD20C-1078-43BB-A486-3616A37148A3}"/>
    <cellStyle name="ป้อนค่า 3 3 2 8 3" xfId="14076" xr:uid="{E61188E8-7F04-4C1B-9D0B-B71E27BD7C06}"/>
    <cellStyle name="ป้อนค่า 3 3 2 8 4" xfId="22596" xr:uid="{223BD42C-A2FD-4499-BFFF-364A4FCCD2D9}"/>
    <cellStyle name="ป้อนค่า 3 3 2 8 5" xfId="28008" xr:uid="{B1CDEDF2-6B1C-4AB1-A460-E21A89CE6B40}"/>
    <cellStyle name="ป้อนค่า 3 3 2 8 6" xfId="32789" xr:uid="{C392113E-4B65-4D00-AE64-8CC825899BC7}"/>
    <cellStyle name="ป้อนค่า 3 3 2 9" xfId="7803" xr:uid="{3F4A4B27-70BC-44FB-9369-BE9CC9B5A086}"/>
    <cellStyle name="ป้อนค่า 3 3 2 9 2" xfId="18613" xr:uid="{B8F2236A-81CC-4848-A697-E5D3AEA0F641}"/>
    <cellStyle name="ป้อนค่า 3 3 2 9 2 2" xfId="26896" xr:uid="{BFF3AF18-4D1D-49F1-9B7A-5DD42130E6F4}"/>
    <cellStyle name="ป้อนค่า 3 3 2 9 2 3" xfId="32046" xr:uid="{B514E281-A1B9-4E57-B761-EFA0F16AA450}"/>
    <cellStyle name="ป้อนค่า 3 3 2 9 2 4" xfId="36615" xr:uid="{440BE92C-674D-43B9-9C4A-2221E98724BB}"/>
    <cellStyle name="ป้อนค่า 3 3 2 9 3" xfId="23751" xr:uid="{168034BD-92B9-40CB-A098-60DC93DCED46}"/>
    <cellStyle name="ป้อนค่า 3 3 2 9 4" xfId="29034" xr:uid="{2C8CD371-673A-4695-AB3F-8618A9B96BBA}"/>
    <cellStyle name="ป้อนค่า 3 3 2 9 5" xfId="33710" xr:uid="{D100013C-FBC4-4629-8EDF-007E62101B16}"/>
    <cellStyle name="ป้อนค่า 3 3 3" xfId="1916" xr:uid="{6909C9C3-A0AD-4D70-B7A3-88C365FF76B4}"/>
    <cellStyle name="ป้อนค่า 3 3 3 2" xfId="4826" xr:uid="{83542372-33EC-4D1E-94BF-FB0C1E97A504}"/>
    <cellStyle name="ป้อนค่า 3 3 3 2 2" xfId="15886" xr:uid="{B0DACC51-7EF8-4FEC-A8AA-BD7F12DFEF0C}"/>
    <cellStyle name="ป้อนค่า 3 3 3 2 3" xfId="24169" xr:uid="{1CEA8B81-9C38-479F-BEE8-9FD5375DBCA7}"/>
    <cellStyle name="ป้อนค่า 3 3 3 2 4" xfId="29319" xr:uid="{0025BEF1-6FF2-4815-9E06-D62DC4B6881C}"/>
    <cellStyle name="ป้อนค่า 3 3 3 2 5" xfId="33888" xr:uid="{92278B59-5A1C-4DB3-A01D-7B978A242375}"/>
    <cellStyle name="ป้อนค่า 3 3 3 3" xfId="10291" xr:uid="{8E5E2EE9-7D88-49CC-A3A3-3C67A2B7D4A9}"/>
    <cellStyle name="ป้อนค่า 3 3 3 4" xfId="19579" xr:uid="{40629C84-502A-4C76-87E8-D65C0DFC8A08}"/>
    <cellStyle name="ป้อนค่า 3 3 3 5" xfId="21955" xr:uid="{4CB68831-D050-400E-B713-E65E65F77FF4}"/>
    <cellStyle name="ป้อนค่า 3 3 3 6" xfId="19606" xr:uid="{77FC3F35-E0B6-4598-84FD-EDAD055AC2E8}"/>
    <cellStyle name="ป้อนค่า 3 3 4" xfId="3054" xr:uid="{1C6ADE7D-20A1-4EB1-8B6A-C383AA257593}"/>
    <cellStyle name="ป้อนค่า 3 3 4 2" xfId="5955" xr:uid="{5D43529E-2166-4B51-932E-B7B77FB59627}"/>
    <cellStyle name="ป้อนค่า 3 3 4 2 2" xfId="16330" xr:uid="{DEF33B78-9DEF-4812-8861-1420898A0411}"/>
    <cellStyle name="ป้อนค่า 3 3 4 2 3" xfId="24613" xr:uid="{4B56647A-5461-4470-B589-35663A97BB2C}"/>
    <cellStyle name="ป้อนค่า 3 3 4 2 4" xfId="29763" xr:uid="{5A81FBFD-ED71-4203-A6A2-84BB75020C29}"/>
    <cellStyle name="ป้อนค่า 3 3 4 2 5" xfId="34332" xr:uid="{6BE4853A-B170-43CF-B083-7DFDF9F59FC2}"/>
    <cellStyle name="ป้อนค่า 3 3 4 3" xfId="10849" xr:uid="{E1B4997C-A70D-43CD-B054-964CDC098D1B}"/>
    <cellStyle name="ป้อนค่า 3 3 4 4" xfId="20094" xr:uid="{627377C8-5DF5-4DFE-BBD5-67883AC0BAFB}"/>
    <cellStyle name="ป้อนค่า 3 3 4 5" xfId="13582" xr:uid="{890FB7BC-86A3-4DA0-B8DB-3CD5EC2752AD}"/>
    <cellStyle name="ป้อนค่า 3 3 4 6" xfId="27198" xr:uid="{7CE9F16A-EBA6-40FE-B5D2-16251639E262}"/>
    <cellStyle name="ป้อนค่า 3 3 5" xfId="3098" xr:uid="{4D9782B2-5313-4EBA-A6D8-F6652C38C083}"/>
    <cellStyle name="ป้อนค่า 3 3 5 2" xfId="5999" xr:uid="{DEADA500-DCCB-408F-B3F3-6F653E382E95}"/>
    <cellStyle name="ป้อนค่า 3 3 5 2 2" xfId="16202" xr:uid="{ED7C43B1-F1D9-45ED-BFC1-A6A4689336C4}"/>
    <cellStyle name="ป้อนค่า 3 3 5 2 3" xfId="24485" xr:uid="{9E08DD29-BD11-4835-9EAE-A74F77B176D7}"/>
    <cellStyle name="ป้อนค่า 3 3 5 2 4" xfId="29635" xr:uid="{ED932B46-4A1F-4349-84A7-73DDE9FB1BEA}"/>
    <cellStyle name="ป้อนค่า 3 3 5 2 5" xfId="34204" xr:uid="{8B8DF10E-D63A-4BD1-A51B-2AC73178ABC5}"/>
    <cellStyle name="ป้อนค่า 3 3 5 3" xfId="10721" xr:uid="{89F1B6D2-C024-4F18-824D-BDFF0E55031A}"/>
    <cellStyle name="ป้อนค่า 3 3 5 4" xfId="19966" xr:uid="{3480B5EE-8E66-48ED-BC85-CB40ABE58DE0}"/>
    <cellStyle name="ป้อนค่า 3 3 5 5" xfId="22547" xr:uid="{0D23ECDF-4473-4B31-85E0-A9C926786CF8}"/>
    <cellStyle name="ป้อนค่า 3 3 5 6" xfId="27992" xr:uid="{9F3F0585-3F0A-4B2A-A3ED-31A94C97C2C8}"/>
    <cellStyle name="ป้อนค่า 3 3 6" xfId="2430" xr:uid="{5D9E563F-14A1-4D7E-80EB-134E201FB015}"/>
    <cellStyle name="ป้อนค่า 3 3 6 2" xfId="5335" xr:uid="{AD1AC20C-B698-4DD8-A0A3-2A4BAD91D9F4}"/>
    <cellStyle name="ป้อนค่า 3 3 6 2 2" xfId="16872" xr:uid="{B7DA9EAA-8895-4F76-BEED-646EC4EB2576}"/>
    <cellStyle name="ป้อนค่า 3 3 6 2 3" xfId="25155" xr:uid="{9276E9B8-5CB3-4594-A248-BC87A8376DFE}"/>
    <cellStyle name="ป้อนค่า 3 3 6 2 4" xfId="30305" xr:uid="{A0409C3E-DD26-464D-A9F2-4452533940FB}"/>
    <cellStyle name="ป้อนค่า 3 3 6 2 5" xfId="34874" xr:uid="{5933EE20-94FB-417F-A56D-1711B92FDC6B}"/>
    <cellStyle name="ป้อนค่า 3 3 6 3" xfId="11698" xr:uid="{E83D7FBA-0965-4909-974A-C5D33F8130EF}"/>
    <cellStyle name="ป้อนค่า 3 3 6 4" xfId="20816" xr:uid="{94C59C62-E7BA-4F13-8362-6603F2C3E271}"/>
    <cellStyle name="ป้อนค่า 3 3 6 5" xfId="20737" xr:uid="{8011AADA-E95D-4046-B45D-852EDBB1D46A}"/>
    <cellStyle name="ป้อนค่า 3 3 6 6" xfId="21720" xr:uid="{D50EC4A6-BA15-4A4A-A0C9-8B123B24DF56}"/>
    <cellStyle name="ป้อนค่า 3 3 7" xfId="4136" xr:uid="{3D0B05CE-9434-4686-91FA-E25ADAA57C69}"/>
    <cellStyle name="ป้อนค่า 3 3 7 2" xfId="17341" xr:uid="{E36B1C9E-E832-4CE7-B237-7694A49EB422}"/>
    <cellStyle name="ป้อนค่า 3 3 7 2 2" xfId="25624" xr:uid="{E13AF1CA-76A8-460D-BD2B-57F1A141C915}"/>
    <cellStyle name="ป้อนค่า 3 3 7 2 3" xfId="30774" xr:uid="{F0C116A9-5337-4C42-AF66-8D81FEAC56A1}"/>
    <cellStyle name="ป้อนค่า 3 3 7 2 4" xfId="35343" xr:uid="{64263518-D262-4E7C-8690-50132A8A6CCA}"/>
    <cellStyle name="ป้อนค่า 3 3 7 3" xfId="13468" xr:uid="{DFA3C65E-C1EA-49E6-A44B-6D99B09324C6}"/>
    <cellStyle name="ป้อนค่า 3 3 7 4" xfId="22085" xr:uid="{C4D60526-2950-4247-8B20-15DDFB8DFC7B}"/>
    <cellStyle name="ป้อนค่า 3 3 7 5" xfId="27582" xr:uid="{ECD1A0F5-4122-4E3E-86E7-53D2E747EC86}"/>
    <cellStyle name="ป้อนค่า 3 3 7 6" xfId="32438" xr:uid="{620C58B1-535A-4FC0-A15C-FEA7FADF8C25}"/>
    <cellStyle name="ป้อนค่า 3 3 8" xfId="7345" xr:uid="{C2B31157-3475-4333-83B2-DCF2C250CF3D}"/>
    <cellStyle name="ป้อนค่า 3 3 8 2" xfId="18047" xr:uid="{81CAED76-24C0-4E05-A52E-4EF6CEA2A058}"/>
    <cellStyle name="ป้อนค่า 3 3 8 2 2" xfId="26330" xr:uid="{099BCFEF-DD86-4B87-BD2E-6C73289D6A96}"/>
    <cellStyle name="ป้อนค่า 3 3 8 2 3" xfId="31480" xr:uid="{27C42A3E-2D1D-4716-81B5-825F7FB351DD}"/>
    <cellStyle name="ป้อนค่า 3 3 8 2 4" xfId="36049" xr:uid="{506B54C2-2A37-4BE7-A908-236DEEABE0F8}"/>
    <cellStyle name="ป้อนค่า 3 3 8 3" xfId="14418" xr:uid="{BB82A361-A922-4D6D-B454-6D73CEC56D50}"/>
    <cellStyle name="ป้อนค่า 3 3 8 4" xfId="22953" xr:uid="{44101F1B-09EE-420C-B418-B81F1AC44B93}"/>
    <cellStyle name="ป้อนค่า 3 3 8 5" xfId="28363" xr:uid="{7C44F0B7-FA8D-44D7-AE32-462B63362013}"/>
    <cellStyle name="ป้อนค่า 3 3 8 6" xfId="33144" xr:uid="{7D6D2376-03D0-49D7-8C3E-35B91D65DA8A}"/>
    <cellStyle name="ป้อนค่า 3 3 9" xfId="7872" xr:uid="{D767EEFE-6976-456B-971A-A482AD154EC3}"/>
    <cellStyle name="ป้อนค่า 3 3 9 2" xfId="17838" xr:uid="{3F79F7E5-7D03-4EF7-B942-467143854EC9}"/>
    <cellStyle name="ป้อนค่า 3 3 9 2 2" xfId="26121" xr:uid="{5225C936-0D11-4727-9B30-33E9A6BA4795}"/>
    <cellStyle name="ป้อนค่า 3 3 9 2 3" xfId="31271" xr:uid="{2B70BDD6-D282-4F64-A108-1A8F6564FCA2}"/>
    <cellStyle name="ป้อนค่า 3 3 9 2 4" xfId="35840" xr:uid="{AD558211-C4D8-42F4-AAF5-D9EDB7CF51F1}"/>
    <cellStyle name="ป้อนค่า 3 3 9 3" xfId="14216" xr:uid="{118A0B87-807D-4E57-8CAB-C658C16830BC}"/>
    <cellStyle name="ป้อนค่า 3 3 9 4" xfId="22743" xr:uid="{957E492F-6F7A-4626-937B-DBED9ED2F863}"/>
    <cellStyle name="ป้อนค่า 3 3 9 5" xfId="28154" xr:uid="{D635A91F-6014-4989-A1AD-E4C08B7C02E0}"/>
    <cellStyle name="ป้อนค่า 3 3 9 6" xfId="32935" xr:uid="{36082755-564E-433E-A45B-58F0DC1006D0}"/>
    <cellStyle name="ป้อนค่า 3 4" xfId="873" xr:uid="{FA1802EE-A011-4F9A-9C01-7CF3BD0CD9EF}"/>
    <cellStyle name="ป้อนค่า 3 4 10" xfId="9574" xr:uid="{979706CC-B323-4029-B78B-B73ED896C714}"/>
    <cellStyle name="ป้อนค่า 3 4 10 2" xfId="18990" xr:uid="{AC615C5D-FAD4-43C4-8C66-6DC845AAB4DB}"/>
    <cellStyle name="ป้อนค่า 3 4 10 3" xfId="23934" xr:uid="{D23AEA0B-78A9-4EB7-B85F-A79EE5366EDD}"/>
    <cellStyle name="ป้อนค่า 3 4 11" xfId="15007" xr:uid="{3B607D17-2CDC-4794-B06C-7857DBE4FF89}"/>
    <cellStyle name="ป้อนค่า 3 4 12" xfId="8925" xr:uid="{8F5AE883-E55D-49B5-8FC6-39532A978E74}"/>
    <cellStyle name="ป้อนค่า 3 4 2" xfId="2049" xr:uid="{7B998ABE-AC1E-4508-BD0D-929C81907E61}"/>
    <cellStyle name="ป้อนค่า 3 4 2 2" xfId="4959" xr:uid="{D5C2C0E8-66C8-467D-AC3D-FEEE111A4EA0}"/>
    <cellStyle name="ป้อนค่า 3 4 2 2 2" xfId="15994" xr:uid="{2561F314-D8A7-432B-86D3-619E9202A889}"/>
    <cellStyle name="ป้อนค่า 3 4 2 2 3" xfId="24277" xr:uid="{690FCE9D-7794-4E6A-B9B7-7D33B8B6D740}"/>
    <cellStyle name="ป้อนค่า 3 4 2 2 4" xfId="29427" xr:uid="{0B55E131-A596-42D0-A82E-8C58A0A710B8}"/>
    <cellStyle name="ป้อนค่า 3 4 2 2 5" xfId="33996" xr:uid="{3ADEF12D-E178-4389-B16C-E5D505F69B5A}"/>
    <cellStyle name="ป้อนค่า 3 4 2 3" xfId="10437" xr:uid="{A0BC3569-1AB0-4052-ABC5-D6E9E1E14FA8}"/>
    <cellStyle name="ป้อนค่า 3 4 2 4" xfId="19709" xr:uid="{92E61432-6DFE-41B7-B13E-41B1D8947FD7}"/>
    <cellStyle name="ป้อนค่า 3 4 2 5" xfId="19198" xr:uid="{904368B5-95CF-4C97-AF06-3BB53BCBD4C0}"/>
    <cellStyle name="ป้อนค่า 3 4 2 6" xfId="27391" xr:uid="{DDEEFEE8-FCBD-4FCB-BC74-AD84106BFB79}"/>
    <cellStyle name="ป้อนค่า 3 4 3" xfId="2781" xr:uid="{AF997126-5F8B-406A-BE1B-59D591059663}"/>
    <cellStyle name="ป้อนค่า 3 4 3 2" xfId="5685" xr:uid="{DE510C2D-C428-4A0C-96B1-F0D664BABAB5}"/>
    <cellStyle name="ป้อนค่า 3 4 3 2 2" xfId="16450" xr:uid="{83498494-C461-4D92-87CF-14683840865E}"/>
    <cellStyle name="ป้อนค่า 3 4 3 2 3" xfId="24733" xr:uid="{AD14022E-07A2-471A-A993-46D0C7D5896B}"/>
    <cellStyle name="ป้อนค่า 3 4 3 2 4" xfId="29883" xr:uid="{B1020A51-C725-402B-B9AF-994B59918D0D}"/>
    <cellStyle name="ป้อนค่า 3 4 3 2 5" xfId="34452" xr:uid="{F7615512-6D81-4E89-858B-B24E68A848EF}"/>
    <cellStyle name="ป้อนค่า 3 4 3 3" xfId="10970" xr:uid="{091A8CB9-79E0-4947-93F0-749E7B0C46FD}"/>
    <cellStyle name="ป้อนค่า 3 4 3 4" xfId="20215" xr:uid="{886AC14E-3B8D-4267-8377-582D82163F1E}"/>
    <cellStyle name="ป้อนค่า 3 4 3 5" xfId="19494" xr:uid="{01943071-2535-4E5E-BD23-75FD7A186B80}"/>
    <cellStyle name="ป้อนค่า 3 4 3 6" xfId="23151" xr:uid="{D2EFEE86-FD04-45DF-8037-9B8B4896FA1C}"/>
    <cellStyle name="ป้อนค่า 3 4 4" xfId="3233" xr:uid="{C778FE53-45CD-4E83-9073-B47AF53EEBA3}"/>
    <cellStyle name="ป้อนค่า 3 4 4 2" xfId="6131" xr:uid="{FDEED48C-6DE6-4D8D-AF96-C656DFCFE0E5}"/>
    <cellStyle name="ป้อนค่า 3 4 4 2 2" xfId="16263" xr:uid="{B800BDE1-4944-4A86-BA65-018A24747D4E}"/>
    <cellStyle name="ป้อนค่า 3 4 4 2 3" xfId="24546" xr:uid="{F6DC9382-D0D0-40D1-8769-317FB3D9F55C}"/>
    <cellStyle name="ป้อนค่า 3 4 4 2 4" xfId="29696" xr:uid="{8DBBCC73-28C8-4495-BC87-614113B99712}"/>
    <cellStyle name="ป้อนค่า 3 4 4 2 5" xfId="34265" xr:uid="{39C7FF3A-9675-4C15-9FAB-5FFED6F61AF1}"/>
    <cellStyle name="ป้อนค่า 3 4 4 3" xfId="10782" xr:uid="{143F5DEE-EB4D-48B1-8E24-BBAD2CB9BC3E}"/>
    <cellStyle name="ป้อนค่า 3 4 4 4" xfId="20027" xr:uid="{FC4BE465-DF29-4B95-81DF-FEF4D352CDB9}"/>
    <cellStyle name="ป้อนค่า 3 4 4 5" xfId="21685" xr:uid="{D6FF0ACA-66FE-4C8F-8618-DDEC6F2D64A6}"/>
    <cellStyle name="ป้อนค่า 3 4 4 6" xfId="27173" xr:uid="{EF4EF829-C874-4C9A-BD25-030E3A402135}"/>
    <cellStyle name="ป้อนค่า 3 4 5" xfId="3518" xr:uid="{5D12AF91-1221-460D-93BC-E6091105C21D}"/>
    <cellStyle name="ป้อนค่า 3 4 5 2" xfId="6415" xr:uid="{47A51E5C-7DCD-44BF-B217-8C8334F2F86E}"/>
    <cellStyle name="ป้อนค่า 3 4 5 2 2" xfId="16977" xr:uid="{8204FF51-A828-49CF-8DD2-64B3C48E5F0F}"/>
    <cellStyle name="ป้อนค่า 3 4 5 2 3" xfId="25260" xr:uid="{C8A7213C-3A57-4568-803C-C2F349304335}"/>
    <cellStyle name="ป้อนค่า 3 4 5 2 4" xfId="30410" xr:uid="{0B2B614E-2B0F-4E21-B4C8-D654C1B54611}"/>
    <cellStyle name="ป้อนค่า 3 4 5 2 5" xfId="34979" xr:uid="{EF66257D-386B-46CA-983B-1DB1ABB56616}"/>
    <cellStyle name="ป้อนค่า 3 4 5 3" xfId="12251" xr:uid="{89A9CA22-8A29-4C02-9781-CD6163CB0151}"/>
    <cellStyle name="ป้อนค่า 3 4 5 4" xfId="21186" xr:uid="{A2399760-D809-4FCE-B139-977F81483EAA}"/>
    <cellStyle name="ป้อนค่า 3 4 5 5" xfId="26973" xr:uid="{ADBD1075-28AB-4628-A6D9-AC537D76A300}"/>
    <cellStyle name="ป้อนค่า 3 4 5 6" xfId="32074" xr:uid="{D0137839-8C7D-4A96-A4F4-AB2D74A26453}"/>
    <cellStyle name="ป้อนค่า 3 4 6" xfId="4284" xr:uid="{3DFF0DBB-64D7-4113-889A-068D0528783B}"/>
    <cellStyle name="ป้อนค่า 3 4 6 2" xfId="17515" xr:uid="{020C0AB8-B047-413F-8ED5-2A3D23DE208F}"/>
    <cellStyle name="ป้อนค่า 3 4 6 2 2" xfId="25798" xr:uid="{214CD8DC-244D-4F68-8733-A1DA388831DF}"/>
    <cellStyle name="ป้อนค่า 3 4 6 2 3" xfId="30948" xr:uid="{274CA25F-E244-4C7A-8870-40783C888366}"/>
    <cellStyle name="ป้อนค่า 3 4 6 2 4" xfId="35517" xr:uid="{85522F59-3123-4E2A-B828-02315FF2ECAA}"/>
    <cellStyle name="ป้อนค่า 3 4 6 3" xfId="13835" xr:uid="{0F28ED38-FD76-4A99-B81C-A34A3F7DACD9}"/>
    <cellStyle name="ป้อนค่า 3 4 6 4" xfId="22375" xr:uid="{82DF27CC-D97C-49ED-A1F3-B23D795465C8}"/>
    <cellStyle name="ป้อนค่า 3 4 6 5" xfId="27804" xr:uid="{DDB5D477-1E3B-43F5-B823-F99CE6FD48CF}"/>
    <cellStyle name="ป้อนค่า 3 4 6 6" xfId="32612" xr:uid="{E4E1D483-82F1-4DC1-8551-7B2ED7F3638B}"/>
    <cellStyle name="ป้อนค่า 3 4 7" xfId="7540" xr:uid="{5F4058D2-5121-4EBB-857D-EA6EFD19F2A0}"/>
    <cellStyle name="ป้อนค่า 3 4 7 2" xfId="18141" xr:uid="{CB93F101-94C3-4992-8C7A-8F3F58F57594}"/>
    <cellStyle name="ป้อนค่า 3 4 7 2 2" xfId="26424" xr:uid="{FEE94977-282F-4566-A6A9-159A32581A9A}"/>
    <cellStyle name="ป้อนค่า 3 4 7 2 3" xfId="31574" xr:uid="{B9EDE3BC-61A9-4D73-97D9-ADF48EF20C32}"/>
    <cellStyle name="ป้อนค่า 3 4 7 2 4" xfId="36143" xr:uid="{AAEC370B-D178-4F58-811A-15167E771F96}"/>
    <cellStyle name="ป้อนค่า 3 4 7 3" xfId="14510" xr:uid="{8A3AC964-1972-43DA-B1AD-07565D469D21}"/>
    <cellStyle name="ป้อนค่า 3 4 7 4" xfId="23048" xr:uid="{7BAEE171-EB47-44A7-AE77-EE4A54872537}"/>
    <cellStyle name="ป้อนค่า 3 4 7 5" xfId="28457" xr:uid="{7AFD2DBC-F78C-466B-80DD-199F3266AAC1}"/>
    <cellStyle name="ป้อนค่า 3 4 7 6" xfId="33238" xr:uid="{7D9A2BBD-A3F2-47E0-AACE-CE8F76E696EA}"/>
    <cellStyle name="ป้อนค่า 3 4 8" xfId="7768" xr:uid="{9FD3C1F9-B8AA-46AA-BDC3-D8A16E98FF0A}"/>
    <cellStyle name="ป้อนค่า 3 4 8 2" xfId="18246" xr:uid="{F64A5A75-50CA-43E2-86DC-B1786BA8AC3C}"/>
    <cellStyle name="ป้อนค่า 3 4 8 2 2" xfId="26529" xr:uid="{28118A63-455F-4BC2-8230-E1460325B8B4}"/>
    <cellStyle name="ป้อนค่า 3 4 8 2 3" xfId="31679" xr:uid="{C4F9A5C7-D56F-45D8-8A6C-5ACCC54AB675}"/>
    <cellStyle name="ป้อนค่า 3 4 8 2 4" xfId="36248" xr:uid="{6C72345F-7C28-4E25-B4DF-69CCDC6C40D6}"/>
    <cellStyle name="ป้อนค่า 3 4 8 3" xfId="14990" xr:uid="{3E063C66-FD08-44FE-A0F3-913216D206C1}"/>
    <cellStyle name="ป้อนค่า 3 4 8 4" xfId="23384" xr:uid="{F70AC61F-794B-449E-97E2-9F5F76AC51B1}"/>
    <cellStyle name="ป้อนค่า 3 4 8 5" xfId="28667" xr:uid="{A1231366-9E3C-4B75-901E-1BCDD40902B2}"/>
    <cellStyle name="ป้อนค่า 3 4 8 6" xfId="33343" xr:uid="{348EF277-141A-43D9-8570-E8F0792AC4C4}"/>
    <cellStyle name="ป้อนค่า 3 4 9" xfId="7958" xr:uid="{46C45C31-3194-4AE6-9066-FCD65953089C}"/>
    <cellStyle name="ป้อนค่า 3 4 9 2" xfId="17641" xr:uid="{CEF5828C-1E30-4092-A579-60C8E058DA95}"/>
    <cellStyle name="ป้อนค่า 3 4 9 2 2" xfId="25924" xr:uid="{DF0939F5-DBF8-4714-888C-0FC92B982139}"/>
    <cellStyle name="ป้อนค่า 3 4 9 2 3" xfId="31074" xr:uid="{0AA90010-1482-471E-BA78-35B49A53DDE3}"/>
    <cellStyle name="ป้อนค่า 3 4 9 2 4" xfId="35643" xr:uid="{7450FE8C-A2E8-4A4F-B41B-004BD585DB72}"/>
    <cellStyle name="ป้อนค่า 3 4 9 3" xfId="22501" xr:uid="{E057DE36-B386-4964-A81C-89153466EC4C}"/>
    <cellStyle name="ป้อนค่า 3 4 9 4" xfId="27930" xr:uid="{C99FB49C-6EA1-4BFB-B728-DF524C5CED42}"/>
    <cellStyle name="ป้อนค่า 3 4 9 5" xfId="32738" xr:uid="{20BA2EBC-BC31-4CF5-ABA0-85B66B66FF0B}"/>
    <cellStyle name="ป้อนค่า 3 5" xfId="1884" xr:uid="{AE779310-3D23-40CD-BE95-05F62AA74A2C}"/>
    <cellStyle name="ป้อนค่า 3 5 2" xfId="4794" xr:uid="{422C5CDE-FD78-4F60-AF50-A83645373589}"/>
    <cellStyle name="ป้อนค่า 3 5 2 2" xfId="15871" xr:uid="{26A1349B-E630-4A42-BA69-79B788086D9B}"/>
    <cellStyle name="ป้อนค่า 3 5 2 3" xfId="24154" xr:uid="{2AD802AC-5AF4-43D8-BBF0-B7DF23D7054A}"/>
    <cellStyle name="ป้อนค่า 3 5 2 4" xfId="29304" xr:uid="{12097FFD-0805-4D87-A8D3-0876CE06ADBB}"/>
    <cellStyle name="ป้อนค่า 3 5 2 5" xfId="33873" xr:uid="{05A2EB28-A22B-4635-AE10-B200B6DE51CA}"/>
    <cellStyle name="ป้อนค่า 3 5 3" xfId="10258" xr:uid="{0FAD1E3D-E6C6-4595-92AF-8F8A04BADA34}"/>
    <cellStyle name="ป้อนค่า 3 5 4" xfId="19551" xr:uid="{83175628-32A4-4448-A1CE-7F477EEEA470}"/>
    <cellStyle name="ป้อนค่า 3 5 5" xfId="22235" xr:uid="{51E8F2C3-C1C8-4A63-83E3-895887DD0FC2}"/>
    <cellStyle name="ป้อนค่า 3 5 6" xfId="29103" xr:uid="{24C34C99-EDB3-4F41-BB72-79F5F8A469BC}"/>
    <cellStyle name="ป้อนค่า 3 6" xfId="2881" xr:uid="{19727AE8-052A-48D3-B807-DD0648F9E93E}"/>
    <cellStyle name="ป้อนค่า 3 6 2" xfId="5784" xr:uid="{FC03D06A-C03F-4134-9E9D-926A61FECE36}"/>
    <cellStyle name="ป้อนค่า 3 6 2 2" xfId="16309" xr:uid="{70A1E763-83A6-4527-ABB8-02FB8FFA9C29}"/>
    <cellStyle name="ป้อนค่า 3 6 2 3" xfId="24592" xr:uid="{19EBF2EC-1012-4547-9E91-4940944DAE6B}"/>
    <cellStyle name="ป้อนค่า 3 6 2 4" xfId="29742" xr:uid="{A4CEB559-D35E-4036-B685-E67F2DFE2AB6}"/>
    <cellStyle name="ป้อนค่า 3 6 2 5" xfId="34311" xr:uid="{FF77B2AF-B12A-4745-B4EB-8EF2A850A774}"/>
    <cellStyle name="ป้อนค่า 3 6 3" xfId="10828" xr:uid="{1EA6900C-E1A3-4283-8664-51604176E4FF}"/>
    <cellStyle name="ป้อนค่า 3 6 4" xfId="20073" xr:uid="{8F9C3979-EAD4-494D-BAC0-5316BF45769F}"/>
    <cellStyle name="ป้อนค่า 3 6 5" xfId="19937" xr:uid="{447F2866-17D4-4AD8-9202-F4C7A581198D}"/>
    <cellStyle name="ป้อนค่า 3 6 6" xfId="27196" xr:uid="{F2DCA080-026A-41B0-A343-0AC0E5EF3F6C}"/>
    <cellStyle name="ป้อนค่า 3 7" xfId="2639" xr:uid="{0CAD51AA-7774-434B-A97D-CDEBFF5B0EC4}"/>
    <cellStyle name="ป้อนค่า 3 7 2" xfId="5544" xr:uid="{C18194C1-EEC4-4D9D-9E83-12A631B63F9C}"/>
    <cellStyle name="ป้อนค่า 3 7 2 2" xfId="15725" xr:uid="{8F36F408-6CC7-4136-AB84-934ED03182DA}"/>
    <cellStyle name="ป้อนค่า 3 7 2 3" xfId="24008" xr:uid="{82F4707F-5831-42A7-A1D1-C9A4E38EDD4F}"/>
    <cellStyle name="ป้อนค่า 3 7 2 4" xfId="29158" xr:uid="{F382A1DB-16A2-4CC3-A614-91EAFFE3B6E7}"/>
    <cellStyle name="ป้อนค่า 3 7 2 5" xfId="33727" xr:uid="{3C9690A4-F785-4EAB-99F6-98E5D73B3D9A}"/>
    <cellStyle name="ป้อนค่า 3 7 3" xfId="9905" xr:uid="{87721A0B-5D65-497C-AA64-B9FEAD8C75DC}"/>
    <cellStyle name="ป้อนค่า 3 7 4" xfId="19272" xr:uid="{31BDA824-3103-4401-B1EC-E7B50DDBF8B2}"/>
    <cellStyle name="ป้อนค่า 3 7 5" xfId="21078" xr:uid="{F7247C18-932F-4F1C-901C-35431A47CEE8}"/>
    <cellStyle name="ป้อนค่า 3 7 6" xfId="28591" xr:uid="{EAF87267-07AB-4E4A-BE67-D8904682E440}"/>
    <cellStyle name="ป้อนค่า 3 8" xfId="2953" xr:uid="{8F81C733-2D51-4FFC-BF3B-378083AD2DBE}"/>
    <cellStyle name="ป้อนค่า 3 8 2" xfId="5855" xr:uid="{C72B60E8-47E8-4852-9E3A-AE0E7067D370}"/>
    <cellStyle name="ป้อนค่า 3 8 2 2" xfId="16845" xr:uid="{73A6DA19-6FC7-4C3C-A406-3F5BD82AB633}"/>
    <cellStyle name="ป้อนค่า 3 8 2 3" xfId="25128" xr:uid="{32CD2F78-0025-4669-9A72-C1D0E47D3A12}"/>
    <cellStyle name="ป้อนค่า 3 8 2 4" xfId="30278" xr:uid="{4CB2B893-EBDE-49EA-AFA4-59655D1E99A3}"/>
    <cellStyle name="ป้อนค่า 3 8 2 5" xfId="34847" xr:uid="{D5DC4B1A-2D19-41F3-BFB5-53C0E116D7C2}"/>
    <cellStyle name="ป้อนค่า 3 8 3" xfId="11477" xr:uid="{8D2FE132-CC49-4F0B-B91D-72875276F327}"/>
    <cellStyle name="ป้อนค่า 3 8 4" xfId="20678" xr:uid="{D2672C91-6DD6-4647-AD3C-18CFE15F49B3}"/>
    <cellStyle name="ป้อนค่า 3 8 5" xfId="21468" xr:uid="{5FCD1855-524A-4FE3-82B7-CE214CD8C2C8}"/>
    <cellStyle name="ป้อนค่า 3 8 6" xfId="27309" xr:uid="{628CA739-7A98-4EBE-BD5E-8E6B08D120BB}"/>
    <cellStyle name="ป้อนค่า 3 9" xfId="4103" xr:uid="{4DD555CE-CFFD-45C5-984D-9B419A6EFB9B}"/>
    <cellStyle name="ป้อนค่า 3 9 2" xfId="17286" xr:uid="{496B4DD6-0A5F-41FD-8190-3016CDA3AC0E}"/>
    <cellStyle name="ป้อนค่า 3 9 2 2" xfId="25569" xr:uid="{6126898B-E890-473A-BDA6-7109459E3DD2}"/>
    <cellStyle name="ป้อนค่า 3 9 2 3" xfId="30719" xr:uid="{118DEA11-C165-4597-AB75-6C50738B8B11}"/>
    <cellStyle name="ป้อนค่า 3 9 2 4" xfId="35288" xr:uid="{73E0C946-FC2B-4D6A-81AB-ABF00DA35422}"/>
    <cellStyle name="ป้อนค่า 3 9 3" xfId="13397" xr:uid="{E6D90B9B-F49A-4F68-82EA-EAA0AB9D9C54}"/>
    <cellStyle name="ป้อนค่า 3 9 4" xfId="22015" xr:uid="{94399394-45DF-4A34-BDCF-4A4694F1D562}"/>
    <cellStyle name="ป้อนค่า 3 9 5" xfId="27522" xr:uid="{353E43E2-8653-47A1-A2FC-90DBB9828FA5}"/>
    <cellStyle name="ป้อนค่า 3 9 6" xfId="32383" xr:uid="{3E416BD8-4D70-4BB2-B114-238277F1A316}"/>
    <cellStyle name="ป้อนค่า 4" xfId="548" xr:uid="{F9C5FD6E-D30A-4AAB-B34F-922C1D552797}"/>
    <cellStyle name="ป้อนค่า 4 10" xfId="7254" xr:uid="{75FA349A-8D06-4678-B68F-6CDB31D8D4E6}"/>
    <cellStyle name="ป้อนค่า 4 10 2" xfId="18109" xr:uid="{8391279E-AFDE-4DC4-94F9-4B3A0AC12B64}"/>
    <cellStyle name="ป้อนค่า 4 10 2 2" xfId="26392" xr:uid="{18EB8584-A7CF-46D8-A348-32980FEF8176}"/>
    <cellStyle name="ป้อนค่า 4 10 2 3" xfId="31542" xr:uid="{7F195B1C-5D57-4050-BE41-114C2E783C24}"/>
    <cellStyle name="ป้อนค่า 4 10 2 4" xfId="36111" xr:uid="{4D89126B-0BAC-4FA3-BB49-AEE92CE796EF}"/>
    <cellStyle name="ป้อนค่า 4 10 3" xfId="14478" xr:uid="{4FF09E1E-B7CE-4CE6-AA85-1ADF28C590B7}"/>
    <cellStyle name="ป้อนค่า 4 10 4" xfId="23016" xr:uid="{B2086C8E-86D3-4AB4-B297-FC2900B03943}"/>
    <cellStyle name="ป้อนค่า 4 10 5" xfId="28425" xr:uid="{E6A8BD36-0243-4FAB-978F-DBDF7DAD512B}"/>
    <cellStyle name="ป้อนค่า 4 10 6" xfId="33206" xr:uid="{B1D3B713-A630-4439-A04B-344B8CB46E87}"/>
    <cellStyle name="ป้อนค่า 4 11" xfId="7807" xr:uid="{CA004ABA-53A6-494D-A2E8-CF1755985D26}"/>
    <cellStyle name="ป้อนค่า 4 11 2" xfId="18601" xr:uid="{C5024CC2-40B2-4FD7-A24F-D34523F0ACC7}"/>
    <cellStyle name="ป้อนค่า 4 11 2 2" xfId="26884" xr:uid="{5EEB09B2-8713-41BE-8FFF-2BEDEAF72A01}"/>
    <cellStyle name="ป้อนค่า 4 11 2 3" xfId="32034" xr:uid="{B7E0839D-8460-4EF2-B540-5F43F93876A7}"/>
    <cellStyle name="ป้อนค่า 4 11 2 4" xfId="36603" xr:uid="{AB0B5E21-B890-4B7B-8A1F-35FE4B610038}"/>
    <cellStyle name="ป้อนค่า 4 11 3" xfId="23739" xr:uid="{81F3C2EE-2DCF-470C-BE18-860CCB6D9749}"/>
    <cellStyle name="ป้อนค่า 4 11 4" xfId="29022" xr:uid="{1FCAD95C-B465-448E-99CC-21215E3DB6A9}"/>
    <cellStyle name="ป้อนค่า 4 11 5" xfId="33698" xr:uid="{B81303A0-7361-46A6-83E1-833E84EC3941}"/>
    <cellStyle name="ป้อนค่า 4 12" xfId="9272" xr:uid="{17D25E6D-0B03-4DF6-84B4-2F96A9928375}"/>
    <cellStyle name="ป้อนค่า 4 12 2" xfId="18756" xr:uid="{8F8ED732-B692-4F19-BEF5-9DD699255BBA}"/>
    <cellStyle name="ป้อนค่า 4 12 3" xfId="23776" xr:uid="{6115D714-832A-4C77-9323-E5676BAA77DA}"/>
    <cellStyle name="ป้อนค่า 4 13" xfId="8250" xr:uid="{FE1C8531-C1E0-489D-ACF0-926C153F3BF1}"/>
    <cellStyle name="ป้อนค่า 4 14" xfId="15148" xr:uid="{128D3F75-A8BD-4E44-BB98-5E04CB9C9A4D}"/>
    <cellStyle name="ป้อนค่า 4 2" xfId="713" xr:uid="{50223508-BA5D-437A-AF67-F3E19C235F79}"/>
    <cellStyle name="ป้อนค่า 4 2 10" xfId="6958" xr:uid="{DCB854A6-36FA-4FD5-8335-B6E4897B9980}"/>
    <cellStyle name="ป้อนค่า 4 2 10 2" xfId="18617" xr:uid="{1BE6D170-3C3F-43F7-B3DD-759DB50BA590}"/>
    <cellStyle name="ป้อนค่า 4 2 10 2 2" xfId="26900" xr:uid="{621AD50B-B002-4D06-8749-D3FBECEEA745}"/>
    <cellStyle name="ป้อนค่า 4 2 10 2 3" xfId="32050" xr:uid="{C97B178B-B70E-4831-A57A-FA9623E858BC}"/>
    <cellStyle name="ป้อนค่า 4 2 10 2 4" xfId="36619" xr:uid="{5B8BCE63-108B-4A80-95C9-E12D94F4BD45}"/>
    <cellStyle name="ป้อนค่า 4 2 10 3" xfId="23755" xr:uid="{D1396C58-8EF2-486B-ADB4-CBF6E9A30F6A}"/>
    <cellStyle name="ป้อนค่า 4 2 10 4" xfId="29038" xr:uid="{1E8E9E68-EE77-4A3E-9DC4-27F248920C75}"/>
    <cellStyle name="ป้อนค่า 4 2 10 5" xfId="33714" xr:uid="{5DF2AC6D-C5BB-42FA-AB42-5366E78693A9}"/>
    <cellStyle name="ป้อนค่า 4 2 11" xfId="9433" xr:uid="{B8D830BB-7EF2-4CFE-8AA8-DC1FEDAAB47F}"/>
    <cellStyle name="ป้อนค่า 4 2 11 2" xfId="18869" xr:uid="{DC6184E6-F691-4101-A288-3A45C0789599}"/>
    <cellStyle name="ป้อนค่า 4 2 11 3" xfId="21485" xr:uid="{C5BD91F2-E468-4460-83A7-12957639C04F}"/>
    <cellStyle name="ป้อนค่า 4 2 12" xfId="8641" xr:uid="{B97F9216-A0CA-438A-AEB7-E6B44A389376}"/>
    <cellStyle name="ป้อนค่า 4 2 13" xfId="23238" xr:uid="{FB2927E9-C867-4571-BA1D-EC867EB6ECE8}"/>
    <cellStyle name="ป้อนค่า 4 2 2" xfId="543" xr:uid="{C350A591-9D92-45D5-AD0D-6445FB17C817}"/>
    <cellStyle name="ป้อนค่า 4 2 2 10" xfId="9267" xr:uid="{1CA61298-A50B-4E7B-9596-13410FF4F35A}"/>
    <cellStyle name="ป้อนค่า 4 2 2 10 2" xfId="18751" xr:uid="{29834BDA-AA8E-4F35-A1C9-C2F904223A96}"/>
    <cellStyle name="ป้อนค่า 4 2 2 10 3" xfId="21034" xr:uid="{FC3C06B0-B9A3-4C91-BBE7-EBCAFCF8C67D}"/>
    <cellStyle name="ป้อนค่า 4 2 2 11" xfId="8301" xr:uid="{2F35BE92-51DC-42E6-9CFA-055F11DFFC12}"/>
    <cellStyle name="ป้อนค่า 4 2 2 12" xfId="14229" xr:uid="{B0FBBE13-590C-405B-8600-FD1728A1AC5A}"/>
    <cellStyle name="ป้อนค่า 4 2 2 2" xfId="1754" xr:uid="{2796367D-A24A-4C0D-BC2F-58317BB87D23}"/>
    <cellStyle name="ป้อนค่า 4 2 2 2 2" xfId="4664" xr:uid="{99DEA352-F271-4D79-970C-F54C029FDC30}"/>
    <cellStyle name="ป้อนค่า 4 2 2 2 2 2" xfId="15836" xr:uid="{F7A9ED14-806A-471C-AB54-20A78641AAC6}"/>
    <cellStyle name="ป้อนค่า 4 2 2 2 2 3" xfId="24119" xr:uid="{E2E9570C-5E3D-4253-A521-4B3738C726E5}"/>
    <cellStyle name="ป้อนค่า 4 2 2 2 2 4" xfId="29269" xr:uid="{3C6FCEF8-04BA-4071-9485-3576E85309CF}"/>
    <cellStyle name="ป้อนค่า 4 2 2 2 2 5" xfId="33838" xr:uid="{7E975647-8882-48BB-8F3B-6F6C7689B676}"/>
    <cellStyle name="ป้อนค่า 4 2 2 2 3" xfId="10124" xr:uid="{7E825AF6-3497-490D-8498-E05F8B3A261B}"/>
    <cellStyle name="ป้อนค่า 4 2 2 2 4" xfId="19450" xr:uid="{0FACD51E-419B-412C-9ADB-F7A00CEC232C}"/>
    <cellStyle name="ป้อนค่า 4 2 2 2 5" xfId="21960" xr:uid="{C26F2FAF-CFCF-47EC-A926-309AE98E961C}"/>
    <cellStyle name="ป้อนค่า 4 2 2 2 6" xfId="19309" xr:uid="{CD043413-686E-44FD-9D43-D52A7BC01E0E}"/>
    <cellStyle name="ป้อนค่า 4 2 2 3" xfId="3089" xr:uid="{96588904-F0B2-481E-975A-11234939F26A}"/>
    <cellStyle name="ป้อนค่า 4 2 2 3 2" xfId="5990" xr:uid="{9722131A-0C44-44D1-BD80-D51132E83F76}"/>
    <cellStyle name="ป้อนค่า 4 2 2 3 2 2" xfId="16243" xr:uid="{15CE51E5-6373-444E-9261-C207F9CB757A}"/>
    <cellStyle name="ป้อนค่า 4 2 2 3 2 3" xfId="24526" xr:uid="{0840C5AC-9BF7-44FA-8504-238917D7F15D}"/>
    <cellStyle name="ป้อนค่า 4 2 2 3 2 4" xfId="29676" xr:uid="{2AA71765-1C7C-43F7-B933-F616A4CBA5AB}"/>
    <cellStyle name="ป้อนค่า 4 2 2 3 2 5" xfId="34245" xr:uid="{3457ABBA-D4AF-415A-B9A4-1675973D656A}"/>
    <cellStyle name="ป้อนค่า 4 2 2 3 3" xfId="10762" xr:uid="{FDF413A5-6766-4EA2-8D60-BA7CC466572B}"/>
    <cellStyle name="ป้อนค่า 4 2 2 3 4" xfId="20007" xr:uid="{E6426DAE-9348-4DFD-9582-D6256A3C5921}"/>
    <cellStyle name="ป้อนค่า 4 2 2 3 5" xfId="23085" xr:uid="{32333DC2-1C8C-41D2-912D-331364D64283}"/>
    <cellStyle name="ป้อนค่า 4 2 2 3 6" xfId="28582" xr:uid="{2782232D-5C20-4CAB-B195-88566AE22091}"/>
    <cellStyle name="ป้อนค่า 4 2 2 4" xfId="2809" xr:uid="{89A3FEFB-4521-411F-A62C-211624763890}"/>
    <cellStyle name="ป้อนค่า 4 2 2 4 2" xfId="5713" xr:uid="{6BD6E1B0-E978-47AF-8B64-CB413AABA7CD}"/>
    <cellStyle name="ป้อนค่า 4 2 2 4 2 2" xfId="15763" xr:uid="{C6334508-E8E6-4CE8-B864-9F36DF12F080}"/>
    <cellStyle name="ป้อนค่า 4 2 2 4 2 3" xfId="24046" xr:uid="{3D3EBA8C-6835-4E84-BDE3-05DE842AACDE}"/>
    <cellStyle name="ป้อนค่า 4 2 2 4 2 4" xfId="29196" xr:uid="{15D02FD7-6074-4293-A09F-41554A2FE692}"/>
    <cellStyle name="ป้อนค่า 4 2 2 4 2 5" xfId="33765" xr:uid="{2A3BD77A-72CA-429E-B8C6-3F9DDC8ACED7}"/>
    <cellStyle name="ป้อนค่า 4 2 2 4 3" xfId="9983" xr:uid="{193AC121-55F4-4EA0-9874-688959EACE89}"/>
    <cellStyle name="ป้อนค่า 4 2 2 4 4" xfId="19334" xr:uid="{CDCDBC84-6CD2-4455-B9C2-7FB1FF498F01}"/>
    <cellStyle name="ป้อนค่า 4 2 2 4 5" xfId="21739" xr:uid="{E74AF5F3-6FE9-4660-962E-CEF76E75A22F}"/>
    <cellStyle name="ป้อนค่า 4 2 2 4 6" xfId="28562" xr:uid="{D03C81DA-ACE4-4F42-8182-093D123D0605}"/>
    <cellStyle name="ป้อนค่า 4 2 2 5" xfId="2934" xr:uid="{2089BAE0-561F-4EF9-9313-06F5E0CCE2D1}"/>
    <cellStyle name="ป้อนค่า 4 2 2 5 2" xfId="5836" xr:uid="{CAECAD52-FBB6-4575-9827-E756375EE1C8}"/>
    <cellStyle name="ป้อนค่า 4 2 2 5 2 2" xfId="16856" xr:uid="{AA7D7AFA-8F8F-4ED0-A05A-FAE877DEC63F}"/>
    <cellStyle name="ป้อนค่า 4 2 2 5 2 3" xfId="25139" xr:uid="{6020707E-4F77-4879-A510-6CFC24EBB1E7}"/>
    <cellStyle name="ป้อนค่า 4 2 2 5 2 4" xfId="30289" xr:uid="{532FAB4B-D6F1-41DF-BDDE-9655B4EDDDED}"/>
    <cellStyle name="ป้อนค่า 4 2 2 5 2 5" xfId="34858" xr:uid="{2CDB6573-7A91-4E4E-8E1C-89DCFD7A9FDE}"/>
    <cellStyle name="ป้อนค่า 4 2 2 5 3" xfId="11628" xr:uid="{10FC5B35-ED78-445F-8D59-CB050BE59370}"/>
    <cellStyle name="ป้อนค่า 4 2 2 5 4" xfId="20770" xr:uid="{0CC28A45-8911-4DF2-92E5-2BA253AA7D95}"/>
    <cellStyle name="ป้อนค่า 4 2 2 5 5" xfId="23217" xr:uid="{CC5601AD-CC47-460D-80B5-6764956530B5}"/>
    <cellStyle name="ป้อนค่า 4 2 2 5 6" xfId="23109" xr:uid="{4B2EAFB8-3E6B-470E-8FAF-830C9C63A779}"/>
    <cellStyle name="ป้อนค่า 4 2 2 6" xfId="3969" xr:uid="{216E3C26-D1C7-4416-AC18-1440535A9973}"/>
    <cellStyle name="ป้อนค่า 4 2 2 6 2" xfId="17855" xr:uid="{42873172-D604-4C6B-B50F-D45565AF0D3A}"/>
    <cellStyle name="ป้อนค่า 4 2 2 6 2 2" xfId="26138" xr:uid="{BA0C834B-6C55-4C66-8F0A-2530C4E25698}"/>
    <cellStyle name="ป้อนค่า 4 2 2 6 2 3" xfId="31288" xr:uid="{AC32E1BB-8967-45F9-BE7F-01CB0E29C6A7}"/>
    <cellStyle name="ป้อนค่า 4 2 2 6 2 4" xfId="35857" xr:uid="{6D4AC76B-78F9-4ADD-88F4-6BAF4A4FDE8A}"/>
    <cellStyle name="ป้อนค่า 4 2 2 6 3" xfId="14232" xr:uid="{C48E6EBD-7398-4BD5-BEE0-9D512D86951F}"/>
    <cellStyle name="ป้อนค่า 4 2 2 6 4" xfId="22760" xr:uid="{5895BFC6-4EEA-425C-99D6-D69EE53DFE8D}"/>
    <cellStyle name="ป้อนค่า 4 2 2 6 5" xfId="28171" xr:uid="{AC3E7998-EC23-4577-96A3-9E00BD173357}"/>
    <cellStyle name="ป้อนค่า 4 2 2 6 6" xfId="32952" xr:uid="{1C6358FF-8889-4B5E-A5F6-1E8AA38A474D}"/>
    <cellStyle name="ป้อนค่า 4 2 2 7" xfId="7258" xr:uid="{D8796361-21E9-4F1C-B5EF-9CB1287D2EAC}"/>
    <cellStyle name="ป้อนค่า 4 2 2 7 2" xfId="18159" xr:uid="{A1E994CA-5FD0-4710-95D2-EC9FABBBA31A}"/>
    <cellStyle name="ป้อนค่า 4 2 2 7 2 2" xfId="26442" xr:uid="{98EFC3B7-AE65-47D9-B22D-2EC3F3F8342D}"/>
    <cellStyle name="ป้อนค่า 4 2 2 7 2 3" xfId="31592" xr:uid="{12AC4802-FDB5-4A94-9E54-DEC075FAE4CB}"/>
    <cellStyle name="ป้อนค่า 4 2 2 7 2 4" xfId="36161" xr:uid="{BA528C84-7851-41BA-8F34-79330916B511}"/>
    <cellStyle name="ป้อนค่า 4 2 2 7 3" xfId="14528" xr:uid="{D624B558-2708-4B70-AE60-4A0178DF0F97}"/>
    <cellStyle name="ป้อนค่า 4 2 2 7 4" xfId="23067" xr:uid="{81196EC1-780A-46F3-8E63-A18204AB418F}"/>
    <cellStyle name="ป้อนค่า 4 2 2 7 5" xfId="28475" xr:uid="{B823F4BA-9425-401B-9BA4-397AC0C39490}"/>
    <cellStyle name="ป้อนค่า 4 2 2 7 6" xfId="33256" xr:uid="{163F0F7B-549B-42BA-B7D3-76DB96B137E9}"/>
    <cellStyle name="ป้อนค่า 4 2 2 8" xfId="6787" xr:uid="{22EFE2A7-234F-4B24-B9AF-997082C7B400}"/>
    <cellStyle name="ป้อนค่า 4 2 2 8 2" xfId="17526" xr:uid="{43FF1B9E-F156-4EA5-934F-082EEF4C5FB3}"/>
    <cellStyle name="ป้อนค่า 4 2 2 8 2 2" xfId="25809" xr:uid="{9B13B627-9F87-45EF-98A6-55796ADF07C3}"/>
    <cellStyle name="ป้อนค่า 4 2 2 8 2 3" xfId="30959" xr:uid="{E31FAD52-6023-47D5-9C61-A8104A5A9E4A}"/>
    <cellStyle name="ป้อนค่า 4 2 2 8 2 4" xfId="35528" xr:uid="{A48B7F36-F1F3-4DC8-9DAB-815D3F53E078}"/>
    <cellStyle name="ป้อนค่า 4 2 2 8 3" xfId="13845" xr:uid="{A9662859-CA17-4726-8DD3-9ACE185C0F09}"/>
    <cellStyle name="ป้อนค่า 4 2 2 8 4" xfId="22386" xr:uid="{B9430F73-04FF-4B3D-AAF9-7BE61269E1D0}"/>
    <cellStyle name="ป้อนค่า 4 2 2 8 5" xfId="27815" xr:uid="{CEB6F12C-7C7C-4EB1-B4A7-C7CCFC37EEAD}"/>
    <cellStyle name="ป้อนค่า 4 2 2 8 6" xfId="32623" xr:uid="{3C2D6862-24A0-4CEE-BA8A-E1D55C8EB29C}"/>
    <cellStyle name="ป้อนค่า 4 2 2 9" xfId="7865" xr:uid="{75CC1848-7184-49AF-9CA0-9DD084579E5C}"/>
    <cellStyle name="ป้อนค่า 4 2 2 9 2" xfId="18594" xr:uid="{BA4D4F81-1EA3-4C97-9A12-5E7AAC246B6D}"/>
    <cellStyle name="ป้อนค่า 4 2 2 9 2 2" xfId="26877" xr:uid="{3D5D9DA7-A1DE-4CBF-95C2-80CFE261C26B}"/>
    <cellStyle name="ป้อนค่า 4 2 2 9 2 3" xfId="32027" xr:uid="{F6CB4DD9-E5EF-4561-955E-99C70C6A9036}"/>
    <cellStyle name="ป้อนค่า 4 2 2 9 2 4" xfId="36596" xr:uid="{B9D9C766-6B96-4375-AE1C-2778EF7C8907}"/>
    <cellStyle name="ป้อนค่า 4 2 2 9 3" xfId="23732" xr:uid="{BDE84E76-56E9-415E-AAAA-87D7795C759B}"/>
    <cellStyle name="ป้อนค่า 4 2 2 9 4" xfId="29015" xr:uid="{A35F0BC9-57C8-49D2-A47D-E925C8A79C60}"/>
    <cellStyle name="ป้อนค่า 4 2 2 9 5" xfId="33691" xr:uid="{9B095D90-62A7-4A01-A324-6720014FBDC1}"/>
    <cellStyle name="ป้อนค่า 4 2 3" xfId="1917" xr:uid="{92F930C4-0008-4A1F-822A-F1F741A182B9}"/>
    <cellStyle name="ป้อนค่า 4 2 3 2" xfId="4827" xr:uid="{88FD9333-98E4-4372-9674-645D6D34A7E7}"/>
    <cellStyle name="ป้อนค่า 4 2 3 2 2" xfId="15887" xr:uid="{118DE2FD-935E-477F-B3E2-0161CC382F18}"/>
    <cellStyle name="ป้อนค่า 4 2 3 2 3" xfId="24170" xr:uid="{0176B6E4-97BF-4A52-9E40-58F170E6D61E}"/>
    <cellStyle name="ป้อนค่า 4 2 3 2 4" xfId="29320" xr:uid="{0870F1AD-7098-433F-81A2-6FB91942B3D7}"/>
    <cellStyle name="ป้อนค่า 4 2 3 2 5" xfId="33889" xr:uid="{83BC3C1E-10F7-4624-A542-9997E9A4C2E9}"/>
    <cellStyle name="ป้อนค่า 4 2 3 3" xfId="10292" xr:uid="{C95A1AF7-4AB0-442A-B481-885056B7D2F1}"/>
    <cellStyle name="ป้อนค่า 4 2 3 4" xfId="19580" xr:uid="{DCBAD48A-084A-4BAB-8F55-793014E06197}"/>
    <cellStyle name="ป้อนค่า 4 2 3 5" xfId="21411" xr:uid="{B58888BB-C0F4-40FA-8FC0-3287344303B7}"/>
    <cellStyle name="ป้อนค่า 4 2 3 6" xfId="21742" xr:uid="{B39A080D-EEC6-45C5-B756-173261782D10}"/>
    <cellStyle name="ป้อนค่า 4 2 4" xfId="2732" xr:uid="{C1EC1060-267A-4D75-989B-219C8EC2CCA8}"/>
    <cellStyle name="ป้อนค่า 4 2 4 2" xfId="5637" xr:uid="{D7F12431-8E03-467D-9DB6-B37AB962FD7B}"/>
    <cellStyle name="ป้อนค่า 4 2 4 2 2" xfId="16331" xr:uid="{AB808157-50B2-4EBB-8ECE-EE433E33062E}"/>
    <cellStyle name="ป้อนค่า 4 2 4 2 3" xfId="24614" xr:uid="{EB432C3B-DF68-4B17-BF54-E7597BD45227}"/>
    <cellStyle name="ป้อนค่า 4 2 4 2 4" xfId="29764" xr:uid="{5D7A445A-BD6D-4BBA-B934-FC322178A836}"/>
    <cellStyle name="ป้อนค่า 4 2 4 2 5" xfId="34333" xr:uid="{F538751F-9DF8-49D9-9ABD-4037AD64A3AD}"/>
    <cellStyle name="ป้อนค่า 4 2 4 3" xfId="10850" xr:uid="{1678DE45-3A02-42DD-A677-C1A8FF0D43BF}"/>
    <cellStyle name="ป้อนค่า 4 2 4 4" xfId="20095" xr:uid="{F3513D0A-F1EA-416F-8F16-D55ADE780D57}"/>
    <cellStyle name="ป้อนค่า 4 2 4 5" xfId="8720" xr:uid="{3F8AB1D2-7BD7-41AE-AF28-7C70B5E867C6}"/>
    <cellStyle name="ป้อนค่า 4 2 4 6" xfId="21400" xr:uid="{35519B29-20E3-4639-A365-B30A63AFB4E3}"/>
    <cellStyle name="ป้อนค่า 4 2 5" xfId="2869" xr:uid="{C9CE6F5B-CD05-4105-9662-74D8285C6119}"/>
    <cellStyle name="ป้อนค่า 4 2 5 2" xfId="5772" xr:uid="{3CFB8CCC-5C57-4C55-AAE1-019E830BDE08}"/>
    <cellStyle name="ป้อนค่า 4 2 5 2 2" xfId="15925" xr:uid="{F2035353-19E1-4E45-8391-B2536B2A8B88}"/>
    <cellStyle name="ป้อนค่า 4 2 5 2 3" xfId="24208" xr:uid="{831D5A80-850D-4641-87EF-745CF3305D35}"/>
    <cellStyle name="ป้อนค่า 4 2 5 2 4" xfId="29358" xr:uid="{1393CC14-A434-4915-8B34-CAEB74148ECE}"/>
    <cellStyle name="ป้อนค่า 4 2 5 2 5" xfId="33927" xr:uid="{87C5A35D-087E-4D07-87A8-D101E96D3AD0}"/>
    <cellStyle name="ป้อนค่า 4 2 5 3" xfId="10367" xr:uid="{121D91F5-9C87-4791-99BA-597B8936C701}"/>
    <cellStyle name="ป้อนค่า 4 2 5 4" xfId="19639" xr:uid="{C25C46EB-9116-4D3C-B980-07795152A655}"/>
    <cellStyle name="ป้อนค่า 4 2 5 5" xfId="20877" xr:uid="{C1CDCD8E-BE06-40EB-AADC-D6C6CC8B5F83}"/>
    <cellStyle name="ป้อนค่า 4 2 5 6" xfId="20944" xr:uid="{E5743379-FB39-46DF-945C-311394CEE1E1}"/>
    <cellStyle name="ป้อนค่า 4 2 6" xfId="2796" xr:uid="{736FB310-CDB2-4167-A07A-51640188F0C6}"/>
    <cellStyle name="ป้อนค่า 4 2 6 2" xfId="5700" xr:uid="{A145E5E2-A993-4DD8-B82C-25A7DA96FE62}"/>
    <cellStyle name="ป้อนค่า 4 2 6 2 2" xfId="16880" xr:uid="{7B349BCA-9066-4DCF-B1F4-44D2CD2325C9}"/>
    <cellStyle name="ป้อนค่า 4 2 6 2 3" xfId="25163" xr:uid="{733106D1-0F5F-419F-ACA9-549C3D0B9A48}"/>
    <cellStyle name="ป้อนค่า 4 2 6 2 4" xfId="30313" xr:uid="{61F435F7-B9A0-4ED0-96A6-50EB69B23A99}"/>
    <cellStyle name="ป้อนค่า 4 2 6 2 5" xfId="34882" xr:uid="{0121C44A-0C43-49BB-8115-9E9C2BD031BA}"/>
    <cellStyle name="ป้อนค่า 4 2 6 3" xfId="11706" xr:uid="{DA76B7E7-0F87-4137-BBA4-2DE851B8A795}"/>
    <cellStyle name="ป้อนค่า 4 2 6 4" xfId="20824" xr:uid="{7F6EBA9F-C26D-4F5C-895B-0D1D8B544AAA}"/>
    <cellStyle name="ป้อนค่า 4 2 6 5" xfId="21890" xr:uid="{277AC019-542D-489D-948D-C62B990BFE22}"/>
    <cellStyle name="ป้อนค่า 4 2 6 6" xfId="27662" xr:uid="{E058711A-3FDE-4DFD-BFFD-CC9205D6C060}"/>
    <cellStyle name="ป้อนค่า 4 2 7" xfId="4137" xr:uid="{EF735971-6E2C-41B2-9E92-707915194745}"/>
    <cellStyle name="ป้อนค่า 4 2 7 2" xfId="17477" xr:uid="{CDE599B4-FA09-4582-B700-F354FB7FF427}"/>
    <cellStyle name="ป้อนค่า 4 2 7 2 2" xfId="25760" xr:uid="{ACC4E027-EB0E-46F7-8AAE-7355062BF94F}"/>
    <cellStyle name="ป้อนค่า 4 2 7 2 3" xfId="30910" xr:uid="{157D2167-18A5-4131-8C8D-B21F81F1F534}"/>
    <cellStyle name="ป้อนค่า 4 2 7 2 4" xfId="35479" xr:uid="{E82938E4-A6CE-40E5-996A-94BB422E947C}"/>
    <cellStyle name="ป้อนค่า 4 2 7 3" xfId="13797" xr:uid="{E7E15DDB-98B6-4472-9B94-C4C1054C50AE}"/>
    <cellStyle name="ป้อนค่า 4 2 7 4" xfId="22337" xr:uid="{C7D07C80-9C0B-47CB-B7B4-4DE526E07EB8}"/>
    <cellStyle name="ป้อนค่า 4 2 7 5" xfId="27766" xr:uid="{D2E06119-66F9-49AA-9D0A-5A05E176A5CD}"/>
    <cellStyle name="ป้อนค่า 4 2 7 6" xfId="32574" xr:uid="{A3B25000-3EBD-4879-B418-81089350C625}"/>
    <cellStyle name="ป้อนค่า 4 2 8" xfId="7282" xr:uid="{D46D575C-E1B7-42BE-9902-D7080D770AB3}"/>
    <cellStyle name="ป้อนค่า 4 2 8 2" xfId="17970" xr:uid="{E82FF730-3ECB-46F0-B653-B50C7582C706}"/>
    <cellStyle name="ป้อนค่า 4 2 8 2 2" xfId="26253" xr:uid="{8477C4BE-02DE-4730-8A21-098AC60CED59}"/>
    <cellStyle name="ป้อนค่า 4 2 8 2 3" xfId="31403" xr:uid="{A18C029C-3823-4BDC-A4D1-A8E40FB7CF90}"/>
    <cellStyle name="ป้อนค่า 4 2 8 2 4" xfId="35972" xr:uid="{0BBDD1AA-2E8C-404F-9AED-FA73473994F8}"/>
    <cellStyle name="ป้อนค่า 4 2 8 3" xfId="14348" xr:uid="{6BDC5297-DFE2-4176-B92D-B72DFE30651B}"/>
    <cellStyle name="ป้อนค่า 4 2 8 4" xfId="22876" xr:uid="{255EA35D-5063-48CC-9383-F432B7E444DE}"/>
    <cellStyle name="ป้อนค่า 4 2 8 5" xfId="28286" xr:uid="{E5FB37ED-C054-4F82-B46E-A049783BC257}"/>
    <cellStyle name="ป้อนค่า 4 2 8 6" xfId="33067" xr:uid="{077E9D1E-3B85-466D-BA03-1E58608F496E}"/>
    <cellStyle name="ป้อนค่า 4 2 9" xfId="7751" xr:uid="{8309FA21-F392-47F8-89D3-256EAD9EDCC4}"/>
    <cellStyle name="ป้อนค่า 4 2 9 2" xfId="18165" xr:uid="{72389254-FDC1-4937-B1C3-8BFE3F665D8D}"/>
    <cellStyle name="ป้อนค่า 4 2 9 2 2" xfId="26448" xr:uid="{FE3ADDCE-F5AD-4222-BBD6-04A0064D2071}"/>
    <cellStyle name="ป้อนค่า 4 2 9 2 3" xfId="31598" xr:uid="{3BD8BEB0-3520-4C58-BFBB-BCA1FE296AF9}"/>
    <cellStyle name="ป้อนค่า 4 2 9 2 4" xfId="36167" xr:uid="{42C70782-EA23-4CFF-B0FB-E30E64F2ACD6}"/>
    <cellStyle name="ป้อนค่า 4 2 9 3" xfId="14534" xr:uid="{96454EB1-19FB-4E32-8487-40C2F349C601}"/>
    <cellStyle name="ป้อนค่า 4 2 9 4" xfId="23073" xr:uid="{7D5403D7-2A18-46EB-8024-D125D7B0B329}"/>
    <cellStyle name="ป้อนค่า 4 2 9 5" xfId="28481" xr:uid="{98AC4EF3-239B-493A-A4AF-1117A21AB56F}"/>
    <cellStyle name="ป้อนค่า 4 2 9 6" xfId="33262" xr:uid="{DE640174-C92E-4D20-8854-0E53D6D81903}"/>
    <cellStyle name="ป้อนค่า 4 3" xfId="820" xr:uid="{8055FC7A-1F75-4A70-A558-0EE8444FBA0E}"/>
    <cellStyle name="ป้อนค่า 4 3 10" xfId="9528" xr:uid="{053B8839-199E-4A93-88CB-2882093E2844}"/>
    <cellStyle name="ป้อนค่า 4 3 10 2" xfId="18944" xr:uid="{D95F5617-1E2F-4976-B698-19470F1F5BE0}"/>
    <cellStyle name="ป้อนค่า 4 3 10 3" xfId="20686" xr:uid="{365989D7-9E82-4380-B0C1-8D1A68667D87}"/>
    <cellStyle name="ป้อนค่า 4 3 11" xfId="15285" xr:uid="{04EA7064-9853-41C3-800E-40C84C8DE96F}"/>
    <cellStyle name="ป้อนค่า 4 3 12" xfId="18631" xr:uid="{02B62BB0-ACE0-4F5E-8DF4-493A0568CBE2}"/>
    <cellStyle name="ป้อนค่า 4 3 2" xfId="2006" xr:uid="{0CC9943B-CC60-450E-BE11-0E23CB10C498}"/>
    <cellStyle name="ป้อนค่า 4 3 2 2" xfId="4916" xr:uid="{E0816241-0E5C-4C43-9F98-5D9D5A9E43A3}"/>
    <cellStyle name="ป้อนค่า 4 3 2 2 2" xfId="15947" xr:uid="{7DF1A2A7-04A3-4A06-8249-1751C666A2FC}"/>
    <cellStyle name="ป้อนค่า 4 3 2 2 3" xfId="24230" xr:uid="{25D11455-B15A-4E80-A547-8574930F853B}"/>
    <cellStyle name="ป้อนค่า 4 3 2 2 4" xfId="29380" xr:uid="{19822E94-42D7-4D58-A29A-513743A4276C}"/>
    <cellStyle name="ป้อนค่า 4 3 2 2 5" xfId="33949" xr:uid="{65E3D735-5BCC-4025-AB9F-E9C668F9FAF7}"/>
    <cellStyle name="ป้อนค่า 4 3 2 3" xfId="10390" xr:uid="{0ACC1512-9CBB-4F95-9CD7-BECA200F7F64}"/>
    <cellStyle name="ป้อนค่า 4 3 2 4" xfId="19662" xr:uid="{0109B9AE-67E3-418E-804C-6DE891A446B3}"/>
    <cellStyle name="ป้อนค่า 4 3 2 5" xfId="20580" xr:uid="{889B6AE8-691F-46EA-98D8-571F0501F131}"/>
    <cellStyle name="ป้อนค่า 4 3 2 6" xfId="18720" xr:uid="{5DC47D6D-B0C2-4DE6-9247-0A5ED6C69E00}"/>
    <cellStyle name="ป้อนค่า 4 3 3" xfId="3042" xr:uid="{D82C23A4-B05C-481F-9B75-BA2E99E3451B}"/>
    <cellStyle name="ป้อนค่า 4 3 3 2" xfId="5943" xr:uid="{E98AC225-B031-465D-A9D9-90DD57B54D1F}"/>
    <cellStyle name="ป้อนค่า 4 3 3 2 2" xfId="16401" xr:uid="{6DE96746-34B6-4221-91F7-91E054F47E69}"/>
    <cellStyle name="ป้อนค่า 4 3 3 2 3" xfId="24684" xr:uid="{52B5F5AC-A15E-496C-B88B-FB4908D45160}"/>
    <cellStyle name="ป้อนค่า 4 3 3 2 4" xfId="29834" xr:uid="{AB6AE1FD-134C-4F44-A761-3E1AA48D3487}"/>
    <cellStyle name="ป้อนค่า 4 3 3 2 5" xfId="34403" xr:uid="{F07AD769-908F-415D-8745-F9F727723AEA}"/>
    <cellStyle name="ป้อนค่า 4 3 3 3" xfId="10921" xr:uid="{FEA00F60-CE53-49D1-931F-70235D0221BE}"/>
    <cellStyle name="ป้อนค่า 4 3 3 4" xfId="20166" xr:uid="{5CCC7E3F-289B-466B-8B51-8A2C006E4C80}"/>
    <cellStyle name="ป้อนค่า 4 3 3 5" xfId="15290" xr:uid="{E2A0850E-7772-4405-A820-B9387E570DF3}"/>
    <cellStyle name="ป้อนค่า 4 3 3 6" xfId="27205" xr:uid="{9BAEED34-B838-4C60-AB2E-7657F2B98187}"/>
    <cellStyle name="ป้อนค่า 4 3 4" xfId="3187" xr:uid="{A915B885-5CA8-4728-8357-D1E544D34F67}"/>
    <cellStyle name="ป้อนค่า 4 3 4 2" xfId="6085" xr:uid="{BE34C33F-5AD8-41D3-AF94-0B97F250B5AA}"/>
    <cellStyle name="ป้อนค่า 4 3 4 2 2" xfId="16745" xr:uid="{38A0DBED-3065-4694-BE07-851EEA7A13B7}"/>
    <cellStyle name="ป้อนค่า 4 3 4 2 3" xfId="25028" xr:uid="{D9366011-5B4D-46EF-B844-85EB2C55239A}"/>
    <cellStyle name="ป้อนค่า 4 3 4 2 4" xfId="30178" xr:uid="{86CA1193-F597-474A-9036-F0F6DE8362E9}"/>
    <cellStyle name="ป้อนค่า 4 3 4 2 5" xfId="34747" xr:uid="{D91550D1-947A-4D01-9777-21FFB4FCE950}"/>
    <cellStyle name="ป้อนค่า 4 3 4 3" xfId="11268" xr:uid="{E5A2FD84-BB92-4D64-8EEE-6E0259FA8B8F}"/>
    <cellStyle name="ป้อนค่า 4 3 4 4" xfId="20514" xr:uid="{462063CA-B994-43E9-B3C6-6966D79F2756}"/>
    <cellStyle name="ป้อนค่า 4 3 4 5" xfId="15252" xr:uid="{A3A58FDE-A74C-4CB7-9402-F89794F42053}"/>
    <cellStyle name="ป้อนค่า 4 3 4 6" xfId="22239" xr:uid="{F5D38D5F-BB98-4170-B2DD-AC649BA8ED1E}"/>
    <cellStyle name="ป้อนค่า 4 3 5" xfId="3472" xr:uid="{05FC3E95-F488-4D32-91B9-412B508A056D}"/>
    <cellStyle name="ป้อนค่า 4 3 5 2" xfId="6369" xr:uid="{019A1127-4B25-42F2-AEDD-18DD9685B22E}"/>
    <cellStyle name="ป้อนค่า 4 3 5 2 2" xfId="16931" xr:uid="{C3DACB26-41F4-4FE9-ABBD-F3136F058AA2}"/>
    <cellStyle name="ป้อนค่า 4 3 5 2 3" xfId="25214" xr:uid="{0A118584-03F1-4939-9B51-FFDA8E56845D}"/>
    <cellStyle name="ป้อนค่า 4 3 5 2 4" xfId="30364" xr:uid="{AC8C3B05-E66D-4F55-BBF6-906774A54D6A}"/>
    <cellStyle name="ป้อนค่า 4 3 5 2 5" xfId="34933" xr:uid="{5CA70B6E-1C63-4618-83BA-295E0E224FE5}"/>
    <cellStyle name="ป้อนค่า 4 3 5 3" xfId="12205" xr:uid="{EC4C6F81-B8D2-41E5-B261-A57C74C841FB}"/>
    <cellStyle name="ป้อนค่า 4 3 5 4" xfId="21140" xr:uid="{E92C6DC5-CC36-40EE-A05E-A11C9C01C31E}"/>
    <cellStyle name="ป้อนค่า 4 3 5 5" xfId="26927" xr:uid="{1DE40F1C-15C7-46F9-90D1-8F51B9E30100}"/>
    <cellStyle name="ป้อนค่า 4 3 5 6" xfId="19310" xr:uid="{7C483E08-B634-407E-AA30-A98ABDAFE425}"/>
    <cellStyle name="ป้อนค่า 4 3 6" xfId="4238" xr:uid="{CE6B40D8-91CB-4301-8263-416CB2AEA6FE}"/>
    <cellStyle name="ป้อนค่า 4 3 6 2" xfId="17712" xr:uid="{F94C77B4-6EA1-48DB-96D7-616F4B07908E}"/>
    <cellStyle name="ป้อนค่า 4 3 6 2 2" xfId="25995" xr:uid="{823EBBAE-B218-42C7-B197-848A8589523C}"/>
    <cellStyle name="ป้อนค่า 4 3 6 2 3" xfId="31145" xr:uid="{CF8C8029-D458-407A-93E1-4D44BFD004B4}"/>
    <cellStyle name="ป้อนค่า 4 3 6 2 4" xfId="35714" xr:uid="{4BE7C9AA-9A3E-45A4-9EE3-F3BC4F6A6ECA}"/>
    <cellStyle name="ป้อนค่า 4 3 6 3" xfId="14095" xr:uid="{2B9F02B8-8188-4666-8160-F4512E9750AA}"/>
    <cellStyle name="ป้อนค่า 4 3 6 4" xfId="22617" xr:uid="{CAB2884C-1987-4268-A1E5-966813619243}"/>
    <cellStyle name="ป้อนค่า 4 3 6 5" xfId="28028" xr:uid="{3C018637-E0FD-4881-8705-43F7E803E725}"/>
    <cellStyle name="ป้อนค่า 4 3 6 6" xfId="32809" xr:uid="{08F5F763-49DD-4B4E-BADD-A5E6886229C2}"/>
    <cellStyle name="ป้อนค่า 4 3 7" xfId="7500" xr:uid="{CF4033E2-8FE7-4551-8B99-104771F77F79}"/>
    <cellStyle name="ป้อนค่า 4 3 7 2" xfId="17899" xr:uid="{B979AF6A-FBFE-4703-8C56-C13B1B70BAA4}"/>
    <cellStyle name="ป้อนค่า 4 3 7 2 2" xfId="26182" xr:uid="{FC92CCC0-78A6-4F10-86F4-ED244D209728}"/>
    <cellStyle name="ป้อนค่า 4 3 7 2 3" xfId="31332" xr:uid="{5685EFE0-F0B4-4268-9A83-F28FBBACA746}"/>
    <cellStyle name="ป้อนค่า 4 3 7 2 4" xfId="35901" xr:uid="{E739E800-5226-4330-824E-DAA99490D351}"/>
    <cellStyle name="ป้อนค่า 4 3 7 3" xfId="14276" xr:uid="{3449A688-B934-46B5-B311-6AA95E05D0B9}"/>
    <cellStyle name="ป้อนค่า 4 3 7 4" xfId="22804" xr:uid="{388C8F81-E601-48D0-B368-28C28FF9A7E1}"/>
    <cellStyle name="ป้อนค่า 4 3 7 5" xfId="28215" xr:uid="{597354B8-3C19-435F-9058-DA09ED15DF23}"/>
    <cellStyle name="ป้อนค่า 4 3 7 6" xfId="32996" xr:uid="{655FF92E-AF03-4B90-9E59-B7FB7435281A}"/>
    <cellStyle name="ป้อนค่า 4 3 8" xfId="7271" xr:uid="{BB105661-1C77-4B94-88A3-81D150EF16F9}"/>
    <cellStyle name="ป้อนค่า 4 3 8 2" xfId="18200" xr:uid="{D4082430-3FAF-45F8-B53A-6DA61241815C}"/>
    <cellStyle name="ป้อนค่า 4 3 8 2 2" xfId="26483" xr:uid="{E1E8290E-B7DB-4640-8F9F-8901087FE7F3}"/>
    <cellStyle name="ป้อนค่า 4 3 8 2 3" xfId="31633" xr:uid="{6B2FD588-FA4E-401C-A348-42FA25B756FE}"/>
    <cellStyle name="ป้อนค่า 4 3 8 2 4" xfId="36202" xr:uid="{B3D272EB-13BA-4E2C-A617-1B75C748C524}"/>
    <cellStyle name="ป้อนค่า 4 3 8 3" xfId="14944" xr:uid="{71C0D3B8-F349-47F0-BA23-A8EA5CDB0432}"/>
    <cellStyle name="ป้อนค่า 4 3 8 4" xfId="23338" xr:uid="{AFCF807E-3A59-4349-AC17-81365C63052F}"/>
    <cellStyle name="ป้อนค่า 4 3 8 5" xfId="28621" xr:uid="{5E1D096A-03CC-4AD5-96DE-C76B7A65F0F8}"/>
    <cellStyle name="ป้อนค่า 4 3 8 6" xfId="33297" xr:uid="{44CADBA1-8BAB-4656-8671-931EF80B30B8}"/>
    <cellStyle name="ป้อนค่า 4 3 9" xfId="7911" xr:uid="{802128F6-93E7-4E64-9C94-56EDAE4D8C91}"/>
    <cellStyle name="ป้อนค่า 4 3 9 2" xfId="18515" xr:uid="{F5F81E7A-4298-4251-80E7-5CDD38EB97CC}"/>
    <cellStyle name="ป้อนค่า 4 3 9 2 2" xfId="26798" xr:uid="{B99D3FFD-701E-4840-9E35-C781CD415D17}"/>
    <cellStyle name="ป้อนค่า 4 3 9 2 3" xfId="31948" xr:uid="{790C7FA3-989E-491F-9ABF-C1B3285D7E15}"/>
    <cellStyle name="ป้อนค่า 4 3 9 2 4" xfId="36517" xr:uid="{84A682EE-7204-4010-9212-9F126CEECB84}"/>
    <cellStyle name="ป้อนค่า 4 3 9 3" xfId="23653" xr:uid="{9C63B16F-3DF9-4B48-94B2-229DDF060A90}"/>
    <cellStyle name="ป้อนค่า 4 3 9 4" xfId="28936" xr:uid="{B474B2C7-274D-4F4C-8CB8-7430C298EDBA}"/>
    <cellStyle name="ป้อนค่า 4 3 9 5" xfId="33612" xr:uid="{E6C2D1B9-AFA3-4D80-81B1-4053C3047D0B}"/>
    <cellStyle name="ป้อนค่า 4 4" xfId="1759" xr:uid="{CF5A5E26-CC21-401B-AB87-DB120130FC35}"/>
    <cellStyle name="ป้อนค่า 4 4 2" xfId="4669" xr:uid="{0E86BE7E-D5E1-4774-8771-B555815F69DB}"/>
    <cellStyle name="ป้อนค่า 4 4 2 2" xfId="15838" xr:uid="{33C108A6-4776-4EA2-ACEC-4B67DF5CC8D2}"/>
    <cellStyle name="ป้อนค่า 4 4 2 3" xfId="24121" xr:uid="{A78551AB-31CA-43FD-8D2B-2939F2650C8C}"/>
    <cellStyle name="ป้อนค่า 4 4 2 4" xfId="29271" xr:uid="{FA36ABF2-D25D-4BA0-B09D-83FCE97AEF9A}"/>
    <cellStyle name="ป้อนค่า 4 4 2 5" xfId="33840" xr:uid="{9DB2CBB3-EFCB-49BC-92DB-CFB4185D453A}"/>
    <cellStyle name="ป้อนค่า 4 4 3" xfId="10129" xr:uid="{B6025F30-8736-4E13-B71C-C11976199E73}"/>
    <cellStyle name="ป้อนค่า 4 4 4" xfId="19455" xr:uid="{328596A8-434D-4FF8-8AC2-D3EF993602F3}"/>
    <cellStyle name="ป้อนค่า 4 4 5" xfId="20917" xr:uid="{A23C5D57-E4B3-4FAE-A885-17845CD91703}"/>
    <cellStyle name="ป้อนค่า 4 4 6" xfId="27482" xr:uid="{3FF60617-5318-4668-80C0-F9692359AB07}"/>
    <cellStyle name="ป้อนค่า 4 5" xfId="2264" xr:uid="{276B38F5-7DFC-4D76-A174-F233958CB43A}"/>
    <cellStyle name="ป้อนค่า 4 5 2" xfId="5169" xr:uid="{C98C318C-CC8D-494C-B60E-9D1962C7F5DC}"/>
    <cellStyle name="ป้อนค่า 4 5 2 2" xfId="16247" xr:uid="{71ABA407-88B8-42F5-A468-EC7743A6CE9F}"/>
    <cellStyle name="ป้อนค่า 4 5 2 3" xfId="24530" xr:uid="{D2550C1F-4F1C-4A7A-8FBE-68A108D0A514}"/>
    <cellStyle name="ป้อนค่า 4 5 2 4" xfId="29680" xr:uid="{18317561-7AB5-426D-A059-AE40170161B3}"/>
    <cellStyle name="ป้อนค่า 4 5 2 5" xfId="34249" xr:uid="{10CA2D96-2900-49C9-A241-71D1746526CE}"/>
    <cellStyle name="ป้อนค่า 4 5 3" xfId="10766" xr:uid="{5CEDF75B-7C83-4D46-8FC0-6728ECA51139}"/>
    <cellStyle name="ป้อนค่า 4 5 4" xfId="20011" xr:uid="{CDC281C4-9250-40DD-BCBD-80CDDC9BB5A9}"/>
    <cellStyle name="ป้อนค่า 4 5 5" xfId="19220" xr:uid="{45E7135A-A9D7-4B26-B246-8BD25040F4C5}"/>
    <cellStyle name="ป้อนค่า 4 5 6" xfId="23924" xr:uid="{7B73CA37-70AA-4699-AB23-CDF0FA6D3D6C}"/>
    <cellStyle name="ป้อนค่า 4 6" xfId="2576" xr:uid="{F30D5828-AE5E-4258-AD4B-1A6945589FAD}"/>
    <cellStyle name="ป้อนค่า 4 6 2" xfId="5481" xr:uid="{F44BB38F-4A6A-4002-AE09-052FF7AE5166}"/>
    <cellStyle name="ป้อนค่า 4 6 2 2" xfId="15788" xr:uid="{0DC6F823-4F35-44D7-B347-C9AC492E18DC}"/>
    <cellStyle name="ป้อนค่า 4 6 2 3" xfId="24071" xr:uid="{6D3D4FF8-8DFE-4FCF-ADBD-663EFD383434}"/>
    <cellStyle name="ป้อนค่า 4 6 2 4" xfId="29221" xr:uid="{06FD3CA5-A143-405F-989C-0DAE2830ADC8}"/>
    <cellStyle name="ป้อนค่า 4 6 2 5" xfId="33790" xr:uid="{6A676825-6B2A-4ACC-A2F7-455B626749AC}"/>
    <cellStyle name="ป้อนค่า 4 6 3" xfId="10022" xr:uid="{EEDF37AF-F702-4D01-887C-DA73F044E556}"/>
    <cellStyle name="ป้อนค่า 4 6 4" xfId="19369" xr:uid="{561E6A82-D95C-4610-A0A9-7B50D123C1F2}"/>
    <cellStyle name="ป้อนค่า 4 6 5" xfId="21416" xr:uid="{20F87F03-2861-424A-8E3D-ED123CF066DE}"/>
    <cellStyle name="ป้อนค่า 4 6 6" xfId="21523" xr:uid="{1BFFA4AF-1787-47C2-8BCC-CC3BE0565AF0}"/>
    <cellStyle name="ป้อนค่า 4 7" xfId="3423" xr:uid="{D64D37A9-E193-4AB6-B630-D77E04724F4D}"/>
    <cellStyle name="ป้อนค่า 4 7 2" xfId="6321" xr:uid="{3B82163E-A73E-4A4B-AE2D-F5C40A7DEA16}"/>
    <cellStyle name="ป้อนค่า 4 7 2 2" xfId="16862" xr:uid="{D85A18EA-27D1-44C7-B10F-871582303EDB}"/>
    <cellStyle name="ป้อนค่า 4 7 2 3" xfId="25145" xr:uid="{0B2C3A12-2851-4EFC-9469-CE8B678CFA81}"/>
    <cellStyle name="ป้อนค่า 4 7 2 4" xfId="30295" xr:uid="{D4DED6E5-AC53-43C2-9E39-5A29DC22E584}"/>
    <cellStyle name="ป้อนค่า 4 7 2 5" xfId="34864" xr:uid="{7A0FD7F3-5DC7-4FB5-A8B0-D913B6380FEA}"/>
    <cellStyle name="ป้อนค่า 4 7 3" xfId="11688" xr:uid="{F8E3E5B4-9814-468B-A5B7-ADBABAD4072C}"/>
    <cellStyle name="ป้อนค่า 4 7 4" xfId="20805" xr:uid="{4CCB31C0-57AE-42B6-B6CC-D0DC5F8780A3}"/>
    <cellStyle name="ป้อนค่า 4 7 5" xfId="21884" xr:uid="{8A0B0AEC-979C-4A9E-8EC8-80D0C297FB14}"/>
    <cellStyle name="ป้อนค่า 4 7 6" xfId="27240" xr:uid="{775E4074-E37B-4E94-A7CE-CBE9C37263A9}"/>
    <cellStyle name="ป้อนค่า 4 8" xfId="3974" xr:uid="{7A2BC271-8895-4457-A953-56064179D507}"/>
    <cellStyle name="ป้อนค่า 4 8 2" xfId="17680" xr:uid="{90C2F759-D357-4DA1-AB97-BDA694A1369F}"/>
    <cellStyle name="ป้อนค่า 4 8 2 2" xfId="25963" xr:uid="{646D3AEE-7892-4D97-B282-19A6B44C36B5}"/>
    <cellStyle name="ป้อนค่า 4 8 2 3" xfId="31113" xr:uid="{29B12AA8-8A37-410B-B685-D598D23EE0FE}"/>
    <cellStyle name="ป้อนค่า 4 8 2 4" xfId="35682" xr:uid="{0931CC68-362E-430E-881E-8E0A0C01F63B}"/>
    <cellStyle name="ป้อนค่า 4 8 3" xfId="14064" xr:uid="{FD56F15B-1186-49F0-8E52-05BA2F92C897}"/>
    <cellStyle name="ป้อนค่า 4 8 4" xfId="22584" xr:uid="{FE012A64-CBC0-4962-9209-FBF4AE58AD8F}"/>
    <cellStyle name="ป้อนค่า 4 8 5" xfId="27996" xr:uid="{C212C3EB-4E3A-456B-A029-3D5B854021EC}"/>
    <cellStyle name="ป้อนค่า 4 8 6" xfId="32777" xr:uid="{22500BBD-207B-4A29-8BF2-C0EA0579A05D}"/>
    <cellStyle name="ป้อนค่า 4 9" xfId="7276" xr:uid="{04444D5F-814A-4291-A35F-B52986F7DC02}"/>
    <cellStyle name="ป้อนค่า 4 9 2" xfId="17521" xr:uid="{03BDD602-445B-464A-94DE-9E53AB08248B}"/>
    <cellStyle name="ป้อนค่า 4 9 2 2" xfId="25804" xr:uid="{746A5933-FFA0-4C28-9D57-AF0342A41389}"/>
    <cellStyle name="ป้อนค่า 4 9 2 3" xfId="30954" xr:uid="{CCC9F1AF-17A6-4415-A123-0901A0EF3E82}"/>
    <cellStyle name="ป้อนค่า 4 9 2 4" xfId="35523" xr:uid="{0F26D259-FBD7-4C77-BD01-7E56E9B68E4F}"/>
    <cellStyle name="ป้อนค่า 4 9 3" xfId="13841" xr:uid="{8995F33B-FD24-4184-82FF-AE42F44970A4}"/>
    <cellStyle name="ป้อนค่า 4 9 4" xfId="22381" xr:uid="{091B32DA-91CC-47C2-98DB-241C21F48958}"/>
    <cellStyle name="ป้อนค่า 4 9 5" xfId="27810" xr:uid="{FFE48534-8DDA-42D9-8397-84569A28D102}"/>
    <cellStyle name="ป้อนค่า 4 9 6" xfId="32618" xr:uid="{A90DFBD0-AE6B-4D32-8C86-E6C9C4326465}"/>
    <cellStyle name="ป้อนค่า 5" xfId="3885" xr:uid="{4C6A15E1-78B8-4289-93C7-0EE201AF561E}"/>
    <cellStyle name="ปานกลาง" xfId="1304" xr:uid="{425EAD22-9B52-4594-BE7E-6B60DB68C0E1}"/>
    <cellStyle name="เปอร์เซ็นต์ 2" xfId="378" xr:uid="{0DD197BC-60AA-4306-B3A7-A1AE6F4A58B8}"/>
    <cellStyle name="ผลรวม 2" xfId="492" xr:uid="{BDEFD739-17A3-48D9-881C-2147A193F37C}"/>
    <cellStyle name="ผลรวม 2 10" xfId="7826" xr:uid="{F717530E-A2F2-49D7-9369-F9036CB08A40}"/>
    <cellStyle name="ผลรวม 2 10 2" xfId="18103" xr:uid="{A59DACD8-C422-4E05-9D83-45B373442010}"/>
    <cellStyle name="ผลรวม 2 10 2 2" xfId="26386" xr:uid="{73D833F6-1148-4EE5-97A2-2350BD8A8A53}"/>
    <cellStyle name="ผลรวม 2 10 2 3" xfId="31536" xr:uid="{E9757D3F-45D0-4C74-98B6-C38720782FB3}"/>
    <cellStyle name="ผลรวม 2 10 2 4" xfId="36105" xr:uid="{3A6881DB-6FA6-4359-AD9A-B87C631FCFEF}"/>
    <cellStyle name="ผลรวม 2 10 3" xfId="23010" xr:uid="{313B8B7C-4D52-4ED1-A529-746BD94DF7A9}"/>
    <cellStyle name="ผลรวม 2 10 4" xfId="28419" xr:uid="{C14B48C4-0C1E-405A-8E44-ECABAA179F69}"/>
    <cellStyle name="ผลรวม 2 10 5" xfId="33200" xr:uid="{D5BE35BC-E523-4253-82D8-B7B73A920CEE}"/>
    <cellStyle name="ผลรวม 2 11" xfId="13480" xr:uid="{0F7E851C-7253-4F25-81D0-C5938BE90D99}"/>
    <cellStyle name="ผลรวม 2 11 2" xfId="17354" xr:uid="{81C61B72-FC5D-4831-8B6A-E061189B32C1}"/>
    <cellStyle name="ผลรวม 2 11 2 2" xfId="25637" xr:uid="{2C07025B-CBD1-4426-AEFA-9474864C3215}"/>
    <cellStyle name="ผลรวม 2 11 2 3" xfId="30787" xr:uid="{95183D27-8FB3-48D3-BE59-EDF1544C354B}"/>
    <cellStyle name="ผลรวม 2 11 2 4" xfId="35356" xr:uid="{AB70CDF7-1E6A-4CD3-A92D-D7AF98968F02}"/>
    <cellStyle name="ผลรวม 2 11 3" xfId="22098" xr:uid="{7737287F-4705-4069-8474-C6D4C3ABD47B}"/>
    <cellStyle name="ผลรวม 2 11 4" xfId="27595" xr:uid="{043E49D6-285F-4BCB-B231-200FC1976337}"/>
    <cellStyle name="ผลรวม 2 11 5" xfId="32451" xr:uid="{902F360A-C520-438E-B72B-A6BDB533106F}"/>
    <cellStyle name="ผลรวม 2 12" xfId="9085" xr:uid="{0D082DBB-7E69-4710-9BE4-0E13A44A1E89}"/>
    <cellStyle name="ผลรวม 2 13" xfId="23900" xr:uid="{69B3134F-B15D-4F04-8603-E8953D2C4DD9}"/>
    <cellStyle name="ผลรวม 2 2" xfId="727" xr:uid="{DA55C965-59A6-4734-8364-0C3AF10C0D1C}"/>
    <cellStyle name="ผลรวม 2 2 10" xfId="6885" xr:uid="{962B731A-BD33-4C1C-8D7C-4D467204C2A8}"/>
    <cellStyle name="ผลรวม 2 2 10 2" xfId="18101" xr:uid="{00C88D14-5FA5-44C3-805D-061208AF5832}"/>
    <cellStyle name="ผลรวม 2 2 10 2 2" xfId="26384" xr:uid="{1F8C305C-7EBB-483E-8509-2DEBC074E81D}"/>
    <cellStyle name="ผลรวม 2 2 10 2 3" xfId="31534" xr:uid="{8C1E661B-56E6-42F0-B77A-D6B82D643347}"/>
    <cellStyle name="ผลรวม 2 2 10 2 4" xfId="36103" xr:uid="{4D54EB90-9DA7-4B9E-8161-C8D50F5EBA6D}"/>
    <cellStyle name="ผลรวม 2 2 10 3" xfId="14470" xr:uid="{FB3AC526-C5D3-4015-8220-CD084CFFBF52}"/>
    <cellStyle name="ผลรวม 2 2 10 4" xfId="23008" xr:uid="{53FE4BFB-16BC-4185-829E-7185F18CAA7A}"/>
    <cellStyle name="ผลรวม 2 2 10 5" xfId="28417" xr:uid="{4B8C1C40-04A7-4C75-B76E-AFFB5D61BD00}"/>
    <cellStyle name="ผลรวม 2 2 10 6" xfId="33198" xr:uid="{BE8A4913-96D7-4FF5-80FA-CED0CE5D1ACA}"/>
    <cellStyle name="ผลรวม 2 2 11" xfId="7706" xr:uid="{86303CDA-9435-4A7F-AE3D-6DACE14ED92D}"/>
    <cellStyle name="ผลรวม 2 2 11 2" xfId="18092" xr:uid="{E75ADF85-1F79-4189-81AE-04AFC092AFE2}"/>
    <cellStyle name="ผลรวม 2 2 11 2 2" xfId="26375" xr:uid="{A560F7CC-ED2B-4D9A-BB3D-9A2FE353799B}"/>
    <cellStyle name="ผลรวม 2 2 11 2 3" xfId="31525" xr:uid="{565F98CF-687C-4572-9229-AB7740B3E0D3}"/>
    <cellStyle name="ผลรวม 2 2 11 2 4" xfId="36094" xr:uid="{85A6536B-C442-4409-94E1-BA66DCD4A967}"/>
    <cellStyle name="ผลรวม 2 2 11 3" xfId="14461" xr:uid="{0D819DEF-11E0-49FA-9B94-01361979364E}"/>
    <cellStyle name="ผลรวม 2 2 11 4" xfId="22999" xr:uid="{B7E2866B-1EE9-4332-8850-18F75E885370}"/>
    <cellStyle name="ผลรวม 2 2 11 5" xfId="28408" xr:uid="{E4592FF3-FC93-489E-80C4-5F6CFC6222DA}"/>
    <cellStyle name="ผลรวม 2 2 11 6" xfId="33189" xr:uid="{696B84F9-99C6-4EF2-8773-B1B1BC4F8B70}"/>
    <cellStyle name="ผลรวม 2 2 12" xfId="7252" xr:uid="{454542B2-0377-4F9A-B10E-B4EEB892E8C0}"/>
    <cellStyle name="ผลรวม 2 2 12 2" xfId="18526" xr:uid="{921028B2-578E-4FB1-AE9C-6E9FFCF16386}"/>
    <cellStyle name="ผลรวม 2 2 12 2 2" xfId="26809" xr:uid="{0DFB4C02-FB94-4F80-9952-E6CB386C828A}"/>
    <cellStyle name="ผลรวม 2 2 12 2 3" xfId="31959" xr:uid="{93482B79-0147-4900-9C25-8711E284794D}"/>
    <cellStyle name="ผลรวม 2 2 12 2 4" xfId="36528" xr:uid="{DD7659EB-1425-4DC3-A000-ED3BFE52F02E}"/>
    <cellStyle name="ผลรวม 2 2 12 3" xfId="23664" xr:uid="{5A7C5A4A-81D5-4811-92C8-160BADAD58BE}"/>
    <cellStyle name="ผลรวม 2 2 12 4" xfId="28947" xr:uid="{FC7CC13F-6F6C-4594-9926-4717C25526DF}"/>
    <cellStyle name="ผลรวม 2 2 12 5" xfId="33623" xr:uid="{056A8C05-67BD-406A-BFA2-7EB20BCFC5CD}"/>
    <cellStyle name="ผลรวม 2 2 13" xfId="9442" xr:uid="{66D03496-98CF-4AF6-864A-CB314D3BB6B8}"/>
    <cellStyle name="ผลรวม 2 2 13 2" xfId="18876" xr:uid="{D318C250-00C2-4A0F-9AE7-3E65EF9091E8}"/>
    <cellStyle name="ผลรวม 2 2 13 3" xfId="23839" xr:uid="{92576B4E-AE11-431C-947D-5DFD7363D61D}"/>
    <cellStyle name="ผลรวม 2 2 14" xfId="8811" xr:uid="{F733FF8B-D25B-49C1-8DB2-450B60249F10}"/>
    <cellStyle name="ผลรวม 2 2 15" xfId="8786" xr:uid="{01C30DF2-13D3-49F9-91B7-CB5BF97D213C}"/>
    <cellStyle name="ผลรวม 2 2 2" xfId="831" xr:uid="{A2887990-BF29-4751-8007-01EF92D6328E}"/>
    <cellStyle name="ผลรวม 2 2 2 10" xfId="6907" xr:uid="{77579D98-21CB-41D0-A811-6911E44DC800}"/>
    <cellStyle name="ผลรวม 2 2 2 10 2" xfId="18211" xr:uid="{5128A0A3-11BD-4438-B3DA-DA253372A574}"/>
    <cellStyle name="ผลรวม 2 2 2 10 2 2" xfId="26494" xr:uid="{C4DE61E5-E798-468F-B7C5-89E6A8DFF652}"/>
    <cellStyle name="ผลรวม 2 2 2 10 2 3" xfId="31644" xr:uid="{65286D4D-1620-4867-8F0C-B4269ADA5FE6}"/>
    <cellStyle name="ผลรวม 2 2 2 10 2 4" xfId="36213" xr:uid="{A943658B-749A-4052-8297-93EF10A3C44E}"/>
    <cellStyle name="ผลรวม 2 2 2 10 3" xfId="14955" xr:uid="{4B1939EE-9A6E-440B-A949-94D67B2C9379}"/>
    <cellStyle name="ผลรวม 2 2 2 10 4" xfId="23349" xr:uid="{7CF2681A-83C1-486C-A990-A2F0F4334EC8}"/>
    <cellStyle name="ผลรวม 2 2 2 10 5" xfId="28632" xr:uid="{703CA92A-0DDE-42A5-BE51-5E5CB8458865}"/>
    <cellStyle name="ผลรวม 2 2 2 10 6" xfId="33308" xr:uid="{AF78ACCF-0F9F-428B-9934-1EB01CBED28C}"/>
    <cellStyle name="ผลรวม 2 2 2 11" xfId="7922" xr:uid="{E3F096BE-D1FC-48C2-9462-42641268B300}"/>
    <cellStyle name="ผลรวม 2 2 2 11 2" xfId="17537" xr:uid="{F2905C28-BCBF-485F-B018-B0305B636B71}"/>
    <cellStyle name="ผลรวม 2 2 2 11 2 2" xfId="25820" xr:uid="{E55F67BA-2291-415E-9E4C-9381A7372EE2}"/>
    <cellStyle name="ผลรวม 2 2 2 11 2 3" xfId="30970" xr:uid="{A93E3B47-F679-4161-8028-D8FED69E421A}"/>
    <cellStyle name="ผลรวม 2 2 2 11 2 4" xfId="35539" xr:uid="{9C787A26-D7C4-491D-A5C9-FDA27E30300B}"/>
    <cellStyle name="ผลรวม 2 2 2 11 3" xfId="22397" xr:uid="{2B80ACED-DA21-444D-B8A6-C87673A6DFE5}"/>
    <cellStyle name="ผลรวม 2 2 2 11 4" xfId="27826" xr:uid="{4E2B179D-7A66-4AF9-8EB6-8C91968C932C}"/>
    <cellStyle name="ผลรวม 2 2 2 11 5" xfId="32634" xr:uid="{8E654485-7A63-488F-9F5A-62B8BBFB8676}"/>
    <cellStyle name="ผลรวม 2 2 2 12" xfId="9539" xr:uid="{6F9FB99A-69F8-4FEA-955B-C55A8E5BCF3F}"/>
    <cellStyle name="ผลรวม 2 2 2 12 2" xfId="18955" xr:uid="{47042944-8463-49A3-98F6-1A667AD6C739}"/>
    <cellStyle name="ผลรวม 2 2 2 12 3" xfId="21761" xr:uid="{15E6CBEC-AF01-448F-BDB2-F67ED16B9D6F}"/>
    <cellStyle name="ผลรวม 2 2 2 13" xfId="8809" xr:uid="{CEAE376C-0475-4440-AAB5-071A25C73D8E}"/>
    <cellStyle name="ผลรวม 2 2 2 14" xfId="19920" xr:uid="{A14B9256-A816-49F6-BC5A-D38E3F4BEF14}"/>
    <cellStyle name="ผลรวม 2 2 2 2" xfId="907" xr:uid="{EA81AF6D-0D72-43ED-9CCF-F1EE3AB964B0}"/>
    <cellStyle name="ผลรวม 2 2 2 2 10" xfId="7992" xr:uid="{C067CC4E-1F0C-4AE0-8528-8646B63354D2}"/>
    <cellStyle name="ผลรวม 2 2 2 2 10 2" xfId="18170" xr:uid="{6E3E22FB-8F93-47BF-B427-52BC2D454B55}"/>
    <cellStyle name="ผลรวม 2 2 2 2 10 2 2" xfId="26453" xr:uid="{872A5341-23C7-4371-966D-3B5ED8EF7E1E}"/>
    <cellStyle name="ผลรวม 2 2 2 2 10 2 3" xfId="31603" xr:uid="{A95FF533-5811-496C-9B20-E42611395548}"/>
    <cellStyle name="ผลรวม 2 2 2 2 10 2 4" xfId="36172" xr:uid="{69302EE5-1639-4BF4-A055-25055644330C}"/>
    <cellStyle name="ผลรวม 2 2 2 2 10 3" xfId="23078" xr:uid="{DA62E812-A9C0-4A49-9240-6D5949071244}"/>
    <cellStyle name="ผลรวม 2 2 2 2 10 4" xfId="28486" xr:uid="{E22D6425-353D-4654-893C-BA4141E15A2A}"/>
    <cellStyle name="ผลรวม 2 2 2 2 10 5" xfId="33267" xr:uid="{5FF31276-AC39-4F47-90DC-DA1F88959260}"/>
    <cellStyle name="ผลรวม 2 2 2 2 11" xfId="9608" xr:uid="{06E09581-5DBE-4DF5-B11F-B0C991BE8B5E}"/>
    <cellStyle name="ผลรวม 2 2 2 2 11 2" xfId="19024" xr:uid="{8ED04F0F-3765-43C1-8726-C11FDE57C0E8}"/>
    <cellStyle name="ผลรวม 2 2 2 2 11 3" xfId="21382" xr:uid="{39550F92-355C-41A6-911B-9C4273D77E91}"/>
    <cellStyle name="ผลรวม 2 2 2 2 12" xfId="14951" xr:uid="{C9938C4E-35FE-4D15-9158-F1564E269365}"/>
    <cellStyle name="ผลรวม 2 2 2 2 13" xfId="22582" xr:uid="{920F349A-5309-438B-809C-D62D95167467}"/>
    <cellStyle name="ผลรวม 2 2 2 2 2" xfId="1039" xr:uid="{1DAE5F99-5054-46AA-A71A-7D92589740A5}"/>
    <cellStyle name="ผลรวม 2 2 2 2 2 10" xfId="9740" xr:uid="{9F2FF31D-6A36-4F4B-9EEB-1AA1B1BED49F}"/>
    <cellStyle name="ผลรวม 2 2 2 2 2 10 2" xfId="19156" xr:uid="{D7D47DED-8E04-4A85-9F6A-ABC7F6EF61F1}"/>
    <cellStyle name="ผลรวม 2 2 2 2 2 10 3" xfId="22289" xr:uid="{3921DD00-180C-4085-8227-168863CB87F9}"/>
    <cellStyle name="ผลรวม 2 2 2 2 2 11" xfId="8141" xr:uid="{437F2FA8-2C93-4696-9A4E-7E32D6217E63}"/>
    <cellStyle name="ผลรวม 2 2 2 2 2 12" xfId="8506" xr:uid="{3290DAAB-12F5-4710-A3A3-CF7F5310C64D}"/>
    <cellStyle name="ผลรวม 2 2 2 2 2 2" xfId="2204" xr:uid="{E0F19DE1-959F-47DC-88DC-1118B1355570}"/>
    <cellStyle name="ผลรวม 2 2 2 2 2 2 2" xfId="5114" xr:uid="{D5145FA7-7307-4B43-B2DB-9D90E56B3157}"/>
    <cellStyle name="ผลรวม 2 2 2 2 2 2 2 2" xfId="16160" xr:uid="{3B3CA995-C58D-47E5-AEA5-4EBE7B25EB35}"/>
    <cellStyle name="ผลรวม 2 2 2 2 2 2 2 3" xfId="24443" xr:uid="{95687AB0-075F-4EE9-859D-C9974429DA74}"/>
    <cellStyle name="ผลรวม 2 2 2 2 2 2 2 4" xfId="29593" xr:uid="{382B2561-5979-4DF0-AB90-51D1523F77ED}"/>
    <cellStyle name="ผลรวม 2 2 2 2 2 2 2 5" xfId="34162" xr:uid="{9BA99F38-C233-41C7-A704-17A40306B070}"/>
    <cellStyle name="ผลรวม 2 2 2 2 2 2 3" xfId="10603" xr:uid="{5E2A720D-4E9C-4088-AE05-BC3CB292D8A2}"/>
    <cellStyle name="ผลรวม 2 2 2 2 2 2 4" xfId="19875" xr:uid="{03AB4CB0-7589-454D-B497-976471A43418}"/>
    <cellStyle name="ผลรวม 2 2 2 2 2 2 5" xfId="20999" xr:uid="{7A03BD3E-EACF-4C8F-B7D8-B8193698E9AA}"/>
    <cellStyle name="ผลรวม 2 2 2 2 2 2 6" xfId="15332" xr:uid="{DE53D8A1-CE08-4126-A928-89ABFB9F68EE}"/>
    <cellStyle name="ผลรวม 2 2 2 2 2 3" xfId="2503" xr:uid="{04EFA9B2-7B96-44E9-9577-33F15A07D080}"/>
    <cellStyle name="ผลรวม 2 2 2 2 2 3 2" xfId="5408" xr:uid="{30EA5A06-382E-4006-B9F7-3657F541CDE5}"/>
    <cellStyle name="ผลรวม 2 2 2 2 2 3 2 2" xfId="16616" xr:uid="{4C73216D-3BB6-463B-A10D-AC00A2B3C78C}"/>
    <cellStyle name="ผลรวม 2 2 2 2 2 3 2 3" xfId="24899" xr:uid="{7ACCA24E-2EAF-4544-81BE-EAD60A1A8EFB}"/>
    <cellStyle name="ผลรวม 2 2 2 2 2 3 2 4" xfId="30049" xr:uid="{8397A760-9CCE-45F3-94F0-6D8CF01AFD82}"/>
    <cellStyle name="ผลรวม 2 2 2 2 2 3 2 5" xfId="34618" xr:uid="{5B8A29D8-C62D-4FD0-9828-1071E64F6540}"/>
    <cellStyle name="ผลรวม 2 2 2 2 2 3 3" xfId="11136" xr:uid="{581651E8-B982-411F-9223-0075F62AF1F8}"/>
    <cellStyle name="ผลรวม 2 2 2 2 2 3 4" xfId="20381" xr:uid="{B76194D5-E462-42C2-9BED-D9FDF88FF44A}"/>
    <cellStyle name="ผลรวม 2 2 2 2 2 3 5" xfId="21777" xr:uid="{7C02A65C-7140-43E1-88C8-8B3E896CFE97}"/>
    <cellStyle name="ผลรวม 2 2 2 2 2 3 6" xfId="22077" xr:uid="{869F5F6C-B7D2-4F96-A99C-36B31FA7ABD0}"/>
    <cellStyle name="ผลรวม 2 2 2 2 2 4" xfId="3399" xr:uid="{FCE69544-7D1B-4133-8C99-9F4384E01B76}"/>
    <cellStyle name="ผลรวม 2 2 2 2 2 4 2" xfId="6297" xr:uid="{46626E74-7EC6-4EC3-A5B6-5D69BB6AC60F}"/>
    <cellStyle name="ผลรวม 2 2 2 2 2 4 2 2" xfId="15719" xr:uid="{B6890BF9-5AB0-4CA4-881E-661AD833E642}"/>
    <cellStyle name="ผลรวม 2 2 2 2 2 4 2 3" xfId="24002" xr:uid="{6312E37D-4954-4996-8AFA-62A77DCC744A}"/>
    <cellStyle name="ผลรวม 2 2 2 2 2 4 2 4" xfId="29152" xr:uid="{CC2BC646-58B9-4E23-A31E-A7FE8B7928C2}"/>
    <cellStyle name="ผลรวม 2 2 2 2 2 4 2 5" xfId="33721" xr:uid="{F9CBB882-41B6-4869-A947-A7F86523F0B4}"/>
    <cellStyle name="ผลรวม 2 2 2 2 2 4 3" xfId="9843" xr:uid="{DD0C8B26-60F0-4E0A-8826-92FF1867BFA0}"/>
    <cellStyle name="ผลรวม 2 2 2 2 2 4 4" xfId="19234" xr:uid="{E620289B-F986-4392-9C34-CC645860F9A3}"/>
    <cellStyle name="ผลรวม 2 2 2 2 2 4 5" xfId="21077" xr:uid="{4A47B45C-C9DF-4F2F-90F8-A2ED1AB0D275}"/>
    <cellStyle name="ผลรวม 2 2 2 2 2 4 6" xfId="27486" xr:uid="{4202230C-9258-45F1-81D1-9A285B02100C}"/>
    <cellStyle name="ผลรวม 2 2 2 2 2 5" xfId="3684" xr:uid="{444EAE16-4F0F-433E-95B9-21FB4759F4C3}"/>
    <cellStyle name="ผลรวม 2 2 2 2 2 5 2" xfId="6581" xr:uid="{2131FE92-4A25-4E72-909C-010376F5E401}"/>
    <cellStyle name="ผลรวม 2 2 2 2 2 5 2 2" xfId="17143" xr:uid="{A2CACAEE-17E6-4F2C-9EE7-8E266AFC191C}"/>
    <cellStyle name="ผลรวม 2 2 2 2 2 5 2 3" xfId="25426" xr:uid="{13FDBA3C-D746-489C-A114-397135785B98}"/>
    <cellStyle name="ผลรวม 2 2 2 2 2 5 2 4" xfId="30576" xr:uid="{3F9A5BD1-8066-4132-AD30-88F002EAC8C2}"/>
    <cellStyle name="ผลรวม 2 2 2 2 2 5 2 5" xfId="35145" xr:uid="{D6E744EE-13BF-43AD-A1BF-3A588C7C4EE4}"/>
    <cellStyle name="ผลรวม 2 2 2 2 2 5 3" xfId="12417" xr:uid="{D868E82C-E1DD-4D81-B4FD-0C3BEC027354}"/>
    <cellStyle name="ผลรวม 2 2 2 2 2 5 4" xfId="21352" xr:uid="{0B25AD85-66FF-48A6-BAE7-A77D812301A5}"/>
    <cellStyle name="ผลรวม 2 2 2 2 2 5 5" xfId="27139" xr:uid="{BD63958E-0A76-4FB6-AF83-9787363AAD06}"/>
    <cellStyle name="ผลรวม 2 2 2 2 2 5 6" xfId="32240" xr:uid="{6C67255D-DC00-445D-9A51-1C20E689F06D}"/>
    <cellStyle name="ผลรวม 2 2 2 2 2 6" xfId="4450" xr:uid="{EA6C8A77-A149-41FF-9ED9-2C1A05518EA8}"/>
    <cellStyle name="ผลรวม 2 2 2 2 2 6 2" xfId="17371" xr:uid="{E1052BB3-4961-40B8-A8AD-A000A2E77CEB}"/>
    <cellStyle name="ผลรวม 2 2 2 2 2 6 2 2" xfId="25654" xr:uid="{511EF422-FCD3-42A5-A837-21636FD59180}"/>
    <cellStyle name="ผลรวม 2 2 2 2 2 6 2 3" xfId="30804" xr:uid="{FE2D4D09-EA2D-4814-A829-CAFD29AA8B88}"/>
    <cellStyle name="ผลรวม 2 2 2 2 2 6 2 4" xfId="35373" xr:uid="{3838C0AB-8EF6-4F5A-AA0E-3A0E7B45D367}"/>
    <cellStyle name="ผลรวม 2 2 2 2 2 6 3" xfId="13497" xr:uid="{F66DB772-A899-4005-A276-66704C0185A5}"/>
    <cellStyle name="ผลรวม 2 2 2 2 2 6 4" xfId="22115" xr:uid="{A816972B-6E16-4AA6-8F6F-0D7DF99F24A5}"/>
    <cellStyle name="ผลรวม 2 2 2 2 2 6 5" xfId="27612" xr:uid="{743D45CE-C16E-4A95-BDC4-1BFBBE01131C}"/>
    <cellStyle name="ผลรวม 2 2 2 2 2 6 6" xfId="32468" xr:uid="{DF063727-BCED-426D-943E-AD7F015EC5F0}"/>
    <cellStyle name="ผลรวม 2 2 2 2 2 7" xfId="7690" xr:uid="{9796DCCF-160A-4021-B8E2-E4898BA1B336}"/>
    <cellStyle name="ผลรวม 2 2 2 2 2 7 2" xfId="17764" xr:uid="{079F081C-5595-43F6-8FC1-AA06E31ECB40}"/>
    <cellStyle name="ผลรวม 2 2 2 2 2 7 2 2" xfId="26047" xr:uid="{5B36268E-9665-454A-8294-005A6B7E51DA}"/>
    <cellStyle name="ผลรวม 2 2 2 2 2 7 2 3" xfId="31197" xr:uid="{ABBA9DD9-E7A6-4A7C-A149-36B0B6E458C1}"/>
    <cellStyle name="ผลรวม 2 2 2 2 2 7 2 4" xfId="35766" xr:uid="{8C758DC2-F13E-4069-8591-03F0352329C6}"/>
    <cellStyle name="ผลรวม 2 2 2 2 2 7 3" xfId="14147" xr:uid="{610CA526-D557-4C02-A1A6-8A87BE4F2600}"/>
    <cellStyle name="ผลรวม 2 2 2 2 2 7 4" xfId="22669" xr:uid="{2D3E9218-5A51-43E1-A3CA-3C31242CC3A3}"/>
    <cellStyle name="ผลรวม 2 2 2 2 2 7 5" xfId="28080" xr:uid="{A4724291-3268-46F7-9CA3-276A0072F88F}"/>
    <cellStyle name="ผลรวม 2 2 2 2 2 7 6" xfId="32861" xr:uid="{118DD064-CA2E-4951-AC26-1A3D9922B9DF}"/>
    <cellStyle name="ผลรวม 2 2 2 2 2 8" xfId="6955" xr:uid="{C77EB023-3DF8-4DD5-924A-EC28B3179331}"/>
    <cellStyle name="ผลรวม 2 2 2 2 2 8 2" xfId="18412" xr:uid="{A9FAAE17-35D5-4BF8-9414-30FBA5606D78}"/>
    <cellStyle name="ผลรวม 2 2 2 2 2 8 2 2" xfId="26695" xr:uid="{272C3264-27C0-4251-86C7-855E3A561D38}"/>
    <cellStyle name="ผลรวม 2 2 2 2 2 8 2 3" xfId="31845" xr:uid="{80470401-6937-4A24-B08F-A8D4A4136784}"/>
    <cellStyle name="ผลรวม 2 2 2 2 2 8 2 4" xfId="36414" xr:uid="{69443E3D-ED2D-475A-BB49-16A272AB4D76}"/>
    <cellStyle name="ผลรวม 2 2 2 2 2 8 3" xfId="15150" xr:uid="{06AE436E-7C63-4965-A453-D909B7CAB1E8}"/>
    <cellStyle name="ผลรวม 2 2 2 2 2 8 4" xfId="23550" xr:uid="{B8AB171A-F976-43A4-BC55-BA10D8C3744E}"/>
    <cellStyle name="ผลรวม 2 2 2 2 2 8 5" xfId="28833" xr:uid="{C71ADD58-5523-4F4B-BDD5-57CB7E09E7FF}"/>
    <cellStyle name="ผลรวม 2 2 2 2 2 8 6" xfId="33509" xr:uid="{356F5E22-29F1-45CB-90A0-964013C6FA57}"/>
    <cellStyle name="ผลรวม 2 2 2 2 2 9" xfId="8124" xr:uid="{35CCC4DD-A2F5-4FB3-AAD9-E683C9742224}"/>
    <cellStyle name="ผลรวม 2 2 2 2 2 9 2" xfId="17856" xr:uid="{7D396C71-F077-4EB0-AEB4-4A511E66EC55}"/>
    <cellStyle name="ผลรวม 2 2 2 2 2 9 2 2" xfId="26139" xr:uid="{ABC8F258-C94E-4D09-9274-0033C857AE93}"/>
    <cellStyle name="ผลรวม 2 2 2 2 2 9 2 3" xfId="31289" xr:uid="{865020AD-B5B1-4715-ACC3-26C4A4D76751}"/>
    <cellStyle name="ผลรวม 2 2 2 2 2 9 2 4" xfId="35858" xr:uid="{9E0F96F2-27C8-4598-8359-084DD4D71FE3}"/>
    <cellStyle name="ผลรวม 2 2 2 2 2 9 3" xfId="22761" xr:uid="{C7D7DC9A-E633-4D58-AF79-670485337BA2}"/>
    <cellStyle name="ผลรวม 2 2 2 2 2 9 4" xfId="28172" xr:uid="{69941E00-B227-4CC8-9430-761BD6A3277C}"/>
    <cellStyle name="ผลรวม 2 2 2 2 2 9 5" xfId="32953" xr:uid="{9662A857-9BA9-46D6-ABFE-FB0EADAE0F5B}"/>
    <cellStyle name="ผลรวม 2 2 2 2 3" xfId="2081" xr:uid="{C6CB1FA0-993B-4ADA-A5B1-46181782C12C}"/>
    <cellStyle name="ผลรวม 2 2 2 2 3 2" xfId="4991" xr:uid="{AFA1B346-6AED-454D-9BE7-24096B0B2019}"/>
    <cellStyle name="ผลรวม 2 2 2 2 3 2 2" xfId="16028" xr:uid="{5EC5E6F9-2A4B-4910-ACC6-03C3DADEB72B}"/>
    <cellStyle name="ผลรวม 2 2 2 2 3 2 3" xfId="24311" xr:uid="{DA218482-9139-42B1-9280-4170388B6F79}"/>
    <cellStyle name="ผลรวม 2 2 2 2 3 2 4" xfId="29461" xr:uid="{9B63ACCC-3D44-43DB-B944-5324E6A3C815}"/>
    <cellStyle name="ผลรวม 2 2 2 2 3 2 5" xfId="34030" xr:uid="{DBE92C4F-769E-4ED8-B084-5C67167461F4}"/>
    <cellStyle name="ผลรวม 2 2 2 2 3 3" xfId="10471" xr:uid="{97760C20-C6BF-4646-AE83-97FC2DBDD71B}"/>
    <cellStyle name="ผลรวม 2 2 2 2 3 4" xfId="19743" xr:uid="{B44E99F8-4FB7-49CF-8E7F-788228BC79F9}"/>
    <cellStyle name="ผลรวม 2 2 2 2 3 5" xfId="22571" xr:uid="{D334389A-09E1-4BFD-91B3-2C647D233423}"/>
    <cellStyle name="ผลรวม 2 2 2 2 3 6" xfId="18785" xr:uid="{01F1740C-10E5-411B-8A54-652E676FDD59}"/>
    <cellStyle name="ผลรวม 2 2 2 2 4" xfId="2981" xr:uid="{A55A9D62-1191-4ED3-812D-C9AACD149A2F}"/>
    <cellStyle name="ผลรวม 2 2 2 2 4 2" xfId="5883" xr:uid="{69DBCAFE-DBBB-43A2-81C8-747E4D0BABAB}"/>
    <cellStyle name="ผลรวม 2 2 2 2 4 2 2" xfId="16484" xr:uid="{C18490E8-C339-431B-B843-639CA34E16ED}"/>
    <cellStyle name="ผลรวม 2 2 2 2 4 2 3" xfId="24767" xr:uid="{ECEBFCCC-3903-42EE-93AE-C87350E5139C}"/>
    <cellStyle name="ผลรวม 2 2 2 2 4 2 4" xfId="29917" xr:uid="{C6D0E00C-2998-4C41-8731-807ECABD6131}"/>
    <cellStyle name="ผลรวม 2 2 2 2 4 2 5" xfId="34486" xr:uid="{87D89580-622A-48BB-BA7F-2677A1D0508D}"/>
    <cellStyle name="ผลรวม 2 2 2 2 4 3" xfId="11004" xr:uid="{1B4AC95F-AB45-4833-AB64-98BB217023D5}"/>
    <cellStyle name="ผลรวม 2 2 2 2 4 4" xfId="20249" xr:uid="{CBBB9DAB-5B09-4B1B-96C8-0811502DD8CC}"/>
    <cellStyle name="ผลรวม 2 2 2 2 4 5" xfId="22263" xr:uid="{FCE71362-687B-482C-B770-76B5B14D28ED}"/>
    <cellStyle name="ผลรวม 2 2 2 2 4 6" xfId="27414" xr:uid="{EC5ADE6E-9ED1-44A4-A6DA-5F1B65984DD4}"/>
    <cellStyle name="ผลรวม 2 2 2 2 5" xfId="3267" xr:uid="{8159DF29-1A84-4424-84B0-F36434A6380C}"/>
    <cellStyle name="ผลรวม 2 2 2 2 5 2" xfId="6165" xr:uid="{93961794-F832-4A8B-BF49-CC5AEFE9E816}"/>
    <cellStyle name="ผลรวม 2 2 2 2 5 2 2" xfId="15758" xr:uid="{F5B9DB09-078F-4BBB-911F-44AE44BAC467}"/>
    <cellStyle name="ผลรวม 2 2 2 2 5 2 3" xfId="24041" xr:uid="{8E67E404-C48D-47F7-A719-32D247F37844}"/>
    <cellStyle name="ผลรวม 2 2 2 2 5 2 4" xfId="29191" xr:uid="{33C42187-3CE6-4912-A338-E4A013409C8E}"/>
    <cellStyle name="ผลรวม 2 2 2 2 5 2 5" xfId="33760" xr:uid="{2ABF3599-5B2F-49DE-A2A6-3492C075EDC6}"/>
    <cellStyle name="ผลรวม 2 2 2 2 5 3" xfId="9963" xr:uid="{B380880E-D5D4-4ECD-B26C-4F14A7B94DEA}"/>
    <cellStyle name="ผลรวม 2 2 2 2 5 4" xfId="19322" xr:uid="{CC00A2C8-FB4D-4D24-B2F7-3AA879CC1C79}"/>
    <cellStyle name="ผลรวม 2 2 2 2 5 5" xfId="8460" xr:uid="{907E63C1-B311-4CCA-A0BE-BB8EF2D2FD54}"/>
    <cellStyle name="ผลรวม 2 2 2 2 5 6" xfId="28560" xr:uid="{DB0D99F7-2384-4C8E-AAC5-35F818270D76}"/>
    <cellStyle name="ผลรวม 2 2 2 2 6" xfId="3552" xr:uid="{D0C706FB-C84F-437D-A54D-8F837B8A0ED1}"/>
    <cellStyle name="ผลรวม 2 2 2 2 6 2" xfId="6449" xr:uid="{50F3F7AA-57FF-439E-B1B9-390D40F81176}"/>
    <cellStyle name="ผลรวม 2 2 2 2 6 2 2" xfId="17011" xr:uid="{9443E019-002F-4E36-9B5B-1B66B19BAD92}"/>
    <cellStyle name="ผลรวม 2 2 2 2 6 2 3" xfId="25294" xr:uid="{C2F0AE3C-8B85-4B89-AE9D-D3AA29429A4A}"/>
    <cellStyle name="ผลรวม 2 2 2 2 6 2 4" xfId="30444" xr:uid="{3932DF10-A9CA-4344-924F-99E1DBFF9514}"/>
    <cellStyle name="ผลรวม 2 2 2 2 6 2 5" xfId="35013" xr:uid="{99C59D70-2266-4F55-B783-19F716E27946}"/>
    <cellStyle name="ผลรวม 2 2 2 2 6 3" xfId="12285" xr:uid="{292411E1-2DD4-4CE1-A724-11D64A8C7D6D}"/>
    <cellStyle name="ผลรวม 2 2 2 2 6 4" xfId="21220" xr:uid="{ECF46B46-5377-44E1-AE87-EE845D8C23FC}"/>
    <cellStyle name="ผลรวม 2 2 2 2 6 5" xfId="27007" xr:uid="{A36B8C8E-6CA5-48A8-BB7E-96D940D02AF3}"/>
    <cellStyle name="ผลรวม 2 2 2 2 6 6" xfId="32108" xr:uid="{5ED73A95-8AFC-4A4C-84D8-BF61A21E64E9}"/>
    <cellStyle name="ผลรวม 2 2 2 2 7" xfId="4318" xr:uid="{CC00427C-F82F-43A0-9C1E-7B293FB4ED1E}"/>
    <cellStyle name="ผลรวม 2 2 2 2 7 2" xfId="17667" xr:uid="{3824C0DF-0886-4407-880A-696D05F708A4}"/>
    <cellStyle name="ผลรวม 2 2 2 2 7 2 2" xfId="25950" xr:uid="{5023175D-72D9-4C60-9662-90502F6D3A27}"/>
    <cellStyle name="ผลรวม 2 2 2 2 7 2 3" xfId="31100" xr:uid="{A042B2F2-AB68-43C7-A77A-D766622674D3}"/>
    <cellStyle name="ผลรวม 2 2 2 2 7 2 4" xfId="35669" xr:uid="{FBBEC683-E8D5-4D25-89F3-908991825848}"/>
    <cellStyle name="ผลรวม 2 2 2 2 7 3" xfId="14024" xr:uid="{D9FBABB9-1AF3-40C1-AB7B-DAE8DD8E85A4}"/>
    <cellStyle name="ผลรวม 2 2 2 2 7 4" xfId="22553" xr:uid="{1C3A5C2A-A489-478E-ACFC-069970BDB937}"/>
    <cellStyle name="ผลรวม 2 2 2 2 7 5" xfId="27972" xr:uid="{05A2C947-D580-47C5-876A-275239FECEB4}"/>
    <cellStyle name="ผลรวม 2 2 2 2 7 6" xfId="32764" xr:uid="{2F153DB1-D051-4A13-988D-73DC0A7118F3}"/>
    <cellStyle name="ผลรวม 2 2 2 2 8" xfId="7572" xr:uid="{CDC692EF-9F4E-445D-9A07-663BA91A603C}"/>
    <cellStyle name="ผลรวม 2 2 2 2 8 2" xfId="17865" xr:uid="{5C956B33-C8D6-4B82-AD40-6D8331324A4E}"/>
    <cellStyle name="ผลรวม 2 2 2 2 8 2 2" xfId="26148" xr:uid="{8490DF03-65AA-4F93-ACCD-5E0FE4FA0FC5}"/>
    <cellStyle name="ผลรวม 2 2 2 2 8 2 3" xfId="31298" xr:uid="{013B2D15-D429-480B-9C74-3BC7D54FCD86}"/>
    <cellStyle name="ผลรวม 2 2 2 2 8 2 4" xfId="35867" xr:uid="{DDDE0981-DF68-4B40-85A6-C8E702E23743}"/>
    <cellStyle name="ผลรวม 2 2 2 2 8 3" xfId="14241" xr:uid="{E55BE6C1-9A70-4E43-980B-3D8B40EF9643}"/>
    <cellStyle name="ผลรวม 2 2 2 2 8 4" xfId="22770" xr:uid="{E7E2DF43-3649-4A82-8985-A2CB42F20A49}"/>
    <cellStyle name="ผลรวม 2 2 2 2 8 5" xfId="28181" xr:uid="{3A48824D-03AB-4EAA-BEAD-9C9A7073CAC4}"/>
    <cellStyle name="ผลรวม 2 2 2 2 8 6" xfId="32962" xr:uid="{981A6D7F-E1F2-458F-97B6-4074F1FC8DCE}"/>
    <cellStyle name="ผลรวม 2 2 2 2 9" xfId="7006" xr:uid="{92C32A2A-B40B-4012-8B41-5E82804D5510}"/>
    <cellStyle name="ผลรวม 2 2 2 2 9 2" xfId="18280" xr:uid="{8D423B02-A212-4D33-893B-4C944615F0BE}"/>
    <cellStyle name="ผลรวม 2 2 2 2 9 2 2" xfId="26563" xr:uid="{A81257F4-FD0A-4BB2-B9E2-454248552AF8}"/>
    <cellStyle name="ผลรวม 2 2 2 2 9 2 3" xfId="31713" xr:uid="{6FCFFEE3-31AD-4466-A1C4-77A016ED6158}"/>
    <cellStyle name="ผลรวม 2 2 2 2 9 2 4" xfId="36282" xr:uid="{603D95F9-F22A-4F93-84CB-B3E6986CA683}"/>
    <cellStyle name="ผลรวม 2 2 2 2 9 3" xfId="15022" xr:uid="{7DAFA798-1A43-40B7-B978-199BAE628361}"/>
    <cellStyle name="ผลรวม 2 2 2 2 9 4" xfId="23418" xr:uid="{0E4CCB7B-7259-4374-AF2A-1D90E95259F4}"/>
    <cellStyle name="ผลรวม 2 2 2 2 9 5" xfId="28701" xr:uid="{51CC2175-BD6B-45F6-A52D-3B235B22442C}"/>
    <cellStyle name="ผลรวม 2 2 2 2 9 6" xfId="33377" xr:uid="{F46D3672-DC9C-4D2D-8828-9E9F81DCBAF0}"/>
    <cellStyle name="ผลรวม 2 2 2 3" xfId="975" xr:uid="{2E1F3FEC-8F2B-4859-B2D9-0A92078058A7}"/>
    <cellStyle name="ผลรวม 2 2 2 3 10" xfId="9676" xr:uid="{9B11284F-8347-4ED7-B6F8-94C0DC817535}"/>
    <cellStyle name="ผลรวม 2 2 2 3 10 2" xfId="19092" xr:uid="{D27DB3BE-F2CB-4159-814B-AF32A925E06F}"/>
    <cellStyle name="ผลรวม 2 2 2 3 10 3" xfId="22195" xr:uid="{0A9CF4C6-79D0-4A4B-A678-84BEB7E8D181}"/>
    <cellStyle name="ผลรวม 2 2 2 3 11" xfId="8282" xr:uid="{AA31A8AE-B6BF-426A-9240-FB281D5AD7F1}"/>
    <cellStyle name="ผลรวม 2 2 2 3 12" xfId="21779" xr:uid="{BB94F362-5982-47D6-A8BE-7EB311F5789E}"/>
    <cellStyle name="ผลรวม 2 2 2 3 2" xfId="2144" xr:uid="{2DD3F110-6E10-4AFF-8F72-1B34D4124FFD}"/>
    <cellStyle name="ผลรวม 2 2 2 3 2 2" xfId="5054" xr:uid="{D73223CD-6F1B-4A6A-97CD-7551A2231EDC}"/>
    <cellStyle name="ผลรวม 2 2 2 3 2 2 2" xfId="16096" xr:uid="{8A2A974B-294E-494F-B844-EC5CDCA6A716}"/>
    <cellStyle name="ผลรวม 2 2 2 3 2 2 3" xfId="24379" xr:uid="{28A4D4D5-E7FC-4ED1-B8A3-B01C875F714B}"/>
    <cellStyle name="ผลรวม 2 2 2 3 2 2 4" xfId="29529" xr:uid="{3C0E9FB3-46DF-4544-B843-39C8BCCE8F71}"/>
    <cellStyle name="ผลรวม 2 2 2 3 2 2 5" xfId="34098" xr:uid="{C4D77E1C-601F-4F5B-A27D-BDCF1EFE9FF6}"/>
    <cellStyle name="ผลรวม 2 2 2 3 2 3" xfId="10539" xr:uid="{3E50E5FC-9141-4273-AAA8-3D53300F5C5D}"/>
    <cellStyle name="ผลรวม 2 2 2 3 2 4" xfId="19811" xr:uid="{49F57578-33AF-434E-AD70-CDD874024F7E}"/>
    <cellStyle name="ผลรวม 2 2 2 3 2 5" xfId="20670" xr:uid="{74F1ECF7-9CB2-445D-B638-02B4E554B32D}"/>
    <cellStyle name="ผลรวม 2 2 2 3 2 6" xfId="23886" xr:uid="{EFFBCD5D-3893-4B62-B4C2-D51F9CB37CA4}"/>
    <cellStyle name="ผลรวม 2 2 2 3 3" xfId="2941" xr:uid="{CCF049D5-77BE-425B-BEC3-781A58015B80}"/>
    <cellStyle name="ผลรวม 2 2 2 3 3 2" xfId="5843" xr:uid="{A1438F23-EDC2-4624-A5D1-06D005C0CE0F}"/>
    <cellStyle name="ผลรวม 2 2 2 3 3 2 2" xfId="16552" xr:uid="{1D1FC828-E205-4D40-9A72-25B0AE3A0C80}"/>
    <cellStyle name="ผลรวม 2 2 2 3 3 2 3" xfId="24835" xr:uid="{C0B99C87-6B17-4D06-8797-A45B0546D211}"/>
    <cellStyle name="ผลรวม 2 2 2 3 3 2 4" xfId="29985" xr:uid="{FBE7AD07-B3D2-4EEE-A5BE-6AE20FEBC3A6}"/>
    <cellStyle name="ผลรวม 2 2 2 3 3 2 5" xfId="34554" xr:uid="{A5D7C20F-D6B3-4EBD-8CAD-78CEF7FC1A47}"/>
    <cellStyle name="ผลรวม 2 2 2 3 3 3" xfId="11072" xr:uid="{5A9AB8FD-9AEB-4448-86AB-1594E4427D73}"/>
    <cellStyle name="ผลรวม 2 2 2 3 3 4" xfId="20317" xr:uid="{93AD122F-4D6D-4C25-BE78-7A39EDF22844}"/>
    <cellStyle name="ผลรวม 2 2 2 3 3 5" xfId="15036" xr:uid="{331322D1-06AE-4CEA-B151-BEDDD0382ABC}"/>
    <cellStyle name="ผลรวม 2 2 2 3 3 6" xfId="28499" xr:uid="{59C3F5F7-AE9B-4268-8288-95B7F620F95E}"/>
    <cellStyle name="ผลรวม 2 2 2 3 4" xfId="3335" xr:uid="{D3B4031C-3561-4402-BA8E-8A5FF43E7643}"/>
    <cellStyle name="ผลรวม 2 2 2 3 4 2" xfId="6233" xr:uid="{79BC5D44-B192-4233-9A1B-2C39C15C88F3}"/>
    <cellStyle name="ผลรวม 2 2 2 3 4 2 2" xfId="16233" xr:uid="{A9F04658-3554-4303-863C-0E47EA736B58}"/>
    <cellStyle name="ผลรวม 2 2 2 3 4 2 3" xfId="24516" xr:uid="{7C949B85-B746-45EF-B000-EA7BAA9814C6}"/>
    <cellStyle name="ผลรวม 2 2 2 3 4 2 4" xfId="29666" xr:uid="{DE7BA3CE-414F-4992-A35D-EB8E17352D1E}"/>
    <cellStyle name="ผลรวม 2 2 2 3 4 2 5" xfId="34235" xr:uid="{872940A4-BB19-4528-AB2E-AAD567621A6A}"/>
    <cellStyle name="ผลรวม 2 2 2 3 4 3" xfId="10752" xr:uid="{B96F38C9-1B47-46E4-95AF-E770A8337A1C}"/>
    <cellStyle name="ผลรวม 2 2 2 3 4 4" xfId="19997" xr:uid="{6A5B284F-B83A-44CD-968B-94E81FDF287F}"/>
    <cellStyle name="ผลรวม 2 2 2 3 4 5" xfId="22568" xr:uid="{43DA6701-7623-44E7-A8EC-8604BD858935}"/>
    <cellStyle name="ผลรวม 2 2 2 3 4 6" xfId="28583" xr:uid="{8D635FC2-C663-4C37-81A5-62EC155B230D}"/>
    <cellStyle name="ผลรวม 2 2 2 3 5" xfId="3620" xr:uid="{98376686-0D94-450B-9310-F9D9689C2586}"/>
    <cellStyle name="ผลรวม 2 2 2 3 5 2" xfId="6517" xr:uid="{A5B7B90A-76FD-4C8E-A731-AD382681C6EF}"/>
    <cellStyle name="ผลรวม 2 2 2 3 5 2 2" xfId="17079" xr:uid="{51E2B55B-F182-40A5-9D97-DD853C2F10FA}"/>
    <cellStyle name="ผลรวม 2 2 2 3 5 2 3" xfId="25362" xr:uid="{64FB42CF-F961-4A52-BC9F-0BBEF8D58F00}"/>
    <cellStyle name="ผลรวม 2 2 2 3 5 2 4" xfId="30512" xr:uid="{FBD6B574-3D20-4F2D-A092-6ED89DBEA203}"/>
    <cellStyle name="ผลรวม 2 2 2 3 5 2 5" xfId="35081" xr:uid="{7B300ADA-8E54-47F7-AB64-4EF9DAA4FA42}"/>
    <cellStyle name="ผลรวม 2 2 2 3 5 3" xfId="12353" xr:uid="{4AFE1539-6F6B-4C06-8185-75E67255DEA6}"/>
    <cellStyle name="ผลรวม 2 2 2 3 5 4" xfId="21288" xr:uid="{9C991CDE-C963-4DE1-AD52-F9D3B02A51AF}"/>
    <cellStyle name="ผลรวม 2 2 2 3 5 5" xfId="27075" xr:uid="{45F72897-CF44-443F-85C6-AC25A320BD82}"/>
    <cellStyle name="ผลรวม 2 2 2 3 5 6" xfId="32176" xr:uid="{87E9A702-FD4A-45E1-820E-1C6B470D03A0}"/>
    <cellStyle name="ผลรวม 2 2 2 3 6" xfId="4386" xr:uid="{4A4A8839-F42A-46EE-BA62-6219268480D7}"/>
    <cellStyle name="ผลรวม 2 2 2 3 6 2" xfId="17352" xr:uid="{0B77FD70-498B-4CC6-B97F-3A346D19D113}"/>
    <cellStyle name="ผลรวม 2 2 2 3 6 2 2" xfId="25635" xr:uid="{0133D3C0-F120-4EB3-B430-A3E3D842A94A}"/>
    <cellStyle name="ผลรวม 2 2 2 3 6 2 3" xfId="30785" xr:uid="{66F6FBF4-3DBE-4B43-8553-CA21F7EC5E47}"/>
    <cellStyle name="ผลรวม 2 2 2 3 6 2 4" xfId="35354" xr:uid="{2C929FC1-0EF6-4532-A7E9-883C2BC432C9}"/>
    <cellStyle name="ผลรวม 2 2 2 3 6 3" xfId="13478" xr:uid="{6E5507F1-70C4-4380-BDB1-AF2453B5EECF}"/>
    <cellStyle name="ผลรวม 2 2 2 3 6 4" xfId="22096" xr:uid="{008EC8EC-C2B9-4ED5-8643-7EAAA68483A7}"/>
    <cellStyle name="ผลรวม 2 2 2 3 6 5" xfId="27593" xr:uid="{691F7000-1D73-44C2-B6F4-0A28C95E9DE9}"/>
    <cellStyle name="ผลรวม 2 2 2 3 6 6" xfId="32449" xr:uid="{2702BBE4-C85A-4687-B2DB-7C79CB550617}"/>
    <cellStyle name="ผลรวม 2 2 2 3 7" xfId="7634" xr:uid="{66AD59C7-B673-4C7E-BB16-706BFD12E111}"/>
    <cellStyle name="ผลรวม 2 2 2 3 7 2" xfId="17770" xr:uid="{F31C4A6D-B8B9-41D8-97D2-126305BC7EBA}"/>
    <cellStyle name="ผลรวม 2 2 2 3 7 2 2" xfId="26053" xr:uid="{AD390FCE-FCF4-4241-ABA0-77AD3BA12BAE}"/>
    <cellStyle name="ผลรวม 2 2 2 3 7 2 3" xfId="31203" xr:uid="{F09C1EF2-019B-425D-BD18-DB4E6006E626}"/>
    <cellStyle name="ผลรวม 2 2 2 3 7 2 4" xfId="35772" xr:uid="{E7A8A4F3-717D-4116-AC07-127D20C24692}"/>
    <cellStyle name="ผลรวม 2 2 2 3 7 3" xfId="14153" xr:uid="{67820D16-5FE9-48D9-9B49-EB3F6AA7A333}"/>
    <cellStyle name="ผลรวม 2 2 2 3 7 4" xfId="22675" xr:uid="{63D4A24C-14B6-4E09-8A7A-0DA0A8BBA1F2}"/>
    <cellStyle name="ผลรวม 2 2 2 3 7 5" xfId="28086" xr:uid="{55EBB624-9C2C-4D28-9690-28594048B366}"/>
    <cellStyle name="ผลรวม 2 2 2 3 7 6" xfId="32867" xr:uid="{74F4488B-DC06-451D-B23C-A0E76F2904B9}"/>
    <cellStyle name="ผลรวม 2 2 2 3 8" xfId="7775" xr:uid="{F43E1742-D758-4655-81C1-9BA11B31165F}"/>
    <cellStyle name="ผลรวม 2 2 2 3 8 2" xfId="18348" xr:uid="{E54573D7-5DB2-4103-9F7E-06BC15FF539C}"/>
    <cellStyle name="ผลรวม 2 2 2 3 8 2 2" xfId="26631" xr:uid="{77D2E600-A2CE-424D-AC94-2351B3BF299B}"/>
    <cellStyle name="ผลรวม 2 2 2 3 8 2 3" xfId="31781" xr:uid="{3F1BC203-EA2F-4DC3-883D-030F877C2A1B}"/>
    <cellStyle name="ผลรวม 2 2 2 3 8 2 4" xfId="36350" xr:uid="{C68EF857-F033-4E8F-AA46-F694C92EBC0B}"/>
    <cellStyle name="ผลรวม 2 2 2 3 8 3" xfId="15088" xr:uid="{6B321216-AB9C-4FBC-8D61-CCB065E3B2F2}"/>
    <cellStyle name="ผลรวม 2 2 2 3 8 4" xfId="23486" xr:uid="{008BBC8C-9424-48BB-BF2B-9362429B01CD}"/>
    <cellStyle name="ผลรวม 2 2 2 3 8 5" xfId="28769" xr:uid="{0026EA07-D712-48E5-91F4-2DC3F3F51A1C}"/>
    <cellStyle name="ผลรวม 2 2 2 3 8 6" xfId="33445" xr:uid="{E4665FC6-A153-4D2B-8B36-780C52B58CA0}"/>
    <cellStyle name="ผลรวม 2 2 2 3 9" xfId="8060" xr:uid="{2D4DD169-B78B-4831-A449-012863E1E0CF}"/>
    <cellStyle name="ผลรวม 2 2 2 3 9 2" xfId="18117" xr:uid="{745DB767-C4D7-4DA7-980D-C8D5502963C4}"/>
    <cellStyle name="ผลรวม 2 2 2 3 9 2 2" xfId="26400" xr:uid="{5EF79D60-F733-4B93-A6F8-AE4FCEFFF093}"/>
    <cellStyle name="ผลรวม 2 2 2 3 9 2 3" xfId="31550" xr:uid="{0969EC16-0DF2-4572-8F39-68C38A55B315}"/>
    <cellStyle name="ผลรวม 2 2 2 3 9 2 4" xfId="36119" xr:uid="{A5A88B46-67DA-485C-A0EE-8E9494E25E4E}"/>
    <cellStyle name="ผลรวม 2 2 2 3 9 3" xfId="23024" xr:uid="{44667A2F-12FA-4D59-A506-9D01BE96921B}"/>
    <cellStyle name="ผลรวม 2 2 2 3 9 4" xfId="28433" xr:uid="{9B16487D-A123-4926-A6F0-0B933981C6D4}"/>
    <cellStyle name="ผลรวม 2 2 2 3 9 5" xfId="33214" xr:uid="{569A9084-B40B-4278-B9AF-8D9FFF771824}"/>
    <cellStyle name="ผลรวม 2 2 2 4" xfId="2016" xr:uid="{944F6D2D-F5A0-442F-9245-F0AAD8316495}"/>
    <cellStyle name="ผลรวม 2 2 2 4 2" xfId="4926" xr:uid="{C4A67F1B-6624-4551-ABCE-6F8ADFFBB91E}"/>
    <cellStyle name="ผลรวม 2 2 2 4 2 2" xfId="15958" xr:uid="{0D5FD711-A9ED-4567-8166-CF774F5A610F}"/>
    <cellStyle name="ผลรวม 2 2 2 4 2 3" xfId="24241" xr:uid="{BE5B1E67-B38B-4654-807A-B797884E7B94}"/>
    <cellStyle name="ผลรวม 2 2 2 4 2 4" xfId="29391" xr:uid="{BB60242B-BB47-4EFF-A276-26828F0F6ADA}"/>
    <cellStyle name="ผลรวม 2 2 2 4 2 5" xfId="33960" xr:uid="{04857976-AC35-41F2-B216-81120C0D00AA}"/>
    <cellStyle name="ผลรวม 2 2 2 4 3" xfId="10401" xr:uid="{6DEE1A76-C1C4-44EA-ABB8-109178CC73D3}"/>
    <cellStyle name="ผลรวม 2 2 2 4 4" xfId="19673" xr:uid="{377BE622-8A34-4826-9F2F-337545AF61F6}"/>
    <cellStyle name="ผลรวม 2 2 2 4 5" xfId="21688" xr:uid="{30F94DD0-7723-4C1F-8BDB-C1028506B085}"/>
    <cellStyle name="ผลรวม 2 2 2 4 6" xfId="21988" xr:uid="{4E4C932A-53D0-4A3E-956F-4410AC785E67}"/>
    <cellStyle name="ผลรวม 2 2 2 5" xfId="3083" xr:uid="{DC43A018-E1A7-4268-A6F2-85D2572C635C}"/>
    <cellStyle name="ผลรวม 2 2 2 5 2" xfId="5984" xr:uid="{9A893184-BA55-4BA6-AE03-C465F803C1ED}"/>
    <cellStyle name="ผลรวม 2 2 2 5 2 2" xfId="16412" xr:uid="{5F8D09D8-82E7-43B4-93B5-D36A509FCC26}"/>
    <cellStyle name="ผลรวม 2 2 2 5 2 3" xfId="24695" xr:uid="{F473C563-5F97-4853-83A0-BCDACC49DDA3}"/>
    <cellStyle name="ผลรวม 2 2 2 5 2 4" xfId="29845" xr:uid="{0386AFA9-63F1-4A45-B5E0-312EA4BA7A5D}"/>
    <cellStyle name="ผลรวม 2 2 2 5 2 5" xfId="34414" xr:uid="{F5813D5A-4192-444E-94B8-68A1CD525A37}"/>
    <cellStyle name="ผลรวม 2 2 2 5 3" xfId="10932" xr:uid="{D0251A5B-A9D3-4507-9544-2427949F6BD4}"/>
    <cellStyle name="ผลรวม 2 2 2 5 4" xfId="20177" xr:uid="{74BB01EE-CAA0-4CC7-AACE-E5F6289A3293}"/>
    <cellStyle name="ผลรวม 2 2 2 5 5" xfId="15184" xr:uid="{84DECC56-1BA0-47ED-ADAE-F0411C3058FA}"/>
    <cellStyle name="ผลรวม 2 2 2 5 6" xfId="19263" xr:uid="{6174A261-5783-4FF7-8A44-7C98FE597686}"/>
    <cellStyle name="ผลรวม 2 2 2 6" xfId="3198" xr:uid="{604EE103-B0C7-4F40-84B3-A678BDCAC4DF}"/>
    <cellStyle name="ผลรวม 2 2 2 6 2" xfId="6096" xr:uid="{91E05674-6BF8-41E6-A8FB-7E00DE9503FE}"/>
    <cellStyle name="ผลรวม 2 2 2 6 2 2" xfId="15762" xr:uid="{E3BE8290-84B9-41AA-9914-CB294854D07D}"/>
    <cellStyle name="ผลรวม 2 2 2 6 2 3" xfId="24045" xr:uid="{DFE58447-995C-4D83-8736-ABFAFEDE58A2}"/>
    <cellStyle name="ผลรวม 2 2 2 6 2 4" xfId="29195" xr:uid="{1805B201-DF3C-4937-9EEB-4AA1F4411EEA}"/>
    <cellStyle name="ผลรวม 2 2 2 6 2 5" xfId="33764" xr:uid="{04111767-339B-4E7B-AFC2-169532028AE3}"/>
    <cellStyle name="ผลรวม 2 2 2 6 3" xfId="9982" xr:uid="{E1012EB2-44C2-489B-B71D-3CF0D8EE980B}"/>
    <cellStyle name="ผลรวม 2 2 2 6 4" xfId="19333" xr:uid="{A9CD113C-6D55-4EE3-83E5-943B40A62522}"/>
    <cellStyle name="ผลรวม 2 2 2 6 5" xfId="23232" xr:uid="{26783425-6F44-475D-9A4A-45635F6E54A6}"/>
    <cellStyle name="ผลรวม 2 2 2 6 6" xfId="21721" xr:uid="{8B6B64C0-4A34-447D-A909-0332B8657C28}"/>
    <cellStyle name="ผลรวม 2 2 2 7" xfId="3483" xr:uid="{3B077293-61B0-4837-BBFE-7562442E9A49}"/>
    <cellStyle name="ผลรวม 2 2 2 7 2" xfId="6380" xr:uid="{FDE80993-C7AA-40DE-B29C-36DF1AAD18DC}"/>
    <cellStyle name="ผลรวม 2 2 2 7 2 2" xfId="16942" xr:uid="{2442D420-1FEA-496D-9A92-353BB452F79C}"/>
    <cellStyle name="ผลรวม 2 2 2 7 2 3" xfId="25225" xr:uid="{762C3784-3579-4A3E-888D-CE961CAFC0AB}"/>
    <cellStyle name="ผลรวม 2 2 2 7 2 4" xfId="30375" xr:uid="{27169EF0-3353-4463-8805-3A785B28CFBE}"/>
    <cellStyle name="ผลรวม 2 2 2 7 2 5" xfId="34944" xr:uid="{B8505B3F-FE67-4DB6-8521-3FE9F62646E8}"/>
    <cellStyle name="ผลรวม 2 2 2 7 3" xfId="12216" xr:uid="{F2934950-7732-41D1-9A06-13E4464A7496}"/>
    <cellStyle name="ผลรวม 2 2 2 7 4" xfId="21151" xr:uid="{4C061DE2-9BF8-4B3B-8B3D-4266F65586D7}"/>
    <cellStyle name="ผลรวม 2 2 2 7 5" xfId="26938" xr:uid="{07A834E2-B9D4-48B5-9E73-8193234CA132}"/>
    <cellStyle name="ผลรวม 2 2 2 7 6" xfId="19482" xr:uid="{F1875F2A-EAA1-4C81-8BF5-448740FE1689}"/>
    <cellStyle name="ผลรวม 2 2 2 8" xfId="4249" xr:uid="{460EF97A-6FA3-488E-A29D-F6CC77199EBC}"/>
    <cellStyle name="ผลรวม 2 2 2 8 2" xfId="17500" xr:uid="{955190F6-23F9-456F-88D2-31BA1D93812E}"/>
    <cellStyle name="ผลรวม 2 2 2 8 2 2" xfId="25783" xr:uid="{FE8D5365-34D1-423B-A67D-971D09A02CE0}"/>
    <cellStyle name="ผลรวม 2 2 2 8 2 3" xfId="30933" xr:uid="{78873B8B-5C22-4705-B48F-171943DFC2DF}"/>
    <cellStyle name="ผลรวม 2 2 2 8 2 4" xfId="35502" xr:uid="{6118152D-1BD5-474D-AA0A-B62C25A8304B}"/>
    <cellStyle name="ผลรวม 2 2 2 8 3" xfId="13820" xr:uid="{3906857E-D0FA-475C-88EB-94F5DF47FEF3}"/>
    <cellStyle name="ผลรวม 2 2 2 8 4" xfId="22360" xr:uid="{F5AC7741-1183-40A6-B5DA-1357994F8912}"/>
    <cellStyle name="ผลรวม 2 2 2 8 5" xfId="27789" xr:uid="{CE19662B-0E93-438A-9674-D0BB5F213C19}"/>
    <cellStyle name="ผลรวม 2 2 2 8 6" xfId="32597" xr:uid="{D75D3F49-F02B-4A75-81EA-CCAF46B3885F}"/>
    <cellStyle name="ผลรวม 2 2 2 9" xfId="7507" xr:uid="{9C1A8D3D-BDD5-4F50-89BC-2E0591CD345C}"/>
    <cellStyle name="ผลรวม 2 2 2 9 2" xfId="17438" xr:uid="{9044240D-B4B0-4FD7-ACB0-53E5E9CC9DE3}"/>
    <cellStyle name="ผลรวม 2 2 2 9 2 2" xfId="25721" xr:uid="{E230B5D7-3728-4570-9ABF-A2A2EFB509C9}"/>
    <cellStyle name="ผลรวม 2 2 2 9 2 3" xfId="30871" xr:uid="{C7E2FAF2-87AA-4372-8695-A1E799C52769}"/>
    <cellStyle name="ผลรวม 2 2 2 9 2 4" xfId="35440" xr:uid="{99E2C655-1075-49EF-938E-962BDCF8E2F6}"/>
    <cellStyle name="ผลรวม 2 2 2 9 3" xfId="13722" xr:uid="{816E865F-D98D-491B-9886-31A68F841F5D}"/>
    <cellStyle name="ผลรวม 2 2 2 9 4" xfId="22273" xr:uid="{0FA00726-C20B-4F5E-B42A-05846D7BE1B5}"/>
    <cellStyle name="ผลรวม 2 2 2 9 5" xfId="27722" xr:uid="{91657260-0643-4C58-87DB-8405D63609E0}"/>
    <cellStyle name="ผลรวม 2 2 2 9 6" xfId="32535" xr:uid="{A087ABC6-1F36-4F2C-8270-9A95613F1E1D}"/>
    <cellStyle name="ผลรวม 2 2 3" xfId="856" xr:uid="{22A6AB58-E8C2-4CC3-BFF2-858A2F5071FA}"/>
    <cellStyle name="ผลรวม 2 2 3 10" xfId="7943" xr:uid="{1256281D-B63D-4D86-BA5C-62DBB7642400}"/>
    <cellStyle name="ผลรวม 2 2 3 10 2" xfId="18501" xr:uid="{9ABD3F2C-CCF7-4349-85BF-BCC1E212282C}"/>
    <cellStyle name="ผลรวม 2 2 3 10 2 2" xfId="26784" xr:uid="{74116E55-05BE-4409-B3CF-8B37FBF6B577}"/>
    <cellStyle name="ผลรวม 2 2 3 10 2 3" xfId="31934" xr:uid="{F199F409-6C85-4E92-88E4-B58F517185A6}"/>
    <cellStyle name="ผลรวม 2 2 3 10 2 4" xfId="36503" xr:uid="{2683A4B8-8107-411B-AC4B-BB41F6F60EEC}"/>
    <cellStyle name="ผลรวม 2 2 3 10 3" xfId="23639" xr:uid="{CFE514F1-98F5-40D8-9A1F-EF53710E5723}"/>
    <cellStyle name="ผลรวม 2 2 3 10 4" xfId="28922" xr:uid="{7B4DF31A-826C-4AA2-97B1-B73865A5D47D}"/>
    <cellStyle name="ผลรวม 2 2 3 10 5" xfId="33598" xr:uid="{94850509-88CD-412B-AF79-FEB80713CB5F}"/>
    <cellStyle name="ผลรวม 2 2 3 11" xfId="9560" xr:uid="{4727CBAA-1B37-41EB-8864-2CE670E2009D}"/>
    <cellStyle name="ผลรวม 2 2 3 11 2" xfId="18976" xr:uid="{D4EA1391-7864-4522-A079-DD53F281ED91}"/>
    <cellStyle name="ผลรวม 2 2 3 11 3" xfId="21705" xr:uid="{A4853CB0-5497-4AC7-9B3D-A30A6BAC35B5}"/>
    <cellStyle name="ผลรวม 2 2 3 12" xfId="14479" xr:uid="{21E97E6C-021B-4ADA-B3BE-A2637BF16844}"/>
    <cellStyle name="ผลรวม 2 2 3 13" xfId="21569" xr:uid="{D6A43C92-E606-406B-9A4C-6367F2221CFA}"/>
    <cellStyle name="ผลรวม 2 2 3 2" xfId="995" xr:uid="{11C692AF-D41C-4DA3-8A6A-3FA5810893EB}"/>
    <cellStyle name="ผลรวม 2 2 3 2 10" xfId="9696" xr:uid="{E17919DD-C32E-4988-944A-132E3EDFEC71}"/>
    <cellStyle name="ผลรวม 2 2 3 2 10 2" xfId="19112" xr:uid="{18C5C873-48DB-4B61-A7A0-5E3A743636EB}"/>
    <cellStyle name="ผลรวม 2 2 3 2 10 3" xfId="22194" xr:uid="{C273AC16-E301-4A33-9C05-BEC653AF5E35}"/>
    <cellStyle name="ผลรวม 2 2 3 2 11" xfId="8270" xr:uid="{80399D43-A788-416E-92BA-19AAEB30BD20}"/>
    <cellStyle name="ผลรวม 2 2 3 2 12" xfId="21778" xr:uid="{E2D4F606-A1FB-4146-8238-D0D26EFEF768}"/>
    <cellStyle name="ผลรวม 2 2 3 2 2" xfId="2163" xr:uid="{4CBEDD1F-2E58-44B8-A0C6-E19A58EF11E2}"/>
    <cellStyle name="ผลรวม 2 2 3 2 2 2" xfId="5073" xr:uid="{64B0C794-FCDF-4779-A0E6-E1057EC9859D}"/>
    <cellStyle name="ผลรวม 2 2 3 2 2 2 2" xfId="16116" xr:uid="{DA810FFE-3466-40E2-AEE2-C0929398C21A}"/>
    <cellStyle name="ผลรวม 2 2 3 2 2 2 3" xfId="24399" xr:uid="{A8BF6863-2CAC-477C-AA60-8FA0CE1E5882}"/>
    <cellStyle name="ผลรวม 2 2 3 2 2 2 4" xfId="29549" xr:uid="{E026617A-9B90-4428-8A04-4E2B92FD9B39}"/>
    <cellStyle name="ผลรวม 2 2 3 2 2 2 5" xfId="34118" xr:uid="{2AD1F7C0-5BE3-4A84-A4A5-F184B0B7AB1D}"/>
    <cellStyle name="ผลรวม 2 2 3 2 2 3" xfId="10559" xr:uid="{462B0D81-0530-4DA5-9623-6039D681EDAB}"/>
    <cellStyle name="ผลรวม 2 2 3 2 2 4" xfId="19831" xr:uid="{668FCE34-5250-49A1-B2E5-B10B3922F215}"/>
    <cellStyle name="ผลรวม 2 2 3 2 2 5" xfId="20667" xr:uid="{9D0DFECE-CA67-49F7-B5F3-6D743C7C7300}"/>
    <cellStyle name="ผลรวม 2 2 3 2 2 6" xfId="28587" xr:uid="{4C4BB246-524B-4CB0-923F-40DF4A51D0DD}"/>
    <cellStyle name="ผลรวม 2 2 3 2 3" xfId="2875" xr:uid="{6AE7F0E7-AF43-4660-82C0-901F6210B93E}"/>
    <cellStyle name="ผลรวม 2 2 3 2 3 2" xfId="5778" xr:uid="{EBC0BA97-708E-4B80-9C52-43477E4AA786}"/>
    <cellStyle name="ผลรวม 2 2 3 2 3 2 2" xfId="16572" xr:uid="{831E1578-6EC6-4C7A-8A66-1A2CDDCF68CD}"/>
    <cellStyle name="ผลรวม 2 2 3 2 3 2 3" xfId="24855" xr:uid="{9DA097D4-3FC9-433B-8E2D-32B5D3A100D0}"/>
    <cellStyle name="ผลรวม 2 2 3 2 3 2 4" xfId="30005" xr:uid="{A586E7B3-F6C1-49BA-8D0F-7EA652E726A9}"/>
    <cellStyle name="ผลรวม 2 2 3 2 3 2 5" xfId="34574" xr:uid="{1A6327AE-20B1-4B16-937D-31D5C233C738}"/>
    <cellStyle name="ผลรวม 2 2 3 2 3 3" xfId="11092" xr:uid="{FAB7E925-62ED-4F70-83F4-9672DA7B97B6}"/>
    <cellStyle name="ผลรวม 2 2 3 2 3 4" xfId="20337" xr:uid="{E28B5AB3-613E-4D81-89BA-8E4914021EDF}"/>
    <cellStyle name="ผลรวม 2 2 3 2 3 5" xfId="23962" xr:uid="{34533911-5D76-4EE9-8921-A6F3930A4D2F}"/>
    <cellStyle name="ผลรวม 2 2 3 2 3 6" xfId="27307" xr:uid="{4B1EC5F8-D00C-4577-8DD3-213DD477032E}"/>
    <cellStyle name="ผลรวม 2 2 3 2 4" xfId="3355" xr:uid="{53975634-F9DD-4090-A0AC-5C53B14CBECF}"/>
    <cellStyle name="ผลรวม 2 2 3 2 4 2" xfId="6253" xr:uid="{7D0FE098-DB27-47DF-BC12-13D1133E1922}"/>
    <cellStyle name="ผลรวม 2 2 3 2 4 2 2" xfId="16677" xr:uid="{EE1FA7CF-D26D-49AA-BCCA-09D11E8A1761}"/>
    <cellStyle name="ผลรวม 2 2 3 2 4 2 3" xfId="24960" xr:uid="{D49017E2-4E54-46C1-9304-7179F10122C4}"/>
    <cellStyle name="ผลรวม 2 2 3 2 4 2 4" xfId="30110" xr:uid="{AB1ECE43-765F-4FA7-8C1D-50A96571A436}"/>
    <cellStyle name="ผลรวม 2 2 3 2 4 2 5" xfId="34679" xr:uid="{6D666327-5B88-4A32-B821-B96A6F06AA6B}"/>
    <cellStyle name="ผลรวม 2 2 3 2 4 3" xfId="11199" xr:uid="{DF2D37E2-4894-49B2-96F6-8BE5E8663831}"/>
    <cellStyle name="ผลรวม 2 2 3 2 4 4" xfId="20445" xr:uid="{FC865A35-4032-4540-B1CD-4A5101527552}"/>
    <cellStyle name="ผลรวม 2 2 3 2 4 5" xfId="19894" xr:uid="{5E48D019-08EE-45AA-8B49-D2F6A05D15CC}"/>
    <cellStyle name="ผลรวม 2 2 3 2 4 6" xfId="29092" xr:uid="{7B4E8D07-2698-4215-94DF-9A3FABC11DAB}"/>
    <cellStyle name="ผลรวม 2 2 3 2 5" xfId="3640" xr:uid="{7575133A-CC26-4C50-8355-F2DBAEC38B54}"/>
    <cellStyle name="ผลรวม 2 2 3 2 5 2" xfId="6537" xr:uid="{1CB54ED7-24C7-4C3E-A965-C9144CFD5F97}"/>
    <cellStyle name="ผลรวม 2 2 3 2 5 2 2" xfId="17099" xr:uid="{FABC0FBD-D99A-4C3A-B231-C622B5CEB877}"/>
    <cellStyle name="ผลรวม 2 2 3 2 5 2 3" xfId="25382" xr:uid="{47B85B27-CE2F-4959-A4CC-E708E7AF7ECF}"/>
    <cellStyle name="ผลรวม 2 2 3 2 5 2 4" xfId="30532" xr:uid="{02D01D94-2A2A-4A99-92CA-CCE5F18FEBEF}"/>
    <cellStyle name="ผลรวม 2 2 3 2 5 2 5" xfId="35101" xr:uid="{D695B3A1-BCDD-44BB-AEC6-29BD3FBCB285}"/>
    <cellStyle name="ผลรวม 2 2 3 2 5 3" xfId="12373" xr:uid="{3590AAA5-8D26-46F5-B15B-98E7A6077C6A}"/>
    <cellStyle name="ผลรวม 2 2 3 2 5 4" xfId="21308" xr:uid="{5D2B05B6-A674-4FF7-9D30-6C2C8133E838}"/>
    <cellStyle name="ผลรวม 2 2 3 2 5 5" xfId="27095" xr:uid="{CFE9E58A-6118-41C1-826F-884101629C2F}"/>
    <cellStyle name="ผลรวม 2 2 3 2 5 6" xfId="32196" xr:uid="{D73FF3BA-9645-4265-8459-59C43007786F}"/>
    <cellStyle name="ผลรวม 2 2 3 2 6" xfId="4406" xr:uid="{329D59EC-DE1B-453C-8C14-215E6C8F4C26}"/>
    <cellStyle name="ผลรวม 2 2 3 2 6 2" xfId="17194" xr:uid="{A9DF48C3-7AA6-43DE-AEB1-79A7B319FF1B}"/>
    <cellStyle name="ผลรวม 2 2 3 2 6 2 2" xfId="25477" xr:uid="{625096C1-1D04-49BC-BFD7-0FC3DA10190A}"/>
    <cellStyle name="ผลรวม 2 2 3 2 6 2 3" xfId="30627" xr:uid="{7688698E-5AF9-4FA9-9B35-26232B8A5F6C}"/>
    <cellStyle name="ผลรวม 2 2 3 2 6 2 4" xfId="35196" xr:uid="{0E356C08-D137-4D3C-8B3A-0D0934D6F080}"/>
    <cellStyle name="ผลรวม 2 2 3 2 6 3" xfId="13229" xr:uid="{671B4C45-B8D8-4917-94CB-086D6746C579}"/>
    <cellStyle name="ผลรวม 2 2 3 2 6 4" xfId="21864" xr:uid="{4AF69595-11C8-402C-9DFA-84362EB67592}"/>
    <cellStyle name="ผลรวม 2 2 3 2 6 5" xfId="27405" xr:uid="{7BB6E53A-7112-4E86-9D97-B426EA1F4E43}"/>
    <cellStyle name="ผลรวม 2 2 3 2 6 6" xfId="32291" xr:uid="{BD320CE1-9938-4DE0-8F23-8DEEB06C5A69}"/>
    <cellStyle name="ผลรวม 2 2 3 2 7" xfId="7652" xr:uid="{70AFA288-66F2-4C1A-B9F9-5EABE870598F}"/>
    <cellStyle name="ผลรวม 2 2 3 2 7 2" xfId="18070" xr:uid="{3F9F6456-C864-4F90-85CE-DB2378A4533B}"/>
    <cellStyle name="ผลรวม 2 2 3 2 7 2 2" xfId="26353" xr:uid="{7102E986-FABC-434C-BCC1-3C09ADD1165B}"/>
    <cellStyle name="ผลรวม 2 2 3 2 7 2 3" xfId="31503" xr:uid="{2A858611-AB26-4EC4-A62E-A654C5D5C888}"/>
    <cellStyle name="ผลรวม 2 2 3 2 7 2 4" xfId="36072" xr:uid="{DC8A8CC4-D169-4827-94A6-30D9BD2997B8}"/>
    <cellStyle name="ผลรวม 2 2 3 2 7 3" xfId="14440" xr:uid="{6C46F731-C805-4F83-8B74-B895C0472BEF}"/>
    <cellStyle name="ผลรวม 2 2 3 2 7 4" xfId="22977" xr:uid="{760C4600-C1B6-4363-B430-D5D497D1150A}"/>
    <cellStyle name="ผลรวม 2 2 3 2 7 5" xfId="28386" xr:uid="{4127E97E-3266-4FDB-99E1-06A7E6643F5C}"/>
    <cellStyle name="ผลรวม 2 2 3 2 7 6" xfId="33167" xr:uid="{48F54D79-8D74-43A1-93B7-44EE7DA5EE18}"/>
    <cellStyle name="ผลรวม 2 2 3 2 8" xfId="7798" xr:uid="{CB6550B2-7773-4C90-A320-1768CFD6EB66}"/>
    <cellStyle name="ผลรวม 2 2 3 2 8 2" xfId="18368" xr:uid="{11420114-D02D-42A7-85BC-5D56F3D65E7C}"/>
    <cellStyle name="ผลรวม 2 2 3 2 8 2 2" xfId="26651" xr:uid="{FF1864F5-AD24-44E4-8367-B8AE8BB823BE}"/>
    <cellStyle name="ผลรวม 2 2 3 2 8 2 3" xfId="31801" xr:uid="{5FC0887C-07FE-411F-8389-9B531B8CD455}"/>
    <cellStyle name="ผลรวม 2 2 3 2 8 2 4" xfId="36370" xr:uid="{44CE3C9C-61CA-4352-9308-A53F2B32B1A9}"/>
    <cellStyle name="ผลรวม 2 2 3 2 8 3" xfId="15108" xr:uid="{A61C3F02-AD39-4682-AC45-6B0B4FD2C1BD}"/>
    <cellStyle name="ผลรวม 2 2 3 2 8 4" xfId="23506" xr:uid="{BF4A2B7F-B78D-4995-8800-7C732175B914}"/>
    <cellStyle name="ผลรวม 2 2 3 2 8 5" xfId="28789" xr:uid="{1FCDA404-DEE8-4F5A-9A24-C6E6E01042EB}"/>
    <cellStyle name="ผลรวม 2 2 3 2 8 6" xfId="33465" xr:uid="{51335821-BD71-4C7E-979C-D66913B1AA05}"/>
    <cellStyle name="ผลรวม 2 2 3 2 9" xfId="8080" xr:uid="{DE027522-883F-4FCD-BA29-582C373E1A0E}"/>
    <cellStyle name="ผลรวม 2 2 3 2 9 2" xfId="17595" xr:uid="{FE28E6A2-E5F3-4819-9C3C-780CA7C455FC}"/>
    <cellStyle name="ผลรวม 2 2 3 2 9 2 2" xfId="25878" xr:uid="{B60AD7CB-33B5-4145-8C92-EC40314D31D0}"/>
    <cellStyle name="ผลรวม 2 2 3 2 9 2 3" xfId="31028" xr:uid="{1225D72F-DF0A-49E6-9620-F99E72577E2E}"/>
    <cellStyle name="ผลรวม 2 2 3 2 9 2 4" xfId="35597" xr:uid="{4D7F493D-BBBF-49B4-ADC6-F78E47CAB07B}"/>
    <cellStyle name="ผลรวม 2 2 3 2 9 3" xfId="22455" xr:uid="{8376376D-166C-49DD-94D4-0B70AF273CFA}"/>
    <cellStyle name="ผลรวม 2 2 3 2 9 4" xfId="27884" xr:uid="{F1B75AB5-D7C2-4B31-AC55-432B7955A1EC}"/>
    <cellStyle name="ผลรวม 2 2 3 2 9 5" xfId="32692" xr:uid="{9EA79499-9B5A-4E9F-B405-DC6B57D0748C}"/>
    <cellStyle name="ผลรวม 2 2 3 3" xfId="2036" xr:uid="{A6CDC536-B21C-401F-8E0B-27CD064B6D69}"/>
    <cellStyle name="ผลรวม 2 2 3 3 2" xfId="4946" xr:uid="{5EAF3128-8823-4B96-8E90-9D1919292223}"/>
    <cellStyle name="ผลรวม 2 2 3 3 2 2" xfId="15979" xr:uid="{D35A7C45-5DB5-458B-8300-D8EEA9FB0E3F}"/>
    <cellStyle name="ผลรวม 2 2 3 3 2 3" xfId="24262" xr:uid="{4963704D-F3DA-42A7-AA59-AE659E796F88}"/>
    <cellStyle name="ผลรวม 2 2 3 3 2 4" xfId="29412" xr:uid="{3982A169-819E-44A5-8659-844385DBFB89}"/>
    <cellStyle name="ผลรวม 2 2 3 3 2 5" xfId="33981" xr:uid="{3D4018E3-95CA-4E73-B36B-11496E6B864B}"/>
    <cellStyle name="ผลรวม 2 2 3 3 3" xfId="10422" xr:uid="{318F893D-3331-461B-B2BE-F7875A5ADC16}"/>
    <cellStyle name="ผลรวม 2 2 3 3 4" xfId="19694" xr:uid="{55D18EBA-2C53-43CE-84CB-4BB05CB4959C}"/>
    <cellStyle name="ผลรวม 2 2 3 3 5" xfId="20929" xr:uid="{93C06DD3-D8F4-46C7-A3EF-A684832209BF}"/>
    <cellStyle name="ผลรวม 2 2 3 3 6" xfId="29080" xr:uid="{607046FB-1743-4EDB-8C74-9DAEE8961D32}"/>
    <cellStyle name="ผลรวม 2 2 3 4" xfId="3034" xr:uid="{EF72234E-557F-40B8-8DC7-6AAD2A310D07}"/>
    <cellStyle name="ผลรวม 2 2 3 4 2" xfId="5935" xr:uid="{A7CCF5A3-19EA-4028-AF18-A8445023B692}"/>
    <cellStyle name="ผลรวม 2 2 3 4 2 2" xfId="16435" xr:uid="{D4E25668-55E5-4321-9DFD-48C028CD6A6C}"/>
    <cellStyle name="ผลรวม 2 2 3 4 2 3" xfId="24718" xr:uid="{36BC661B-80F0-483B-9E66-BB223FF7A30C}"/>
    <cellStyle name="ผลรวม 2 2 3 4 2 4" xfId="29868" xr:uid="{FB7AE157-4C4F-4BC4-8D2A-024D3C719B14}"/>
    <cellStyle name="ผลรวม 2 2 3 4 2 5" xfId="34437" xr:uid="{55260DC6-868D-4111-A671-C3250C8E0206}"/>
    <cellStyle name="ผลรวม 2 2 3 4 3" xfId="10955" xr:uid="{605B4703-271A-496B-87F5-12A18DBF40ED}"/>
    <cellStyle name="ผลรวม 2 2 3 4 4" xfId="20200" xr:uid="{195B5160-CBE2-4595-9FD6-F05CDD3374E9}"/>
    <cellStyle name="ผลรวม 2 2 3 4 5" xfId="21887" xr:uid="{C1301F0B-855A-42FB-8D66-F1589696A391}"/>
    <cellStyle name="ผลรวม 2 2 3 4 6" xfId="23988" xr:uid="{ABCA2D38-9ACD-4D86-8BF3-E7A7F3F8F580}"/>
    <cellStyle name="ผลรวม 2 2 3 5" xfId="3219" xr:uid="{EA59C33F-AB69-407B-A1A1-2D4D04D96AD9}"/>
    <cellStyle name="ผลรวม 2 2 3 5 2" xfId="6117" xr:uid="{3EA48EE9-E979-4D53-9369-A7FD2F9CFE74}"/>
    <cellStyle name="ผลรวม 2 2 3 5 2 2" xfId="15852" xr:uid="{A924B2DE-7231-412C-ACA7-25781C559262}"/>
    <cellStyle name="ผลรวม 2 2 3 5 2 3" xfId="24135" xr:uid="{D110F9D7-B646-43EB-BA66-7C4AFB6F7188}"/>
    <cellStyle name="ผลรวม 2 2 3 5 2 4" xfId="29285" xr:uid="{983FF2DF-88CF-467E-9FC6-B78BB7A0E106}"/>
    <cellStyle name="ผลรวม 2 2 3 5 2 5" xfId="33854" xr:uid="{E0F34725-F885-406F-848F-9686428AAB39}"/>
    <cellStyle name="ผลรวม 2 2 3 5 3" xfId="10205" xr:uid="{92BF4C73-E041-4F4B-AE0B-AFEA4225523B}"/>
    <cellStyle name="ผลรวม 2 2 3 5 4" xfId="19509" xr:uid="{31098A44-D39A-48AF-8830-271DCC627485}"/>
    <cellStyle name="ผลรวม 2 2 3 5 5" xfId="23153" xr:uid="{476E0764-C7FD-48B5-BD04-65BE9B47D21F}"/>
    <cellStyle name="ผลรวม 2 2 3 5 6" xfId="20709" xr:uid="{E0C7A06F-34A6-4A78-A11C-2AF793ED37C8}"/>
    <cellStyle name="ผลรวม 2 2 3 6" xfId="3504" xr:uid="{4690E2CC-6A0E-4330-9FCE-2C90AB29F8FB}"/>
    <cellStyle name="ผลรวม 2 2 3 6 2" xfId="6401" xr:uid="{5A24851D-A385-4257-A169-0A21F52DA977}"/>
    <cellStyle name="ผลรวม 2 2 3 6 2 2" xfId="16963" xr:uid="{33BC3B3E-4A7C-473C-AED7-CEA0B7A36559}"/>
    <cellStyle name="ผลรวม 2 2 3 6 2 3" xfId="25246" xr:uid="{15A9F33F-CB0B-4BE4-91B6-18BFFBF4C0CB}"/>
    <cellStyle name="ผลรวม 2 2 3 6 2 4" xfId="30396" xr:uid="{36A8216A-ABA1-4682-8ECB-54CB631E7AAF}"/>
    <cellStyle name="ผลรวม 2 2 3 6 2 5" xfId="34965" xr:uid="{00B6A973-0284-4046-8891-2FB709D93F60}"/>
    <cellStyle name="ผลรวม 2 2 3 6 3" xfId="12237" xr:uid="{17A6AACC-EA17-4F2B-ADAF-8D3C1F9867E0}"/>
    <cellStyle name="ผลรวม 2 2 3 6 4" xfId="21172" xr:uid="{57E3359F-3743-440E-8C87-91ADE2A9D999}"/>
    <cellStyle name="ผลรวม 2 2 3 6 5" xfId="26959" xr:uid="{357A5A92-1071-4A44-8FFB-F55F49EA1638}"/>
    <cellStyle name="ผลรวม 2 2 3 6 6" xfId="32060" xr:uid="{D562BB0E-7664-4163-9DE5-2A3AF63E01A1}"/>
    <cellStyle name="ผลรวม 2 2 3 7" xfId="4270" xr:uid="{A0FDB578-464E-44E0-B774-6CE7C6BE165D}"/>
    <cellStyle name="ผลรวม 2 2 3 7 2" xfId="17636" xr:uid="{BF19461C-C5B8-4F53-BE21-7B1BFC09014F}"/>
    <cellStyle name="ผลรวม 2 2 3 7 2 2" xfId="25919" xr:uid="{36179931-78DA-41C9-BF52-D39C03A80A93}"/>
    <cellStyle name="ผลรวม 2 2 3 7 2 3" xfId="31069" xr:uid="{78442153-0CB8-4B3F-BC85-6667301FA396}"/>
    <cellStyle name="ผลรวม 2 2 3 7 2 4" xfId="35638" xr:uid="{C06AC832-9896-423D-98DA-2F5F871220E4}"/>
    <cellStyle name="ผลรวม 2 2 3 7 3" xfId="13951" xr:uid="{747881B8-5BA3-4BB6-A357-7F8EE77B7B45}"/>
    <cellStyle name="ผลรวม 2 2 3 7 4" xfId="22496" xr:uid="{AA5C1D0C-DAD6-4697-A8F5-6C7121769B9B}"/>
    <cellStyle name="ผลรวม 2 2 3 7 5" xfId="27925" xr:uid="{F2D33BE0-8EB3-447F-B272-5186B79178B8}"/>
    <cellStyle name="ผลรวม 2 2 3 7 6" xfId="32733" xr:uid="{F16B743A-F1CB-4B68-B1FA-DCE829286D36}"/>
    <cellStyle name="ผลรวม 2 2 3 8" xfId="7526" xr:uid="{4E7DFC10-C043-4DFE-802F-43286AA5DF73}"/>
    <cellStyle name="ผลรวม 2 2 3 8 2" xfId="17312" xr:uid="{CB6ECEF6-BC7F-4811-AB48-DA8ADF96E2CB}"/>
    <cellStyle name="ผลรวม 2 2 3 8 2 2" xfId="25595" xr:uid="{5C8EF5AB-E4DB-4099-8BDA-3F4E097492E5}"/>
    <cellStyle name="ผลรวม 2 2 3 8 2 3" xfId="30745" xr:uid="{11FEF22F-1F59-4C03-A125-439A0B141184}"/>
    <cellStyle name="ผลรวม 2 2 3 8 2 4" xfId="35314" xr:uid="{4F7DE06E-7C6C-471A-AC15-337E0B02BCCE}"/>
    <cellStyle name="ผลรวม 2 2 3 8 3" xfId="13422" xr:uid="{4F1C68DE-C740-4998-8268-58D8C1ECFF48}"/>
    <cellStyle name="ผลรวม 2 2 3 8 4" xfId="22042" xr:uid="{BD3EBD57-6E0A-45C0-A17C-BF51FEC96133}"/>
    <cellStyle name="ผลรวม 2 2 3 8 5" xfId="27549" xr:uid="{5AA21341-2E40-407C-BC33-0A3E59710D94}"/>
    <cellStyle name="ผลรวม 2 2 3 8 6" xfId="32409" xr:uid="{71711FA0-E4B7-47EA-9F06-2243C22C67BE}"/>
    <cellStyle name="ผลรวม 2 2 3 9" xfId="7814" xr:uid="{E374295B-3C2C-4CBB-8647-6939E26ED861}"/>
    <cellStyle name="ผลรวม 2 2 3 9 2" xfId="18232" xr:uid="{C47174B4-BAB4-49F5-A6A3-8E34A248D754}"/>
    <cellStyle name="ผลรวม 2 2 3 9 2 2" xfId="26515" xr:uid="{D8946FB5-C003-4081-9B0A-A83B4D7952C6}"/>
    <cellStyle name="ผลรวม 2 2 3 9 2 3" xfId="31665" xr:uid="{5B527616-583A-4432-8F9B-5034E59C1F2E}"/>
    <cellStyle name="ผลรวม 2 2 3 9 2 4" xfId="36234" xr:uid="{67B92DDA-C871-4C97-819B-241B6ABBA7CA}"/>
    <cellStyle name="ผลรวม 2 2 3 9 3" xfId="14976" xr:uid="{96241C79-F9AC-410B-A8DA-56C0E3C7ADAE}"/>
    <cellStyle name="ผลรวม 2 2 3 9 4" xfId="23370" xr:uid="{A80E3AEF-DA84-49F7-94D2-73728742F48F}"/>
    <cellStyle name="ผลรวม 2 2 3 9 5" xfId="28653" xr:uid="{9768D9D5-34C6-4DD3-BEF1-EF9D2C0D17FF}"/>
    <cellStyle name="ผลรวม 2 2 3 9 6" xfId="33329" xr:uid="{57BD923F-97A2-438B-BC00-8556301DB9ED}"/>
    <cellStyle name="ผลรวม 2 2 4" xfId="922" xr:uid="{074FDFD6-C5BC-45EC-9BFA-5D43A5E5505E}"/>
    <cellStyle name="ผลรวม 2 2 4 10" xfId="9623" xr:uid="{C55107AF-43AF-4ECB-81CD-46C420B80A6F}"/>
    <cellStyle name="ผลรวม 2 2 4 10 2" xfId="19039" xr:uid="{4F8D8B3E-E480-4BDB-94E6-10D6CE08CC56}"/>
    <cellStyle name="ผลรวม 2 2 4 10 3" xfId="14499" xr:uid="{CBE524DE-2DCA-442B-878B-94E6A7A71FD3}"/>
    <cellStyle name="ผลรวม 2 2 4 11" xfId="8452" xr:uid="{F87684D8-DEC9-458F-93CB-DB7B4BB53D11}"/>
    <cellStyle name="ผลรวม 2 2 4 12" xfId="23137" xr:uid="{EBAA5883-FB21-48C1-9BF4-307C63C09BFD}"/>
    <cellStyle name="ผลรวม 2 2 4 2" xfId="2095" xr:uid="{8CD04407-8784-484A-B9EA-FD71CCCD0E6C}"/>
    <cellStyle name="ผลรวม 2 2 4 2 2" xfId="5005" xr:uid="{4BAF7C02-5B5C-4008-8AD3-753A3CA310A9}"/>
    <cellStyle name="ผลรวม 2 2 4 2 2 2" xfId="16043" xr:uid="{CB1ACE4C-FB63-4BF1-8EFA-2FA85CD0A028}"/>
    <cellStyle name="ผลรวม 2 2 4 2 2 3" xfId="24326" xr:uid="{2E8F18CC-2414-43FF-8860-8673652EF31C}"/>
    <cellStyle name="ผลรวม 2 2 4 2 2 4" xfId="29476" xr:uid="{02B66DC7-16EA-4BD4-A1F7-A7B25E7B224B}"/>
    <cellStyle name="ผลรวม 2 2 4 2 2 5" xfId="34045" xr:uid="{F170921F-3CBB-476E-A481-E9568E79A13F}"/>
    <cellStyle name="ผลรวม 2 2 4 2 3" xfId="10486" xr:uid="{FD9CAB66-2BC6-496D-8007-E7F7EF676807}"/>
    <cellStyle name="ผลรวม 2 2 4 2 4" xfId="19758" xr:uid="{67E07B3B-CFB0-45AC-851A-C74DDDC4F83F}"/>
    <cellStyle name="ผลรวม 2 2 4 2 5" xfId="14372" xr:uid="{D43567E5-A38D-47F9-A469-ED7DEE503884}"/>
    <cellStyle name="ผลรวม 2 2 4 2 6" xfId="23892" xr:uid="{7D8669D1-AF48-497F-9A90-DF241E423CFC}"/>
    <cellStyle name="ผลรวม 2 2 4 3" xfId="3126" xr:uid="{C833C46C-5866-4386-87AD-65F9BA2A98D2}"/>
    <cellStyle name="ผลรวม 2 2 4 3 2" xfId="6026" xr:uid="{67C8D86B-6823-4F9D-B170-F0CB39775929}"/>
    <cellStyle name="ผลรวม 2 2 4 3 2 2" xfId="16499" xr:uid="{5BC28470-8507-4045-A8FE-780691D98A36}"/>
    <cellStyle name="ผลรวม 2 2 4 3 2 3" xfId="24782" xr:uid="{6F780463-34B3-4652-99C0-CF91759EA749}"/>
    <cellStyle name="ผลรวม 2 2 4 3 2 4" xfId="29932" xr:uid="{2F6A2C02-3369-40F4-9535-7155D74A22B1}"/>
    <cellStyle name="ผลรวม 2 2 4 3 2 5" xfId="34501" xr:uid="{606F9456-A4A5-494F-9A8B-4A8288C6932F}"/>
    <cellStyle name="ผลรวม 2 2 4 3 3" xfId="11019" xr:uid="{E1E43FE6-9FAD-46E5-AE12-B195AAA831B7}"/>
    <cellStyle name="ผลรวม 2 2 4 3 4" xfId="20264" xr:uid="{99421C5C-950C-4E94-9230-47BAF18952EB}"/>
    <cellStyle name="ผลรวม 2 2 4 3 5" xfId="23766" xr:uid="{B6B43B75-A09C-49EA-ABDF-6510B67CADC7}"/>
    <cellStyle name="ผลรวม 2 2 4 3 6" xfId="21857" xr:uid="{C1ACF58A-B65C-4C1B-8035-28D5A27EFF71}"/>
    <cellStyle name="ผลรวม 2 2 4 4" xfId="3282" xr:uid="{119BE647-7A83-4105-A79B-3252C63AB2D7}"/>
    <cellStyle name="ผลรวม 2 2 4 4 2" xfId="6180" xr:uid="{9EE3B570-8FA5-4916-9FED-4DC72D40FE33}"/>
    <cellStyle name="ผลรวม 2 2 4 4 2 2" xfId="16690" xr:uid="{CC8B8EBF-0E9B-4F86-ACBD-5B56046EDEB7}"/>
    <cellStyle name="ผลรวม 2 2 4 4 2 3" xfId="24973" xr:uid="{B1C97F39-79A7-4F87-89FB-284B477DBB3E}"/>
    <cellStyle name="ผลรวม 2 2 4 4 2 4" xfId="30123" xr:uid="{7B9F0B40-583C-462B-8FCE-FBA59A59A311}"/>
    <cellStyle name="ผลรวม 2 2 4 4 2 5" xfId="34692" xr:uid="{209F337B-9F2B-4E77-9784-CD52F47C66B3}"/>
    <cellStyle name="ผลรวม 2 2 4 4 3" xfId="11212" xr:uid="{F1DD32BC-3933-4A96-94C7-0B90166C9025}"/>
    <cellStyle name="ผลรวม 2 2 4 4 4" xfId="20458" xr:uid="{9C6223DD-6CFD-4F02-927F-ED1701D70BE3}"/>
    <cellStyle name="ผลรวม 2 2 4 4 5" xfId="23855" xr:uid="{5D1BFEE9-999D-4D74-8409-B846E6ADEA76}"/>
    <cellStyle name="ผลรวม 2 2 4 4 6" xfId="15235" xr:uid="{EBA81614-E74B-4DBF-A679-B5D425A2FA0F}"/>
    <cellStyle name="ผลรวม 2 2 4 5" xfId="3567" xr:uid="{878F7E6C-4FDA-4021-A533-E5704DA2436D}"/>
    <cellStyle name="ผลรวม 2 2 4 5 2" xfId="6464" xr:uid="{328AE848-5D41-4402-BC00-4CDA520F2408}"/>
    <cellStyle name="ผลรวม 2 2 4 5 2 2" xfId="17026" xr:uid="{CF9AF935-2709-43EC-BA13-E75C85EC3185}"/>
    <cellStyle name="ผลรวม 2 2 4 5 2 3" xfId="25309" xr:uid="{E5DED240-145C-4854-9082-70D90EA49B99}"/>
    <cellStyle name="ผลรวม 2 2 4 5 2 4" xfId="30459" xr:uid="{4E75BF4C-289E-4A42-9F46-EF8D4FE1F938}"/>
    <cellStyle name="ผลรวม 2 2 4 5 2 5" xfId="35028" xr:uid="{656D90DC-0A6B-4F94-B2B8-86B6EB93D120}"/>
    <cellStyle name="ผลรวม 2 2 4 5 3" xfId="12300" xr:uid="{1EC5CF74-05B5-45D6-9F5C-0B8367BD5E63}"/>
    <cellStyle name="ผลรวม 2 2 4 5 4" xfId="21235" xr:uid="{91F11A67-979C-473C-ACC3-4D4951762F3A}"/>
    <cellStyle name="ผลรวม 2 2 4 5 5" xfId="27022" xr:uid="{971A460C-BDD5-48D2-BA67-444503456CE4}"/>
    <cellStyle name="ผลรวม 2 2 4 5 6" xfId="32123" xr:uid="{02533869-545F-4CE8-B7CE-E45D78DDF004}"/>
    <cellStyle name="ผลรวม 2 2 4 6" xfId="4333" xr:uid="{59190764-55D6-4FA7-92A0-848AB234262D}"/>
    <cellStyle name="ผลรวม 2 2 4 6 2" xfId="17485" xr:uid="{BD91A631-AC15-4059-9C19-DC7A183D6476}"/>
    <cellStyle name="ผลรวม 2 2 4 6 2 2" xfId="25768" xr:uid="{CAEA15F0-5084-4448-98CD-F09EAE3DB9C4}"/>
    <cellStyle name="ผลรวม 2 2 4 6 2 3" xfId="30918" xr:uid="{E73660BB-94E0-4EBE-BD7E-B0DDAF8E1169}"/>
    <cellStyle name="ผลรวม 2 2 4 6 2 4" xfId="35487" xr:uid="{CD1C87CC-EF89-4A43-A220-45665BB55803}"/>
    <cellStyle name="ผลรวม 2 2 4 6 3" xfId="13805" xr:uid="{1B79227D-A21C-404C-BC4F-3FFD8F235651}"/>
    <cellStyle name="ผลรวม 2 2 4 6 4" xfId="22345" xr:uid="{A896F43D-26EF-4B24-BC43-D61D989EA51F}"/>
    <cellStyle name="ผลรวม 2 2 4 6 5" xfId="27774" xr:uid="{B8AD1E33-FB3C-4682-B2B5-E5518A097570}"/>
    <cellStyle name="ผลรวม 2 2 4 6 6" xfId="32582" xr:uid="{88447A22-3C4F-4158-AEB1-80648C7D9607}"/>
    <cellStyle name="ผลรวม 2 2 4 7" xfId="7585" xr:uid="{BF96ABED-F967-414A-B1C0-87EEA7233A14}"/>
    <cellStyle name="ผลรวม 2 2 4 7 2" xfId="18155" xr:uid="{C494A521-2EB1-4755-BA25-2D02C839F075}"/>
    <cellStyle name="ผลรวม 2 2 4 7 2 2" xfId="26438" xr:uid="{CA00D30B-FE4A-40EA-A10E-CC138F93CCBE}"/>
    <cellStyle name="ผลรวม 2 2 4 7 2 3" xfId="31588" xr:uid="{E24961B8-3BD7-432A-95F4-76E0E326DBC5}"/>
    <cellStyle name="ผลรวม 2 2 4 7 2 4" xfId="36157" xr:uid="{47F6ECE1-3BC7-4129-B12D-D0B67F8BEBBE}"/>
    <cellStyle name="ผลรวม 2 2 4 7 3" xfId="14524" xr:uid="{8547457F-46C0-4338-AC7F-F222108CC5C5}"/>
    <cellStyle name="ผลรวม 2 2 4 7 4" xfId="23063" xr:uid="{DC493686-B461-4493-865F-0398930DF073}"/>
    <cellStyle name="ผลรวม 2 2 4 7 5" xfId="28471" xr:uid="{CD8D1CD4-84D6-4CDB-B222-E1F28E43C1C4}"/>
    <cellStyle name="ผลรวม 2 2 4 7 6" xfId="33252" xr:uid="{4F08043F-6A8D-4258-B06C-EC26E893B90F}"/>
    <cellStyle name="ผลรวม 2 2 4 8" xfId="7467" xr:uid="{962956BF-DFA6-4CCB-B068-3C5A0FA3A5E2}"/>
    <cellStyle name="ผลรวม 2 2 4 8 2" xfId="18295" xr:uid="{8C9403E9-DFE8-4DE4-AE54-2F989844E003}"/>
    <cellStyle name="ผลรวม 2 2 4 8 2 2" xfId="26578" xr:uid="{161789BF-22A7-47BA-9C92-4621C37344D2}"/>
    <cellStyle name="ผลรวม 2 2 4 8 2 3" xfId="31728" xr:uid="{71F09C17-676C-4616-8E42-1DCA6CB3B4B1}"/>
    <cellStyle name="ผลรวม 2 2 4 8 2 4" xfId="36297" xr:uid="{79576877-53E4-4996-9701-91E8D6C69723}"/>
    <cellStyle name="ผลรวม 2 2 4 8 3" xfId="15037" xr:uid="{0CD7DD1E-04BF-4775-B5E1-01BE74C560D8}"/>
    <cellStyle name="ผลรวม 2 2 4 8 4" xfId="23433" xr:uid="{085C47C7-70AB-443A-BB09-8DDB18698C24}"/>
    <cellStyle name="ผลรวม 2 2 4 8 5" xfId="28716" xr:uid="{2E6DBDF5-7C52-4941-AB35-266C06731E0C}"/>
    <cellStyle name="ผลรวม 2 2 4 8 6" xfId="33392" xr:uid="{AF989B42-2D6F-4E1C-88E7-7A9A31CB0B88}"/>
    <cellStyle name="ผลรวม 2 2 4 9" xfId="8007" xr:uid="{644BC345-0A9D-439D-80DD-1D5C2125D1A2}"/>
    <cellStyle name="ผลรวม 2 2 4 9 2" xfId="18508" xr:uid="{E9A5C2DE-9681-419A-A5CA-74B0BDEF8A0B}"/>
    <cellStyle name="ผลรวม 2 2 4 9 2 2" xfId="26791" xr:uid="{B55916AD-90C2-4DAE-8C7A-BBD774873816}"/>
    <cellStyle name="ผลรวม 2 2 4 9 2 3" xfId="31941" xr:uid="{69D992BF-F3CE-4D72-8B35-1DE71F90A366}"/>
    <cellStyle name="ผลรวม 2 2 4 9 2 4" xfId="36510" xr:uid="{7BBAB5FE-3B26-40FC-A337-B75CD6B6A4B8}"/>
    <cellStyle name="ผลรวม 2 2 4 9 3" xfId="23646" xr:uid="{69EE8CD3-0C8B-4036-B521-565A366C0AAF}"/>
    <cellStyle name="ผลรวม 2 2 4 9 4" xfId="28929" xr:uid="{C8FE3673-3CE7-4AA9-9D0C-A4689CC38276}"/>
    <cellStyle name="ผลรวม 2 2 4 9 5" xfId="33605" xr:uid="{B31C90FA-008D-430F-AB34-1493A6CC592B}"/>
    <cellStyle name="ผลรวม 2 2 5" xfId="1926" xr:uid="{98530224-1EF8-4082-9A35-CFE23D04E6B1}"/>
    <cellStyle name="ผลรวม 2 2 5 2" xfId="4836" xr:uid="{A88D430A-C264-4CB8-9E4C-08CC26A0BA38}"/>
    <cellStyle name="ผลรวม 2 2 5 2 2" xfId="15890" xr:uid="{77BF4754-679E-4550-853D-285DC2F78E9F}"/>
    <cellStyle name="ผลรวม 2 2 5 2 3" xfId="24173" xr:uid="{A12687D2-9F0B-4FC4-B912-9824E3D58D20}"/>
    <cellStyle name="ผลรวม 2 2 5 2 4" xfId="29323" xr:uid="{BAEE911D-A440-4A7E-B6E9-9C4C7466F34B}"/>
    <cellStyle name="ผลรวม 2 2 5 2 5" xfId="33892" xr:uid="{DE7A31F4-74B0-4DE6-AE54-1F30FC07DE54}"/>
    <cellStyle name="ผลรวม 2 2 5 3" xfId="10302" xr:uid="{2A5008F7-E02A-4150-811A-769D64153220}"/>
    <cellStyle name="ผลรวม 2 2 5 4" xfId="19589" xr:uid="{C7FAD9C2-318F-4BF1-963B-B9D418A74B54}"/>
    <cellStyle name="ผลรวม 2 2 5 5" xfId="20752" xr:uid="{9D9B5F77-B778-4FE9-860D-868F8322F6C6}"/>
    <cellStyle name="ผลรวม 2 2 5 6" xfId="15185" xr:uid="{2D780FE4-35CC-4AAD-A756-19761B3B1120}"/>
    <cellStyle name="ผลรวม 2 2 6" xfId="2879" xr:uid="{5E899FC9-E29D-4C91-82F4-BDEAD4A4799D}"/>
    <cellStyle name="ผลรวม 2 2 6 2" xfId="5782" xr:uid="{8145FE5D-26E5-413B-AAD7-DF7ACD8933DD}"/>
    <cellStyle name="ผลรวม 2 2 6 2 2" xfId="16334" xr:uid="{6D6C64E1-73B0-4AAC-B43D-CB6619418F9F}"/>
    <cellStyle name="ผลรวม 2 2 6 2 3" xfId="24617" xr:uid="{B8196E0E-1698-4F68-9741-452F857A9C85}"/>
    <cellStyle name="ผลรวม 2 2 6 2 4" xfId="29767" xr:uid="{4402A53D-71E7-468B-8839-0638A2565DBC}"/>
    <cellStyle name="ผลรวม 2 2 6 2 5" xfId="34336" xr:uid="{F2FA012D-87CC-4F11-A4BB-5B7A4FC4768A}"/>
    <cellStyle name="ผลรวม 2 2 6 3" xfId="10853" xr:uid="{A0F42B64-2A3F-4569-8A3B-F98284E581CB}"/>
    <cellStyle name="ผลรวม 2 2 6 4" xfId="20098" xr:uid="{B6CDF540-B290-4BB8-B937-2F70875F206D}"/>
    <cellStyle name="ผลรวม 2 2 6 5" xfId="21376" xr:uid="{FCD92887-10F8-4ABB-8269-AC4005A13234}"/>
    <cellStyle name="ผลรวม 2 2 6 6" xfId="21690" xr:uid="{0834EDFF-212E-4118-B3C9-9C6B929F0992}"/>
    <cellStyle name="ผลรวม 2 2 7" xfId="2389" xr:uid="{AB8379E5-F361-4BE8-A26E-3BF067C74237}"/>
    <cellStyle name="ผลรวม 2 2 7 2" xfId="5294" xr:uid="{AC332BDA-EBC2-46EE-A212-A5D72D297A8F}"/>
    <cellStyle name="ผลรวม 2 2 7 2 2" xfId="16784" xr:uid="{349E94A8-399E-4F2C-848A-B4B14F482835}"/>
    <cellStyle name="ผลรวม 2 2 7 2 3" xfId="25067" xr:uid="{8304767E-3C5E-4870-8A3C-B318587323A0}"/>
    <cellStyle name="ผลรวม 2 2 7 2 4" xfId="30217" xr:uid="{02B3469A-5DED-4DBA-830D-A02BF8EA8B70}"/>
    <cellStyle name="ผลรวม 2 2 7 2 5" xfId="34786" xr:uid="{C9654130-5969-4F92-9024-FBAEFF693273}"/>
    <cellStyle name="ผลรวม 2 2 7 3" xfId="11307" xr:uid="{B1D375C0-095B-42F3-A019-582703E6E9E3}"/>
    <cellStyle name="ผลรวม 2 2 7 4" xfId="20553" xr:uid="{556DE253-29F0-4A06-B9EC-1AB4BF276FA5}"/>
    <cellStyle name="ผลรวม 2 2 7 5" xfId="23171" xr:uid="{608F7BA6-DA52-42EB-94F5-AAD14B5CA84F}"/>
    <cellStyle name="ผลรวม 2 2 7 6" xfId="20854" xr:uid="{FB97F187-F473-44AA-8708-E3AA92F1E447}"/>
    <cellStyle name="ผลรวม 2 2 8" xfId="3415" xr:uid="{26C5A760-6C64-4BEA-B580-B6FB24D7A556}"/>
    <cellStyle name="ผลรวม 2 2 8 2" xfId="6313" xr:uid="{8E27EB39-D2D1-46A0-AE3A-AC8F1D652AB6}"/>
    <cellStyle name="ผลรวม 2 2 8 2 2" xfId="16820" xr:uid="{ED4ECD08-774F-4701-89A8-E4BE74E24237}"/>
    <cellStyle name="ผลรวม 2 2 8 2 3" xfId="25103" xr:uid="{E04A2508-D0F5-4522-ADF6-0ADDC97D8F09}"/>
    <cellStyle name="ผลรวม 2 2 8 2 4" xfId="30253" xr:uid="{E82B0DD7-C0CB-426A-9E28-04D68DBC9C23}"/>
    <cellStyle name="ผลรวม 2 2 8 2 5" xfId="34822" xr:uid="{A22A24D8-99BF-4C6D-9A5B-CDA661034287}"/>
    <cellStyle name="ผลรวม 2 2 8 3" xfId="11434" xr:uid="{96451420-CD94-44D9-9BB8-9A2237D737FF}"/>
    <cellStyle name="ผลรวม 2 2 8 4" xfId="20643" xr:uid="{E9B2AE6F-1EE8-4B62-851F-2EE94B06E70B}"/>
    <cellStyle name="ผลรวม 2 2 8 5" xfId="21892" xr:uid="{5CB00EB7-D924-4812-8458-54462395C576}"/>
    <cellStyle name="ผลรวม 2 2 8 6" xfId="27659" xr:uid="{45FB4268-8E5B-4BDC-801D-6C22D6B90FBF}"/>
    <cellStyle name="ผลรวม 2 2 9" xfId="4149" xr:uid="{D64799F5-9B33-42C8-BC3C-5B9CFD84B329}"/>
    <cellStyle name="ผลรวม 2 2 9 2" xfId="17866" xr:uid="{A6F28241-6F64-4536-B8EC-B68A8BD51B6E}"/>
    <cellStyle name="ผลรวม 2 2 9 2 2" xfId="26149" xr:uid="{767B099E-2E7A-4DE6-8C32-22D9E82FD5C3}"/>
    <cellStyle name="ผลรวม 2 2 9 2 3" xfId="31299" xr:uid="{81B43374-9D23-4E9F-BCE4-31A4C8E636B9}"/>
    <cellStyle name="ผลรวม 2 2 9 2 4" xfId="35868" xr:uid="{B96AE37D-45AE-49C8-BFDC-D262BE294686}"/>
    <cellStyle name="ผลรวม 2 2 9 3" xfId="14242" xr:uid="{77A0550E-68C0-4DAE-B78B-A7032F880E49}"/>
    <cellStyle name="ผลรวม 2 2 9 4" xfId="22771" xr:uid="{5E6B776A-9645-41CB-93EB-DFED40CA3410}"/>
    <cellStyle name="ผลรวม 2 2 9 5" xfId="28182" xr:uid="{52730BEA-BFA9-4E63-A69B-A296C9836B21}"/>
    <cellStyle name="ผลรวม 2 2 9 6" xfId="32963" xr:uid="{5584EB5D-BBDA-4FDE-B7B9-057F1DC6D8B1}"/>
    <cellStyle name="ผลรวม 2 3" xfId="786" xr:uid="{22242B42-9DF3-482E-83C8-F42D3DE35E42}"/>
    <cellStyle name="ผลรวม 2 3 10" xfId="6842" xr:uid="{700E90D0-F832-4FBC-8252-0413E214CCC7}"/>
    <cellStyle name="ผลรวม 2 3 10 2" xfId="17167" xr:uid="{8CB39217-5CEA-457B-AFE7-7990DA6A088C}"/>
    <cellStyle name="ผลรวม 2 3 10 2 2" xfId="25450" xr:uid="{05C2DFE6-E443-450F-A6EE-040BB44FF189}"/>
    <cellStyle name="ผลรวม 2 3 10 2 3" xfId="30600" xr:uid="{EC4851DC-2D4F-402B-B3F9-EA8FE4281C3F}"/>
    <cellStyle name="ผลรวม 2 3 10 2 4" xfId="35169" xr:uid="{693E4C3F-0078-47D7-996A-FBEC900FF327}"/>
    <cellStyle name="ผลรวม 2 3 10 3" xfId="13192" xr:uid="{5A081B66-3876-4937-B95F-B67D62300102}"/>
    <cellStyle name="ผลรวม 2 3 10 4" xfId="21829" xr:uid="{5971794B-6F6B-4B1A-95D8-A873DA0CCE2D}"/>
    <cellStyle name="ผลรวม 2 3 10 5" xfId="27371" xr:uid="{1F07879F-1724-450C-A3E0-C4C305C8FF24}"/>
    <cellStyle name="ผลรวม 2 3 10 6" xfId="32264" xr:uid="{BA3E3302-C982-492F-971F-D6AC887C9844}"/>
    <cellStyle name="ผลรวม 2 3 11" xfId="7765" xr:uid="{23BB336B-0568-45F0-9AEA-CB451525F7F2}"/>
    <cellStyle name="ผลรวม 2 3 11 2" xfId="18026" xr:uid="{245D9C11-813C-4F32-A37E-17FEE2B3FC29}"/>
    <cellStyle name="ผลรวม 2 3 11 2 2" xfId="26309" xr:uid="{9E405EB8-5133-479B-9309-864BBEAB5E1A}"/>
    <cellStyle name="ผลรวม 2 3 11 2 3" xfId="31459" xr:uid="{0EE46B07-24AD-4630-B4BC-CF36F49D634D}"/>
    <cellStyle name="ผลรวม 2 3 11 2 4" xfId="36028" xr:uid="{2A784897-F401-4064-B5C0-F90ED1B01722}"/>
    <cellStyle name="ผลรวม 2 3 11 3" xfId="22932" xr:uid="{8F1D6B6D-C109-45A3-B9A5-E9B9159735DC}"/>
    <cellStyle name="ผลรวม 2 3 11 4" xfId="28342" xr:uid="{D4EBA457-1DB9-46D0-91AA-9C5DE9E969E6}"/>
    <cellStyle name="ผลรวม 2 3 11 5" xfId="33123" xr:uid="{EB91DE57-9A70-4FCB-894F-1F948E4D1BEC}"/>
    <cellStyle name="ผลรวม 2 3 12" xfId="9497" xr:uid="{1A2465F9-1DC4-4BCD-861B-5811140E6A90}"/>
    <cellStyle name="ผลรวม 2 3 12 2" xfId="18913" xr:uid="{3359E653-0D86-41E4-AF20-D9BF03E05F8C}"/>
    <cellStyle name="ผลรวม 2 3 12 3" xfId="8180" xr:uid="{6ABBE59C-1DBB-449A-B0B3-9B13501B8DF3}"/>
    <cellStyle name="ผลรวม 2 3 13" xfId="15169" xr:uid="{6D45380B-911A-450D-9518-8D254B555CA1}"/>
    <cellStyle name="ผลรวม 2 3 14" xfId="21656" xr:uid="{62E7A5A0-C941-4350-BE59-F166645A7AEA}"/>
    <cellStyle name="ผลรวม 2 3 2" xfId="878" xr:uid="{2D20EA91-CC06-4056-842F-D692CBC7EE8A}"/>
    <cellStyle name="ผลรวม 2 3 2 10" xfId="7963" xr:uid="{6E46C266-D441-4914-B65C-D7D294AA373F}"/>
    <cellStyle name="ผลรวม 2 3 2 10 2" xfId="17303" xr:uid="{CDA7508E-CF5E-45DA-8236-239DD4F73B40}"/>
    <cellStyle name="ผลรวม 2 3 2 10 2 2" xfId="25586" xr:uid="{E57449FD-6291-42B1-B616-0606CA1477B6}"/>
    <cellStyle name="ผลรวม 2 3 2 10 2 3" xfId="30736" xr:uid="{17F6B745-9C57-42A7-9C75-7C6A286417D6}"/>
    <cellStyle name="ผลรวม 2 3 2 10 2 4" xfId="35305" xr:uid="{92D84C1E-1B0C-45F2-911D-7A4DA3A64BDE}"/>
    <cellStyle name="ผลรวม 2 3 2 10 3" xfId="22032" xr:uid="{FEF679A9-A424-42FD-A008-34B95CF55A88}"/>
    <cellStyle name="ผลรวม 2 3 2 10 4" xfId="27539" xr:uid="{8CB8C1C4-4272-4FA0-83C4-9B2E152D698E}"/>
    <cellStyle name="ผลรวม 2 3 2 10 5" xfId="32400" xr:uid="{8B7E639B-6E3E-4202-8F7F-242BCA3E24E6}"/>
    <cellStyle name="ผลรวม 2 3 2 11" xfId="9579" xr:uid="{7D7FC39C-14E6-46F1-BD1C-8E59160FC9C8}"/>
    <cellStyle name="ผลรวม 2 3 2 11 2" xfId="18995" xr:uid="{41387AC2-3121-4CEA-BD84-2C44CC2CD4FA}"/>
    <cellStyle name="ผลรวม 2 3 2 11 3" xfId="21764" xr:uid="{D73F3727-17C4-4BB9-9675-AD78107C3749}"/>
    <cellStyle name="ผลรวม 2 3 2 12" xfId="8808" xr:uid="{8841CCA0-743D-4308-AEF8-0B787A5AB8A1}"/>
    <cellStyle name="ผลรวม 2 3 2 13" xfId="20836" xr:uid="{31866341-9E11-4246-9D10-EA9F26A21DF8}"/>
    <cellStyle name="ผลรวม 2 3 2 2" xfId="1010" xr:uid="{E12AB07C-459C-4D33-9080-70C1456AD57D}"/>
    <cellStyle name="ผลรวม 2 3 2 2 10" xfId="9711" xr:uid="{B5FE4041-58BC-452F-A88A-79764A15F20C}"/>
    <cellStyle name="ผลรวม 2 3 2 2 10 2" xfId="19127" xr:uid="{46C41BD3-1143-4D35-8CE3-C7A8814CA39D}"/>
    <cellStyle name="ผลรวม 2 3 2 2 10 3" xfId="20939" xr:uid="{1B32EF41-D612-4F7D-992A-EBCC4CB043B3}"/>
    <cellStyle name="ผลรวม 2 3 2 2 11" xfId="8475" xr:uid="{6FE216C4-6714-4CE8-B662-54C41D4E64EE}"/>
    <cellStyle name="ผลรวม 2 3 2 2 12" xfId="23942" xr:uid="{62644180-E4DB-42FF-99FB-43C853C761AA}"/>
    <cellStyle name="ผลรวม 2 3 2 2 2" xfId="2177" xr:uid="{9F6D6C45-9F76-43F7-BB6B-3F8DF81D3440}"/>
    <cellStyle name="ผลรวม 2 3 2 2 2 2" xfId="5087" xr:uid="{255E6C04-D0C2-4BF2-9732-55571CC2513F}"/>
    <cellStyle name="ผลรวม 2 3 2 2 2 2 2" xfId="16131" xr:uid="{522CE839-349C-46AD-ABFD-A877E212043B}"/>
    <cellStyle name="ผลรวม 2 3 2 2 2 2 3" xfId="24414" xr:uid="{7755AE35-CD25-4D59-8ECA-C453F0BAF259}"/>
    <cellStyle name="ผลรวม 2 3 2 2 2 2 4" xfId="29564" xr:uid="{9CA092EB-DC00-4D89-889E-E0CDD5213FD0}"/>
    <cellStyle name="ผลรวม 2 3 2 2 2 2 5" xfId="34133" xr:uid="{1D3B4014-B012-4296-AC94-0452CC5C2110}"/>
    <cellStyle name="ผลรวม 2 3 2 2 2 3" xfId="10574" xr:uid="{7F6FFA75-37FB-471B-9E36-E5B22881414A}"/>
    <cellStyle name="ผลรวม 2 3 2 2 2 4" xfId="19846" xr:uid="{ED48E5D6-2BC0-41AC-B2F2-06427179F19E}"/>
    <cellStyle name="ผลรวม 2 3 2 2 2 5" xfId="8488" xr:uid="{6D7A0EF9-0153-4921-AD22-9D1F73A5F20C}"/>
    <cellStyle name="ผลรวม 2 3 2 2 2 6" xfId="29100" xr:uid="{75D65F4D-AD45-4E7B-8E1B-099722490658}"/>
    <cellStyle name="ผลรวม 2 3 2 2 3" xfId="3000" xr:uid="{00A8E727-B1B3-49A7-968E-F6BD1CF1EF1A}"/>
    <cellStyle name="ผลรวม 2 3 2 2 3 2" xfId="5902" xr:uid="{F8A8BDDE-8DBB-4DD7-BC96-3B1AFE79A989}"/>
    <cellStyle name="ผลรวม 2 3 2 2 3 2 2" xfId="16587" xr:uid="{33976624-DA11-437A-A8C9-DE496B68C7A9}"/>
    <cellStyle name="ผลรวม 2 3 2 2 3 2 3" xfId="24870" xr:uid="{D0C9AD70-51FD-4EDD-B0EC-3972229EF495}"/>
    <cellStyle name="ผลรวม 2 3 2 2 3 2 4" xfId="30020" xr:uid="{D59962D7-5D23-4BF2-91D2-8C08F6B76EFF}"/>
    <cellStyle name="ผลรวม 2 3 2 2 3 2 5" xfId="34589" xr:uid="{A9F308B8-FFDA-41BD-AA00-29AB7D39CE85}"/>
    <cellStyle name="ผลรวม 2 3 2 2 3 3" xfId="11107" xr:uid="{1C6C9BC2-DA1D-42A1-9AF8-740B2C1E96E5}"/>
    <cellStyle name="ผลรวม 2 3 2 2 3 4" xfId="20352" xr:uid="{F734E394-4B24-47DB-B2ED-A06DE9B22098}"/>
    <cellStyle name="ผลรวม 2 3 2 2 3 5" xfId="21786" xr:uid="{DF3E7C87-76BC-4A93-B871-7BFB8CDAC2EC}"/>
    <cellStyle name="ผลรวม 2 3 2 2 3 6" xfId="8746" xr:uid="{A8C52D2B-0AAA-4888-B22C-BAD18A255200}"/>
    <cellStyle name="ผลรวม 2 3 2 2 4" xfId="3370" xr:uid="{FFA8359F-32B4-4C2A-9DFD-1FFF68D8382B}"/>
    <cellStyle name="ผลรวม 2 3 2 2 4 2" xfId="6268" xr:uid="{295F0A25-0333-4791-9D4F-AD957F97110F}"/>
    <cellStyle name="ผลรวม 2 3 2 2 4 2 2" xfId="16707" xr:uid="{6528F63D-1CD4-4896-9790-A40C1E7AEA01}"/>
    <cellStyle name="ผลรวม 2 3 2 2 4 2 3" xfId="24990" xr:uid="{17BE1F08-CD62-41A4-9838-AA5DA4C1CEEC}"/>
    <cellStyle name="ผลรวม 2 3 2 2 4 2 4" xfId="30140" xr:uid="{FAED74A4-95B0-44DB-B439-189754505448}"/>
    <cellStyle name="ผลรวม 2 3 2 2 4 2 5" xfId="34709" xr:uid="{1B69D46B-6417-461A-A045-9D2BD11DE6F1}"/>
    <cellStyle name="ผลรวม 2 3 2 2 4 3" xfId="11230" xr:uid="{5977E84B-7BF2-4704-B27D-A0359B36BD9F}"/>
    <cellStyle name="ผลรวม 2 3 2 2 4 4" xfId="20476" xr:uid="{7370E094-6DF5-4FEC-B7C1-9BBB65757D4A}"/>
    <cellStyle name="ผลรวม 2 3 2 2 4 5" xfId="9844" xr:uid="{FACC8F1F-4D5B-4122-B0F3-CBE7685052EF}"/>
    <cellStyle name="ผลรวม 2 3 2 2 4 6" xfId="18875" xr:uid="{047EE1B1-831D-44BD-91C0-FBAD50068B37}"/>
    <cellStyle name="ผลรวม 2 3 2 2 5" xfId="3655" xr:uid="{2B672173-9C93-4A32-96C3-8381AC03B5A0}"/>
    <cellStyle name="ผลรวม 2 3 2 2 5 2" xfId="6552" xr:uid="{85683BC3-5159-427E-B65E-52EE03D2B721}"/>
    <cellStyle name="ผลรวม 2 3 2 2 5 2 2" xfId="17114" xr:uid="{2D157626-6DFD-494D-9B36-59BF8AE1DBBB}"/>
    <cellStyle name="ผลรวม 2 3 2 2 5 2 3" xfId="25397" xr:uid="{BCEA686D-AFA7-41FF-BD63-282288C39C14}"/>
    <cellStyle name="ผลรวม 2 3 2 2 5 2 4" xfId="30547" xr:uid="{1411CC05-C9CA-45B1-BBD0-38CDAC0E5CFB}"/>
    <cellStyle name="ผลรวม 2 3 2 2 5 2 5" xfId="35116" xr:uid="{9F353A49-23C0-4757-AD52-EC5A8235B77B}"/>
    <cellStyle name="ผลรวม 2 3 2 2 5 3" xfId="12388" xr:uid="{80B1127E-5DB6-4827-869C-6D454A527D3C}"/>
    <cellStyle name="ผลรวม 2 3 2 2 5 4" xfId="21323" xr:uid="{38DAE4CA-F60D-46D1-A170-2BD09AE56DDD}"/>
    <cellStyle name="ผลรวม 2 3 2 2 5 5" xfId="27110" xr:uid="{4EA31DA7-17A1-4383-9B35-2C28B941FB93}"/>
    <cellStyle name="ผลรวม 2 3 2 2 5 6" xfId="32211" xr:uid="{4225BD9D-43C7-4AAB-A363-637AE0524ADF}"/>
    <cellStyle name="ผลรวม 2 3 2 2 6" xfId="4421" xr:uid="{14559D5B-AFF9-48ED-B6FD-7501880C83F1}"/>
    <cellStyle name="ผลรวม 2 3 2 2 6 2" xfId="17482" xr:uid="{84DF7F02-BE12-40B8-9766-BB9D926A9E32}"/>
    <cellStyle name="ผลรวม 2 3 2 2 6 2 2" xfId="25765" xr:uid="{FB00D922-A870-4F05-BBA6-C7693727612F}"/>
    <cellStyle name="ผลรวม 2 3 2 2 6 2 3" xfId="30915" xr:uid="{65C2B361-1688-4BE8-871D-7F54E82523C4}"/>
    <cellStyle name="ผลรวม 2 3 2 2 6 2 4" xfId="35484" xr:uid="{1D486806-7A1E-4718-B177-FA14F717BF22}"/>
    <cellStyle name="ผลรวม 2 3 2 2 6 3" xfId="13802" xr:uid="{671D1E3E-15F4-4259-9311-A0C2C96AEF0A}"/>
    <cellStyle name="ผลรวม 2 3 2 2 6 4" xfId="22342" xr:uid="{2FDEAE9F-BAF6-4261-80EE-2A3551E89450}"/>
    <cellStyle name="ผลรวม 2 3 2 2 6 5" xfId="27771" xr:uid="{3B7FFD3A-72EB-414B-BE9E-C49E01AEC6EF}"/>
    <cellStyle name="ผลรวม 2 3 2 2 6 6" xfId="32579" xr:uid="{F552F4DB-978B-4381-B072-1611BF3D4C88}"/>
    <cellStyle name="ผลรวม 2 3 2 2 7" xfId="7665" xr:uid="{89570EB9-7F62-4225-B986-060EC599A1DF}"/>
    <cellStyle name="ผลรวม 2 3 2 2 7 2" xfId="17937" xr:uid="{5F5ECF2C-04D3-4F69-B1B5-3F0DD1E63DA6}"/>
    <cellStyle name="ผลรวม 2 3 2 2 7 2 2" xfId="26220" xr:uid="{0D4C1EB2-4A97-45FE-B9C6-06A741EB8DE4}"/>
    <cellStyle name="ผลรวม 2 3 2 2 7 2 3" xfId="31370" xr:uid="{27A0CF26-1252-4C81-91F3-6FED436E079A}"/>
    <cellStyle name="ผลรวม 2 3 2 2 7 2 4" xfId="35939" xr:uid="{ECF49851-B795-471D-8569-80A9BB301B96}"/>
    <cellStyle name="ผลรวม 2 3 2 2 7 3" xfId="14316" xr:uid="{9AD6716A-6159-45D2-8E9B-C70A08EB1A88}"/>
    <cellStyle name="ผลรวม 2 3 2 2 7 4" xfId="22843" xr:uid="{43334577-4A0B-48B0-AAF5-950DAA8AB779}"/>
    <cellStyle name="ผลรวม 2 3 2 2 7 5" xfId="28253" xr:uid="{6F93D296-265F-4690-AC74-066C3790BE7C}"/>
    <cellStyle name="ผลรวม 2 3 2 2 7 6" xfId="33034" xr:uid="{FA4BCAC6-393D-49D3-8738-E61F9C4C29D4}"/>
    <cellStyle name="ผลรวม 2 3 2 2 8" xfId="7887" xr:uid="{13B1A99B-3049-42FF-B342-9AC0C5B9D2C0}"/>
    <cellStyle name="ผลรวม 2 3 2 2 8 2" xfId="18383" xr:uid="{5D348844-555B-4334-ACDB-78C5D44D5F20}"/>
    <cellStyle name="ผลรวม 2 3 2 2 8 2 2" xfId="26666" xr:uid="{3848DBAD-05BB-4D97-A2DE-40DAA4474429}"/>
    <cellStyle name="ผลรวม 2 3 2 2 8 2 3" xfId="31816" xr:uid="{F586DCC3-EA3D-4231-8E31-70C4DD853538}"/>
    <cellStyle name="ผลรวม 2 3 2 2 8 2 4" xfId="36385" xr:uid="{35426ACD-C9D7-4B37-A9AC-2077CFF54B77}"/>
    <cellStyle name="ผลรวม 2 3 2 2 8 3" xfId="15122" xr:uid="{ED8A34E0-572D-476E-9FE8-3DE436428693}"/>
    <cellStyle name="ผลรวม 2 3 2 2 8 4" xfId="23521" xr:uid="{49A857B0-E9FC-48E5-9E4C-BB50D7FB0AD5}"/>
    <cellStyle name="ผลรวม 2 3 2 2 8 5" xfId="28804" xr:uid="{F7C2AC51-5FF8-4776-9C52-3B5CCABEBFF9}"/>
    <cellStyle name="ผลรวม 2 3 2 2 8 6" xfId="33480" xr:uid="{7E30FB36-E327-40FF-BD1C-5BC35D955B9B}"/>
    <cellStyle name="ผลรวม 2 3 2 2 9" xfId="8095" xr:uid="{3C3CD9B4-3DD8-4F1F-8DE1-258813B8D8EE}"/>
    <cellStyle name="ผลรวม 2 3 2 2 9 2" xfId="17672" xr:uid="{ACCDAF53-FC69-4A24-BD44-A93CF00BEF5E}"/>
    <cellStyle name="ผลรวม 2 3 2 2 9 2 2" xfId="25955" xr:uid="{9AB58AB6-659F-46C3-B8D7-379CA19580AF}"/>
    <cellStyle name="ผลรวม 2 3 2 2 9 2 3" xfId="31105" xr:uid="{CC781863-AFE9-4A39-A27A-4E10EB4915FF}"/>
    <cellStyle name="ผลรวม 2 3 2 2 9 2 4" xfId="35674" xr:uid="{75E66CDF-CC76-4A25-A3CC-6E2BE2E43C95}"/>
    <cellStyle name="ผลรวม 2 3 2 2 9 3" xfId="22558" xr:uid="{543D4D1B-4304-44DA-ACAD-849FC00437E7}"/>
    <cellStyle name="ผลรวม 2 3 2 2 9 4" xfId="27978" xr:uid="{63DAB5A8-CB38-4120-B09D-E1009D48381A}"/>
    <cellStyle name="ผลรวม 2 3 2 2 9 5" xfId="32769" xr:uid="{72DD0D39-AF03-40FC-ACDE-DA10889063EA}"/>
    <cellStyle name="ผลรวม 2 3 2 3" xfId="2054" xr:uid="{60C8A7C6-631C-4699-A6F4-10A642CADEE0}"/>
    <cellStyle name="ผลรวม 2 3 2 3 2" xfId="4964" xr:uid="{A71F1AE8-7BCE-4A41-B14A-618FBEFABF90}"/>
    <cellStyle name="ผลรวม 2 3 2 3 2 2" xfId="15999" xr:uid="{9922E647-0D9E-415C-A9C1-8E13FB60E731}"/>
    <cellStyle name="ผลรวม 2 3 2 3 2 3" xfId="24282" xr:uid="{1A97FA11-9F72-48EF-9CEA-6B0733929B1C}"/>
    <cellStyle name="ผลรวม 2 3 2 3 2 4" xfId="29432" xr:uid="{84722BE0-C620-4310-8DD6-7D3052CEE7E9}"/>
    <cellStyle name="ผลรวม 2 3 2 3 2 5" xfId="34001" xr:uid="{7562058A-A266-4EE4-B6F3-FBA0DA1CFE21}"/>
    <cellStyle name="ผลรวม 2 3 2 3 3" xfId="10442" xr:uid="{EC1A46F9-A374-4F09-9712-C96D5BB01289}"/>
    <cellStyle name="ผลรวม 2 3 2 3 4" xfId="19714" xr:uid="{09EE933E-C9E8-494F-B4BC-EC14AA05D3A9}"/>
    <cellStyle name="ผลรวม 2 3 2 3 5" xfId="23298" xr:uid="{003CC5F4-1C2D-4059-9C81-8ACF70A1984B}"/>
    <cellStyle name="ผลรวม 2 3 2 3 6" xfId="21713" xr:uid="{7B3AC229-3070-40B7-AF65-A68BDE908440}"/>
    <cellStyle name="ผลรวม 2 3 2 4" xfId="2433" xr:uid="{6A727316-B792-4D7F-84B5-92ACFC8584EC}"/>
    <cellStyle name="ผลรวม 2 3 2 4 2" xfId="5338" xr:uid="{ECCF96FF-CFEC-4710-9F9E-B1F3F7D5781D}"/>
    <cellStyle name="ผลรวม 2 3 2 4 2 2" xfId="16455" xr:uid="{8ADC7E84-77C8-49D2-AFBB-509178369B62}"/>
    <cellStyle name="ผลรวม 2 3 2 4 2 3" xfId="24738" xr:uid="{10E5CA61-E1FC-4C20-A510-2AC0AB7166B8}"/>
    <cellStyle name="ผลรวม 2 3 2 4 2 4" xfId="29888" xr:uid="{EBF515C3-4369-4575-ADCF-919EA727B308}"/>
    <cellStyle name="ผลรวม 2 3 2 4 2 5" xfId="34457" xr:uid="{94247C0A-92D9-4695-AE86-994C2BC1E4D5}"/>
    <cellStyle name="ผลรวม 2 3 2 4 3" xfId="10975" xr:uid="{A2A969EA-96FB-4307-A624-05D6FF32418A}"/>
    <cellStyle name="ผลรวม 2 3 2 4 4" xfId="20220" xr:uid="{9BB7BF99-69B9-48F4-A22D-CD549BA09FF8}"/>
    <cellStyle name="ผลรวม 2 3 2 4 5" xfId="22075" xr:uid="{CF81101A-6B77-4D55-B694-6E2FD527500D}"/>
    <cellStyle name="ผลรวม 2 3 2 4 6" xfId="27242" xr:uid="{9CDA0CD2-4A19-4324-A4A5-25C21E8EBCB0}"/>
    <cellStyle name="ผลรวม 2 3 2 5" xfId="3238" xr:uid="{C90D749E-9B18-4D7A-870F-6B3F892E224A}"/>
    <cellStyle name="ผลรวม 2 3 2 5 2" xfId="6136" xr:uid="{A46B5081-B4E6-419D-989B-83E9E3093B7A}"/>
    <cellStyle name="ผลรวม 2 3 2 5 2 2" xfId="15991" xr:uid="{98AA8298-51CA-4EF6-8D44-371D4204F7CE}"/>
    <cellStyle name="ผลรวม 2 3 2 5 2 3" xfId="24274" xr:uid="{E6A499DE-7D54-4754-A096-B2059B63162F}"/>
    <cellStyle name="ผลรวม 2 3 2 5 2 4" xfId="29424" xr:uid="{42BD9D64-FAFF-4C82-B77A-C7489C424583}"/>
    <cellStyle name="ผลรวม 2 3 2 5 2 5" xfId="33993" xr:uid="{5486B9A4-AE51-4F39-A426-6635D686F57E}"/>
    <cellStyle name="ผลรวม 2 3 2 5 3" xfId="10434" xr:uid="{EAED65E1-FB35-485E-9AA7-9BC9D63FDFED}"/>
    <cellStyle name="ผลรวม 2 3 2 5 4" xfId="19706" xr:uid="{CF3923BC-A8F0-4805-85DE-115B4913ACE8}"/>
    <cellStyle name="ผลรวม 2 3 2 5 5" xfId="8833" xr:uid="{7C313832-A9C2-46EB-9FE4-5B439221DA95}"/>
    <cellStyle name="ผลรวม 2 3 2 5 6" xfId="23821" xr:uid="{DCD31958-D9F9-456C-9D85-1E24CF36FBDA}"/>
    <cellStyle name="ผลรวม 2 3 2 6" xfId="3523" xr:uid="{304D1C97-09B4-474B-9D7C-A0EB059DA54C}"/>
    <cellStyle name="ผลรวม 2 3 2 6 2" xfId="6420" xr:uid="{D52FBB95-064A-48DE-8951-05EE673543CC}"/>
    <cellStyle name="ผลรวม 2 3 2 6 2 2" xfId="16982" xr:uid="{D0FE4A6E-909F-4830-B3D7-22B755CA7B8B}"/>
    <cellStyle name="ผลรวม 2 3 2 6 2 3" xfId="25265" xr:uid="{081ECCC1-3974-414E-8655-49706197F0D6}"/>
    <cellStyle name="ผลรวม 2 3 2 6 2 4" xfId="30415" xr:uid="{E6A55D1C-CF9B-42C5-9A63-CF64CD5E27B8}"/>
    <cellStyle name="ผลรวม 2 3 2 6 2 5" xfId="34984" xr:uid="{566A6C67-6804-4B65-B548-E03340AA694D}"/>
    <cellStyle name="ผลรวม 2 3 2 6 3" xfId="12256" xr:uid="{C4919C0B-2735-4560-ACC7-DF3903993BCC}"/>
    <cellStyle name="ผลรวม 2 3 2 6 4" xfId="21191" xr:uid="{9D0DAAF9-E815-4763-ADA8-D0959F0A9937}"/>
    <cellStyle name="ผลรวม 2 3 2 6 5" xfId="26978" xr:uid="{743DF09F-4DAF-4BEC-961F-63CA3F5A758A}"/>
    <cellStyle name="ผลรวม 2 3 2 6 6" xfId="32079" xr:uid="{5AD0A11B-19C8-401F-B684-BA03101F12CA}"/>
    <cellStyle name="ผลรวม 2 3 2 7" xfId="4289" xr:uid="{952F607F-FE90-4BCA-B62B-D3110AC39FF8}"/>
    <cellStyle name="ผลรวม 2 3 2 7 2" xfId="17198" xr:uid="{57C5BD61-D4D7-4160-9D24-377A534505E9}"/>
    <cellStyle name="ผลรวม 2 3 2 7 2 2" xfId="25481" xr:uid="{DC240D0D-BC8B-4C12-A7FC-69A88E5DD84D}"/>
    <cellStyle name="ผลรวม 2 3 2 7 2 3" xfId="30631" xr:uid="{9D901838-F6A8-4AB6-8A3D-DF0983151831}"/>
    <cellStyle name="ผลรวม 2 3 2 7 2 4" xfId="35200" xr:uid="{2529DCC6-D90D-4FE5-AC24-3312D57C616C}"/>
    <cellStyle name="ผลรวม 2 3 2 7 3" xfId="13275" xr:uid="{35B1FC4C-303A-4603-A23B-25F6D828D80A}"/>
    <cellStyle name="ผลรวม 2 3 2 7 4" xfId="21897" xr:uid="{E78A1A83-1C9B-436D-B062-1CD856B81857}"/>
    <cellStyle name="ผลรวม 2 3 2 7 5" xfId="27422" xr:uid="{E352EBB5-27D0-48F5-926F-3B562754B1BA}"/>
    <cellStyle name="ผลรวม 2 3 2 7 6" xfId="32295" xr:uid="{7A4A9E31-7F98-4378-9918-F4B8C45BB60A}"/>
    <cellStyle name="ผลรวม 2 3 2 8" xfId="7544" xr:uid="{432CCD57-EE14-4883-BDB3-965E45BB5510}"/>
    <cellStyle name="ผลรวม 2 3 2 8 2" xfId="17184" xr:uid="{3519A90E-217B-4472-A711-A2E9709B088A}"/>
    <cellStyle name="ผลรวม 2 3 2 8 2 2" xfId="25467" xr:uid="{3DCAA5E2-E98C-4B9C-ADBD-2CD62FBCDFC5}"/>
    <cellStyle name="ผลรวม 2 3 2 8 2 3" xfId="30617" xr:uid="{CCB6B5AF-61DB-438C-8CF7-D59893348D39}"/>
    <cellStyle name="ผลรวม 2 3 2 8 2 4" xfId="35186" xr:uid="{CE160B30-AC64-4FFB-9A6F-B67C21EC557F}"/>
    <cellStyle name="ผลรวม 2 3 2 8 3" xfId="13216" xr:uid="{20E26071-670C-460B-B8F0-6E55DE0DC829}"/>
    <cellStyle name="ผลรวม 2 3 2 8 4" xfId="21851" xr:uid="{E8398CAB-ECFD-4738-93A5-A9134FEB7FB4}"/>
    <cellStyle name="ผลรวม 2 3 2 8 5" xfId="27392" xr:uid="{5ED9DA4C-0AF1-4C5A-A301-0C74343F0A87}"/>
    <cellStyle name="ผลรวม 2 3 2 8 6" xfId="32281" xr:uid="{1BD57B6F-B2BE-4183-B37C-898163C6A467}"/>
    <cellStyle name="ผลรวม 2 3 2 9" xfId="7861" xr:uid="{DD76564F-DE57-4193-BFCC-BEF365B3D3C6}"/>
    <cellStyle name="ผลรวม 2 3 2 9 2" xfId="18251" xr:uid="{196034EE-6247-4DF1-A310-5FF40883932D}"/>
    <cellStyle name="ผลรวม 2 3 2 9 2 2" xfId="26534" xr:uid="{FA8CA993-7993-42CE-8A3B-DA524F60DFCE}"/>
    <cellStyle name="ผลรวม 2 3 2 9 2 3" xfId="31684" xr:uid="{9A3A425E-2A12-4CA9-A284-C90A87F2D721}"/>
    <cellStyle name="ผลรวม 2 3 2 9 2 4" xfId="36253" xr:uid="{92E73461-E1CC-45F7-8BD1-8AFB50188618}"/>
    <cellStyle name="ผลรวม 2 3 2 9 3" xfId="14994" xr:uid="{2D1AE4A4-024E-4757-B110-C95B77A7779F}"/>
    <cellStyle name="ผลรวม 2 3 2 9 4" xfId="23389" xr:uid="{880AE57F-2DC6-43CA-BC5C-0094A9401B97}"/>
    <cellStyle name="ผลรวม 2 3 2 9 5" xfId="28672" xr:uid="{CEFB4706-68A4-42AC-90BB-1D4177256009}"/>
    <cellStyle name="ผลรวม 2 3 2 9 6" xfId="33348" xr:uid="{48D5FF16-1F23-41CE-B6C4-85172F029687}"/>
    <cellStyle name="ผลรวม 2 3 3" xfId="938" xr:uid="{98F430C2-AA96-43D8-A176-5176ADCBE11C}"/>
    <cellStyle name="ผลรวม 2 3 3 10" xfId="9639" xr:uid="{B35D2604-760A-44FF-BDEE-7C9891CEB977}"/>
    <cellStyle name="ผลรวม 2 3 3 10 2" xfId="19055" xr:uid="{7097D0ED-DE99-4875-9322-52A9DFD4DE78}"/>
    <cellStyle name="ผลรวม 2 3 3 10 3" xfId="21763" xr:uid="{DE5327B8-F457-4886-BFCD-E6759BF1E2F0}"/>
    <cellStyle name="ผลรวม 2 3 3 11" xfId="8244" xr:uid="{16B8FF69-CC97-4F79-AA6B-0F5C0F981574}"/>
    <cellStyle name="ผลรวม 2 3 3 12" xfId="22246" xr:uid="{A5766996-B735-4562-ACE9-E779942BF02C}"/>
    <cellStyle name="ผลรวม 2 3 3 2" xfId="2110" xr:uid="{210F89AF-69D8-4AD9-9EBE-46D70AB679EA}"/>
    <cellStyle name="ผลรวม 2 3 3 2 2" xfId="5020" xr:uid="{B3DF35C0-DC49-43FD-A8BD-357FAB69D4F6}"/>
    <cellStyle name="ผลรวม 2 3 3 2 2 2" xfId="16059" xr:uid="{985D64D7-A368-4F41-BE09-CBDA473078AC}"/>
    <cellStyle name="ผลรวม 2 3 3 2 2 3" xfId="24342" xr:uid="{572970EA-A7A4-41A1-82A9-32215BC29A82}"/>
    <cellStyle name="ผลรวม 2 3 3 2 2 4" xfId="29492" xr:uid="{FFF55A9C-063E-4557-9EC3-3C001ECB6871}"/>
    <cellStyle name="ผลรวม 2 3 3 2 2 5" xfId="34061" xr:uid="{43052247-1E44-4E28-8ED9-5392D3A5BA65}"/>
    <cellStyle name="ผลรวม 2 3 3 2 3" xfId="10502" xr:uid="{B91BA3DF-C3D1-4405-9290-0D927215E387}"/>
    <cellStyle name="ผลรวม 2 3 3 2 4" xfId="19774" xr:uid="{1B5B6C2B-56C4-4831-9B04-43590634C89C}"/>
    <cellStyle name="ผลรวม 2 3 3 2 5" xfId="8562" xr:uid="{8F4216BA-63BD-4326-A3B4-546680421C0B}"/>
    <cellStyle name="ผลรวม 2 3 3 2 6" xfId="27282" xr:uid="{7703A018-9C7F-4715-87C1-42D7DF73C684}"/>
    <cellStyle name="ผลรวม 2 3 3 3" xfId="2803" xr:uid="{DB16AA6C-D929-47A1-B3C3-B36B85F172D0}"/>
    <cellStyle name="ผลรวม 2 3 3 3 2" xfId="5707" xr:uid="{181AD9CA-E929-4B5C-BAA6-7F4184EE364F}"/>
    <cellStyle name="ผลรวม 2 3 3 3 2 2" xfId="16515" xr:uid="{C30A7200-85D2-492F-85D7-550AC5D29BB0}"/>
    <cellStyle name="ผลรวม 2 3 3 3 2 3" xfId="24798" xr:uid="{E9D76507-2361-433E-AAC8-B6A7C3820369}"/>
    <cellStyle name="ผลรวม 2 3 3 3 2 4" xfId="29948" xr:uid="{3E600580-02E5-44EB-8D30-FB7962F26026}"/>
    <cellStyle name="ผลรวม 2 3 3 3 2 5" xfId="34517" xr:uid="{EC658D0D-EB56-4F0C-B011-3CCA23D6E741}"/>
    <cellStyle name="ผลรวม 2 3 3 3 3" xfId="11035" xr:uid="{7E903F3D-DF70-4D86-AA66-F5A4F65EDA08}"/>
    <cellStyle name="ผลรวม 2 3 3 3 4" xfId="20280" xr:uid="{7A13E633-A6A9-4406-9E0B-C12A1F612804}"/>
    <cellStyle name="ผลรวม 2 3 3 3 5" xfId="19936" xr:uid="{06916DDB-850D-4EB7-A06E-9F69E1A89F54}"/>
    <cellStyle name="ผลรวม 2 3 3 3 6" xfId="21563" xr:uid="{2A6DC471-20CB-4AB1-A822-6B61D518C974}"/>
    <cellStyle name="ผลรวม 2 3 3 4" xfId="3298" xr:uid="{C6E47916-5349-4F2D-99A3-7812AAB9072E}"/>
    <cellStyle name="ผลรวม 2 3 3 4 2" xfId="6196" xr:uid="{F7FC1B7D-4822-40D4-B453-0431C33957BF}"/>
    <cellStyle name="ผลรวม 2 3 3 4 2 2" xfId="16681" xr:uid="{957B0A16-42E4-4DBF-AF22-2F664A866735}"/>
    <cellStyle name="ผลรวม 2 3 3 4 2 3" xfId="24964" xr:uid="{17E8733E-47EC-4868-B9F6-2D245313EC1E}"/>
    <cellStyle name="ผลรวม 2 3 3 4 2 4" xfId="30114" xr:uid="{3DEAABA8-0710-4E92-AB4F-9A4802DD6097}"/>
    <cellStyle name="ผลรวม 2 3 3 4 2 5" xfId="34683" xr:uid="{FAFA6BA0-1FC7-4918-8201-2740524A0731}"/>
    <cellStyle name="ผลรวม 2 3 3 4 3" xfId="11203" xr:uid="{77FB71FC-E737-4945-93F3-1B6D0E1C176C}"/>
    <cellStyle name="ผลรวม 2 3 3 4 4" xfId="20449" xr:uid="{3E711950-B91F-4671-887E-36F6ACE51940}"/>
    <cellStyle name="ผลรวม 2 3 3 4 5" xfId="22186" xr:uid="{98F9C558-637E-46D0-BDE0-217DFC2F6792}"/>
    <cellStyle name="ผลรวม 2 3 3 4 6" xfId="28545" xr:uid="{A17210A0-85BE-4427-ADF6-21C5D6D6524F}"/>
    <cellStyle name="ผลรวม 2 3 3 5" xfId="3583" xr:uid="{E9115E3A-C238-41E3-9EF3-61BC0DB41871}"/>
    <cellStyle name="ผลรวม 2 3 3 5 2" xfId="6480" xr:uid="{F89B6C6A-FFA3-48D2-8633-078D952D95EE}"/>
    <cellStyle name="ผลรวม 2 3 3 5 2 2" xfId="17042" xr:uid="{4FDE3953-0CF8-4AF1-A5C3-746521B58590}"/>
    <cellStyle name="ผลรวม 2 3 3 5 2 3" xfId="25325" xr:uid="{8D660C8A-5ABA-4C74-A6AB-4DD64D7B8863}"/>
    <cellStyle name="ผลรวม 2 3 3 5 2 4" xfId="30475" xr:uid="{4C7D51CA-0392-4A2F-8A5D-DC3AFCAB245A}"/>
    <cellStyle name="ผลรวม 2 3 3 5 2 5" xfId="35044" xr:uid="{CEE77B61-8A90-4BA2-9EC2-FFE058557C62}"/>
    <cellStyle name="ผลรวม 2 3 3 5 3" xfId="12316" xr:uid="{29DBBECC-CB25-48E5-8256-04E7D8FD2E53}"/>
    <cellStyle name="ผลรวม 2 3 3 5 4" xfId="21251" xr:uid="{CE81D149-62C1-4638-9BB9-67EA00DC936B}"/>
    <cellStyle name="ผลรวม 2 3 3 5 5" xfId="27038" xr:uid="{7364F6BF-FB59-4245-BCDC-F85A1269D5A7}"/>
    <cellStyle name="ผลรวม 2 3 3 5 6" xfId="32139" xr:uid="{055EFDF9-9394-4A16-8632-06C2FD59B717}"/>
    <cellStyle name="ผลรวม 2 3 3 6" xfId="4349" xr:uid="{A704B9D9-044B-4C91-AB8A-FA4E47999CE5}"/>
    <cellStyle name="ผลรวม 2 3 3 6 2" xfId="17639" xr:uid="{7D539C76-34FD-49F5-9E90-494F1F9B924B}"/>
    <cellStyle name="ผลรวม 2 3 3 6 2 2" xfId="25922" xr:uid="{12BEFAAD-EBC0-44B2-B4A9-0A0DD7E26006}"/>
    <cellStyle name="ผลรวม 2 3 3 6 2 3" xfId="31072" xr:uid="{EBB32EBB-2269-459B-94BD-76C1535FE252}"/>
    <cellStyle name="ผลรวม 2 3 3 6 2 4" xfId="35641" xr:uid="{9F950807-38B9-4D77-86D7-59BE90071223}"/>
    <cellStyle name="ผลรวม 2 3 3 6 3" xfId="13954" xr:uid="{76EF5530-FFB3-4631-B8B7-A070FC083BC4}"/>
    <cellStyle name="ผลรวม 2 3 3 6 4" xfId="22499" xr:uid="{5E67EE1E-04BE-4ED3-ACFB-54B13CB82B73}"/>
    <cellStyle name="ผลรวม 2 3 3 6 5" xfId="27928" xr:uid="{2366E349-62DA-4215-ABFF-9085C3589266}"/>
    <cellStyle name="ผลรวม 2 3 3 6 6" xfId="32736" xr:uid="{7D63C387-D048-4965-9BE1-47CF11CFB036}"/>
    <cellStyle name="ผลรวม 2 3 3 7" xfId="7599" xr:uid="{715103AC-A6BC-4B4A-AEE3-E8FBCECB5555}"/>
    <cellStyle name="ผลรวม 2 3 3 7 2" xfId="17509" xr:uid="{0C16C32E-BD0D-4031-85AF-9517E597CEC1}"/>
    <cellStyle name="ผลรวม 2 3 3 7 2 2" xfId="25792" xr:uid="{13DD0AF7-1830-4131-8FCD-CFB8DD28337C}"/>
    <cellStyle name="ผลรวม 2 3 3 7 2 3" xfId="30942" xr:uid="{FE7EBE85-884A-4654-8C9E-18A66D1AC4D4}"/>
    <cellStyle name="ผลรวม 2 3 3 7 2 4" xfId="35511" xr:uid="{F44A3149-9CDC-4603-B169-37169DB38B8E}"/>
    <cellStyle name="ผลรวม 2 3 3 7 3" xfId="13829" xr:uid="{211F1791-420C-429F-B3C6-9EEB0F7B0997}"/>
    <cellStyle name="ผลรวม 2 3 3 7 4" xfId="22369" xr:uid="{673F7DD0-88F3-4E05-8682-B871CBD9A960}"/>
    <cellStyle name="ผลรวม 2 3 3 7 5" xfId="27798" xr:uid="{3B881E83-E8A5-457A-B009-E6623D05170E}"/>
    <cellStyle name="ผลรวม 2 3 3 7 6" xfId="32606" xr:uid="{88A50776-2A8D-4140-B12E-AB1922527795}"/>
    <cellStyle name="ผลรวม 2 3 3 8" xfId="7788" xr:uid="{DD54DB93-3963-4FDA-BC52-CD0CFD8290B7}"/>
    <cellStyle name="ผลรวม 2 3 3 8 2" xfId="18311" xr:uid="{AB932B54-BC5A-4D90-947C-6EF0978E0F8F}"/>
    <cellStyle name="ผลรวม 2 3 3 8 2 2" xfId="26594" xr:uid="{675CE1E3-4F8E-4DD9-9B07-A8D173D52CD3}"/>
    <cellStyle name="ผลรวม 2 3 3 8 2 3" xfId="31744" xr:uid="{810C26A7-433E-41C1-89E4-21593891BF55}"/>
    <cellStyle name="ผลรวม 2 3 3 8 2 4" xfId="36313" xr:uid="{8F1BB259-FC81-4BDB-BFC7-47A0BA7A2A4F}"/>
    <cellStyle name="ผลรวม 2 3 3 8 3" xfId="15052" xr:uid="{D1A8C104-72EB-4042-9A04-A7986893B114}"/>
    <cellStyle name="ผลรวม 2 3 3 8 4" xfId="23449" xr:uid="{59AD7A3D-93E9-4814-867C-0210218B38F6}"/>
    <cellStyle name="ผลรวม 2 3 3 8 5" xfId="28732" xr:uid="{920CA528-AD92-4945-8F56-50EDD11E1FD8}"/>
    <cellStyle name="ผลรวม 2 3 3 8 6" xfId="33408" xr:uid="{62D0ADA9-546D-4F4C-B5F6-B9DEB7140896}"/>
    <cellStyle name="ผลรวม 2 3 3 9" xfId="8023" xr:uid="{DF98C4EA-06E7-4256-80A6-E1C335CA3327}"/>
    <cellStyle name="ผลรวม 2 3 3 9 2" xfId="17663" xr:uid="{040CB72A-9D2A-4D7C-9769-45825F644DFA}"/>
    <cellStyle name="ผลรวม 2 3 3 9 2 2" xfId="25946" xr:uid="{B52677E2-FE56-4C0C-9E57-944010439363}"/>
    <cellStyle name="ผลรวม 2 3 3 9 2 3" xfId="31096" xr:uid="{7EBE9D19-335A-4049-BC22-D11E18A0A3F1}"/>
    <cellStyle name="ผลรวม 2 3 3 9 2 4" xfId="35665" xr:uid="{F25185C9-7E43-41BD-9333-6B3E4C5130FA}"/>
    <cellStyle name="ผลรวม 2 3 3 9 3" xfId="22545" xr:uid="{C0CC612E-56CC-4671-8B98-284EC8A6D205}"/>
    <cellStyle name="ผลรวม 2 3 3 9 4" xfId="27964" xr:uid="{83D5AE62-0B43-43F1-A4D3-C264C42EE1C7}"/>
    <cellStyle name="ผลรวม 2 3 3 9 5" xfId="32760" xr:uid="{F196256B-97CF-42D5-851C-035FFBF14B34}"/>
    <cellStyle name="ผลรวม 2 3 4" xfId="1977" xr:uid="{43B75CBD-A17C-46CC-8806-FE38BAE6BA2B}"/>
    <cellStyle name="ผลรวม 2 3 4 2" xfId="4887" xr:uid="{8C70BF01-4C8E-473B-843E-94CAA84D92F7}"/>
    <cellStyle name="ผลรวม 2 3 4 2 2" xfId="15915" xr:uid="{0C21D0A1-292D-40C1-88CF-80CAB0749705}"/>
    <cellStyle name="ผลรวม 2 3 4 2 3" xfId="24198" xr:uid="{7ADBB300-443F-4817-B6CF-5D3750D7743E}"/>
    <cellStyle name="ผลรวม 2 3 4 2 4" xfId="29348" xr:uid="{E4188809-628F-4B01-AD1B-F3FF283332CE}"/>
    <cellStyle name="ผลรวม 2 3 4 2 5" xfId="33917" xr:uid="{394F41EE-9780-42B0-93DD-E4FB2CED3A4D}"/>
    <cellStyle name="ผลรวม 2 3 4 3" xfId="10357" xr:uid="{09FCA872-05F0-4893-BFA9-B67964085918}"/>
    <cellStyle name="ผลรวม 2 3 4 4" xfId="19629" xr:uid="{9551EDD8-AA0B-48A8-8238-375C9B5697C0}"/>
    <cellStyle name="ผลรวม 2 3 4 5" xfId="8918" xr:uid="{269CC627-0099-4880-A12C-E76976E5C54C}"/>
    <cellStyle name="ผลรวม 2 3 4 6" xfId="20725" xr:uid="{52F90F1C-7496-422B-9530-FFDA647EC245}"/>
    <cellStyle name="ผลรวม 2 3 5" xfId="2825" xr:uid="{CAD368FA-E0E4-4C65-8B73-C632F21E8DC4}"/>
    <cellStyle name="ผลรวม 2 3 5 2" xfId="5729" xr:uid="{013D3EDF-8FE8-4380-AC2C-6F6E9FFBED08}"/>
    <cellStyle name="ผลรวม 2 3 5 2 2" xfId="16370" xr:uid="{C35C5587-A458-4CFF-8682-173586D60B37}"/>
    <cellStyle name="ผลรวม 2 3 5 2 3" xfId="24653" xr:uid="{E8C96F98-A23E-4E4F-A7C0-07C72F806B36}"/>
    <cellStyle name="ผลรวม 2 3 5 2 4" xfId="29803" xr:uid="{5272A7A4-408E-42C1-8FBB-F726FDA028B3}"/>
    <cellStyle name="ผลรวม 2 3 5 2 5" xfId="34372" xr:uid="{D0134C57-988D-4C15-8E30-54201445870F}"/>
    <cellStyle name="ผลรวม 2 3 5 3" xfId="10890" xr:uid="{BCEA7D94-A1C4-4E0A-B2F1-293B59E63EA7}"/>
    <cellStyle name="ผลรวม 2 3 5 4" xfId="20135" xr:uid="{BC02AB80-AE86-452A-8F7A-43722A2552D7}"/>
    <cellStyle name="ผลรวม 2 3 5 5" xfId="21074" xr:uid="{94A1CF87-753C-45EB-A984-7BCEC46C4E71}"/>
    <cellStyle name="ผลรวม 2 3 5 6" xfId="27686" xr:uid="{C026B84B-55CA-49A1-8725-74E0255E0EB7}"/>
    <cellStyle name="ผลรวม 2 3 6" xfId="3156" xr:uid="{0EE04D3A-4782-469E-B6C4-13396B2963FA}"/>
    <cellStyle name="ผลรวม 2 3 6 2" xfId="6054" xr:uid="{65D3C5EC-4A38-46B1-8AC2-FB752A3D525D}"/>
    <cellStyle name="ผลรวม 2 3 6 2 2" xfId="16781" xr:uid="{3E6C2D5D-B1AC-475E-A3BC-79C119D45E86}"/>
    <cellStyle name="ผลรวม 2 3 6 2 3" xfId="25064" xr:uid="{F64CF01C-8F74-4CD0-BAA4-3794F7B51BB6}"/>
    <cellStyle name="ผลรวม 2 3 6 2 4" xfId="30214" xr:uid="{9BA1F3DF-51EF-4163-83C3-23FBA3B67623}"/>
    <cellStyle name="ผลรวม 2 3 6 2 5" xfId="34783" xr:uid="{E763ACFC-F20D-4F2F-92A7-087D61D45473}"/>
    <cellStyle name="ผลรวม 2 3 6 3" xfId="11304" xr:uid="{03C4A17D-1D28-430D-AE48-76BDFDC02AEA}"/>
    <cellStyle name="ผลรวม 2 3 6 4" xfId="20550" xr:uid="{08E8410E-2452-4671-B061-A5F325E1D323}"/>
    <cellStyle name="ผลรวม 2 3 6 5" xfId="22162" xr:uid="{31821222-AAA1-4017-A228-B1A9AAF64129}"/>
    <cellStyle name="ผลรวม 2 3 6 6" xfId="28506" xr:uid="{ED2ACC3D-A310-4DEE-A588-4238167B15A2}"/>
    <cellStyle name="ผลรวม 2 3 7" xfId="3441" xr:uid="{F1AC9307-938D-4C31-B31B-5B6C821C75DC}"/>
    <cellStyle name="ผลรวม 2 3 7 2" xfId="6338" xr:uid="{BB543812-FBEC-4293-8C7C-8A9DC2067CD2}"/>
    <cellStyle name="ผลรวม 2 3 7 2 2" xfId="16900" xr:uid="{0F8B83F9-9C28-4D52-82A9-15F6A0047F9C}"/>
    <cellStyle name="ผลรวม 2 3 7 2 3" xfId="25183" xr:uid="{82333B47-2378-4DC8-B788-F20589949269}"/>
    <cellStyle name="ผลรวม 2 3 7 2 4" xfId="30333" xr:uid="{E0D556FC-8951-4843-989D-8EA54B132C33}"/>
    <cellStyle name="ผลรวม 2 3 7 2 5" xfId="34902" xr:uid="{7C2A93D5-7279-4B9E-848D-F5A16FC2DFA8}"/>
    <cellStyle name="ผลรวม 2 3 7 3" xfId="12174" xr:uid="{F01C54C6-CF35-48F7-B90D-BAC1F7D0CA24}"/>
    <cellStyle name="ผลรวม 2 3 7 4" xfId="21109" xr:uid="{341CABD0-ACFE-4CF6-A56D-790BDEF84253}"/>
    <cellStyle name="ผลรวม 2 3 7 5" xfId="20990" xr:uid="{4E18BCFC-F83B-4612-ADB3-5345AB6155F8}"/>
    <cellStyle name="ผลรวม 2 3 7 6" xfId="27293" xr:uid="{133C3664-E757-49EC-A724-0D52016A1723}"/>
    <cellStyle name="ผลรวม 2 3 8" xfId="4207" xr:uid="{A7BD8A00-3A6C-489B-80C5-599494F522A1}"/>
    <cellStyle name="ผลรวม 2 3 8 2" xfId="17928" xr:uid="{98CC9BE4-C545-43E0-A5F6-DC7712D90B42}"/>
    <cellStyle name="ผลรวม 2 3 8 2 2" xfId="26211" xr:uid="{D4133A5D-0FFC-4E84-BAD2-06F65636CE14}"/>
    <cellStyle name="ผลรวม 2 3 8 2 3" xfId="31361" xr:uid="{8DD725CB-0817-4721-960F-BC0CBD938587}"/>
    <cellStyle name="ผลรวม 2 3 8 2 4" xfId="35930" xr:uid="{81123342-76C4-4EFD-A9BB-02F7FC7DD15A}"/>
    <cellStyle name="ผลรวม 2 3 8 3" xfId="14307" xr:uid="{5B3550C8-6E98-4E3D-A545-A9C96E99D5D6}"/>
    <cellStyle name="ผลรวม 2 3 8 4" xfId="22834" xr:uid="{52799927-3C25-462E-936A-9C9DF0ACEA52}"/>
    <cellStyle name="ผลรวม 2 3 8 5" xfId="28244" xr:uid="{73A5BE39-D9F7-4DCD-A001-EEA19C2FB655}"/>
    <cellStyle name="ผลรวม 2 3 8 6" xfId="33025" xr:uid="{842CD856-6786-43AB-9F6C-44349A0A98FB}"/>
    <cellStyle name="ผลรวม 2 3 9" xfId="7468" xr:uid="{7454AB60-5122-4361-8619-CAC2F685BB6D}"/>
    <cellStyle name="ผลรวม 2 3 9 2" xfId="17983" xr:uid="{B8A18BE0-E3DD-40F8-A6D0-5964F9805C03}"/>
    <cellStyle name="ผลรวม 2 3 9 2 2" xfId="26266" xr:uid="{7B6FD0B8-09D4-405C-87F0-D030DFF66856}"/>
    <cellStyle name="ผลรวม 2 3 9 2 3" xfId="31416" xr:uid="{01EB691B-D278-4E46-8031-DD0CBE545664}"/>
    <cellStyle name="ผลรวม 2 3 9 2 4" xfId="35985" xr:uid="{20AC7F6A-47E6-488D-99D6-CDC359620693}"/>
    <cellStyle name="ผลรวม 2 3 9 3" xfId="14360" xr:uid="{728D0485-F899-4814-B6CA-E913FEE4C47D}"/>
    <cellStyle name="ผลรวม 2 3 9 4" xfId="22889" xr:uid="{356F1454-4BEA-4412-82E7-2F8DA74B5EB1}"/>
    <cellStyle name="ผลรวม 2 3 9 5" xfId="28299" xr:uid="{7B746CD9-58DC-499B-9CE6-46416A33DB95}"/>
    <cellStyle name="ผลรวม 2 3 9 6" xfId="33080" xr:uid="{E85B310C-0CA1-460C-8351-34F22A38625A}"/>
    <cellStyle name="ผลรวม 2 4" xfId="3005" xr:uid="{697EF483-431D-4F95-888F-2AB0FF6054C0}"/>
    <cellStyle name="ผลรวม 2 4 2" xfId="5907" xr:uid="{977FA93E-D64A-42FB-A142-931A9512B00D}"/>
    <cellStyle name="ผลรวม 2 4 2 2" xfId="15821" xr:uid="{3D4E99C6-56BC-4F02-B717-3F15D29D5EAB}"/>
    <cellStyle name="ผลรวม 2 4 2 3" xfId="24104" xr:uid="{2ECA1AEF-A083-469C-BF52-06001E742433}"/>
    <cellStyle name="ผลรวม 2 4 2 4" xfId="29254" xr:uid="{76FDCC49-685D-44D4-B3E1-E7F4996DFD66}"/>
    <cellStyle name="ผลรวม 2 4 2 5" xfId="33823" xr:uid="{152D5A9A-4B40-4EEA-A2F7-51BD95481EA8}"/>
    <cellStyle name="ผลรวม 2 4 3" xfId="10076" xr:uid="{A050CF24-3A4C-4274-835C-E751D3B67EA8}"/>
    <cellStyle name="ผลรวม 2 4 4" xfId="19417" xr:uid="{A8DACA06-BAD0-43C4-BEEB-6C0669FAABAC}"/>
    <cellStyle name="ผลรวม 2 4 5" xfId="23230" xr:uid="{F168F446-C569-4600-9F98-F80AEB5A0F1B}"/>
    <cellStyle name="ผลรวม 2 4 6" xfId="18661" xr:uid="{72692E0E-3D0A-471C-8108-63034672C48E}"/>
    <cellStyle name="ผลรวม 2 5" xfId="2819" xr:uid="{010B23D1-F30C-4FDA-B35F-000480DFD33F}"/>
    <cellStyle name="ผลรวม 2 5 2" xfId="5723" xr:uid="{99CFE37D-7723-45F6-8B3D-255C969DB59B}"/>
    <cellStyle name="ผลรวม 2 5 2 2" xfId="16217" xr:uid="{3AF2F6D4-8BFD-4497-87BB-534F9D51A392}"/>
    <cellStyle name="ผลรวม 2 5 2 3" xfId="24500" xr:uid="{19797795-0EA2-4284-80F9-ED7573FCFC41}"/>
    <cellStyle name="ผลรวม 2 5 2 4" xfId="29650" xr:uid="{6F4D364D-2AC4-4855-851F-2365FD2B10E8}"/>
    <cellStyle name="ผลรวม 2 5 2 5" xfId="34219" xr:uid="{6CD3E551-3120-4231-B0B3-8F09BF453F5D}"/>
    <cellStyle name="ผลรวม 2 5 3" xfId="10736" xr:uid="{EDFAE84C-1DC2-4611-9C2E-AEC9727CC9FB}"/>
    <cellStyle name="ผลรวม 2 5 4" xfId="19981" xr:uid="{177631FF-2F41-4EF9-B854-816944ABDB0A}"/>
    <cellStyle name="ผลรวม 2 5 5" xfId="21634" xr:uid="{862112CA-ECA0-441C-9F3F-EDE796B8AF7F}"/>
    <cellStyle name="ผลรวม 2 5 6" xfId="21058" xr:uid="{5874966E-24BA-444D-A471-B8A53543F097}"/>
    <cellStyle name="ผลรวม 2 6" xfId="2788" xr:uid="{6CE30074-8928-45E3-8B7D-348B8C4F4459}"/>
    <cellStyle name="ผลรวม 2 6 2" xfId="5692" xr:uid="{7ACD1E4B-736A-46D5-A884-F936CFDB9ACC}"/>
    <cellStyle name="ผลรวม 2 6 2 2" xfId="16343" xr:uid="{FE806DE6-E100-49BC-A28B-4A2D348B399F}"/>
    <cellStyle name="ผลรวม 2 6 2 3" xfId="24626" xr:uid="{EEC2FEFA-BA1C-44E7-9D46-54A9EB585FA0}"/>
    <cellStyle name="ผลรวม 2 6 2 4" xfId="29776" xr:uid="{F670A6F5-36A9-41A1-AA78-183B1A9EF97C}"/>
    <cellStyle name="ผลรวม 2 6 2 5" xfId="34345" xr:uid="{52821FF4-68A5-4E3A-BE57-0C6BA25EC095}"/>
    <cellStyle name="ผลรวม 2 6 3" xfId="10862" xr:uid="{C672CC36-3C09-4E19-894F-AC8820904098}"/>
    <cellStyle name="ผลรวม 2 6 4" xfId="20107" xr:uid="{D1E9D089-7240-4545-A313-D7DA4688249E}"/>
    <cellStyle name="ผลรวม 2 6 5" xfId="21596" xr:uid="{BC7959F5-975D-42F3-A3C1-DC29C21C5E77}"/>
    <cellStyle name="ผลรวม 2 6 6" xfId="8522" xr:uid="{C90468B6-66B5-402C-9A1F-D63C3291C348}"/>
    <cellStyle name="ผลรวม 2 7" xfId="3922" xr:uid="{28E2500C-A7FD-4415-95BF-0C9D00CEE214}"/>
    <cellStyle name="ผลรวม 2 7 2" xfId="16873" xr:uid="{093B587B-B24E-48B2-96C0-2A08C1582ED8}"/>
    <cellStyle name="ผลรวม 2 7 2 2" xfId="25156" xr:uid="{CD499C8E-23C7-4BC6-B036-8741AC51FF80}"/>
    <cellStyle name="ผลรวม 2 7 2 3" xfId="30306" xr:uid="{20A9A4FD-B9F1-4A8C-A554-25F7BD54A45F}"/>
    <cellStyle name="ผลรวม 2 7 2 4" xfId="34875" xr:uid="{1E276CE6-0F1C-4F5D-827F-7935336BA4BB}"/>
    <cellStyle name="ผลรวม 2 7 3" xfId="11699" xr:uid="{AB7D189B-6DB3-481F-976F-838872CB1F3C}"/>
    <cellStyle name="ผลรวม 2 7 4" xfId="20817" xr:uid="{74E12890-B341-4BD1-8419-42561E0F31B8}"/>
    <cellStyle name="ผลรวม 2 7 5" xfId="23210" xr:uid="{20582847-B205-4765-AD37-F3FAFB859AB3}"/>
    <cellStyle name="ผลรวม 2 7 6" xfId="28574" xr:uid="{94638FA3-C9D9-481F-9D3E-D73F1175C7EB}"/>
    <cellStyle name="ผลรวม 2 8" xfId="7200" xr:uid="{9EAD0676-B657-4A4A-BC61-9A00431A7D11}"/>
    <cellStyle name="ผลรวม 2 8 2" xfId="17688" xr:uid="{FD5A708E-E0DF-40A5-BC7B-06CED9D86EB3}"/>
    <cellStyle name="ผลรวม 2 8 2 2" xfId="25971" xr:uid="{75A008E1-D269-4EE8-8009-C57375791A81}"/>
    <cellStyle name="ผลรวม 2 8 2 3" xfId="31121" xr:uid="{2F3C9F6A-44F3-4E21-B90E-71D8F9CF87FE}"/>
    <cellStyle name="ผลรวม 2 8 2 4" xfId="35690" xr:uid="{2AB698FA-B310-476E-AFE6-04CB1118A63D}"/>
    <cellStyle name="ผลรวม 2 8 3" xfId="14072" xr:uid="{A96C36C9-CCC8-429A-B505-FB502977D764}"/>
    <cellStyle name="ผลรวม 2 8 4" xfId="22592" xr:uid="{B26434E9-205D-4C72-B571-1ED995C03942}"/>
    <cellStyle name="ผลรวม 2 8 5" xfId="28004" xr:uid="{83B91B65-01E4-48DD-A626-4CCBEA6F85C6}"/>
    <cellStyle name="ผลรวม 2 8 6" xfId="32785" xr:uid="{B9673EAF-14EC-41E4-BFBD-E15B6F3E61B9}"/>
    <cellStyle name="ผลรวม 2 9" xfId="7189" xr:uid="{64834A4D-3F29-40E9-A29D-6A1C7B8E382A}"/>
    <cellStyle name="ผลรวม 2 9 2" xfId="17428" xr:uid="{4752C023-FCCB-4A1E-96A2-B2E7AC1A5DF6}"/>
    <cellStyle name="ผลรวม 2 9 2 2" xfId="25711" xr:uid="{237F19B4-08EF-4E23-B450-9882458C7269}"/>
    <cellStyle name="ผลรวม 2 9 2 3" xfId="30861" xr:uid="{ACAF997F-FE0F-4A32-AC7A-2CC3911BDF12}"/>
    <cellStyle name="ผลรวม 2 9 2 4" xfId="35430" xr:uid="{97293D3A-6296-4D22-8269-2B7539E5877B}"/>
    <cellStyle name="ผลรวม 2 9 3" xfId="13694" xr:uid="{01784565-53E6-45AC-8A2D-5C7CB445D73C}"/>
    <cellStyle name="ผลรวม 2 9 4" xfId="22251" xr:uid="{206F60B0-70A7-41EA-A851-B1DA0FB091B8}"/>
    <cellStyle name="ผลรวม 2 9 5" xfId="27705" xr:uid="{C4296E19-E89F-4391-A17F-F9AD977E709D}"/>
    <cellStyle name="ผลรวม 2 9 6" xfId="32525" xr:uid="{BEC544B3-DEE8-4053-9EB5-9FB10F3D908D}"/>
    <cellStyle name="ผลรวม 3" xfId="679" xr:uid="{C50F825C-7B32-4120-AEC6-B1668E277E56}"/>
    <cellStyle name="ผลรวม 3 10" xfId="6709" xr:uid="{771A34A5-8F02-4F73-972D-051644E1B0F1}"/>
    <cellStyle name="ผลรวม 3 10 2" xfId="17774" xr:uid="{A4ADE62D-780B-45E1-A3DA-A18CC7933F5E}"/>
    <cellStyle name="ผลรวม 3 10 2 2" xfId="26057" xr:uid="{D8EB8CA1-EAD2-4A22-990F-AA026B74B280}"/>
    <cellStyle name="ผลรวม 3 10 2 3" xfId="31207" xr:uid="{543ED855-6B5B-4670-A1DA-C639B9F03A2D}"/>
    <cellStyle name="ผลรวม 3 10 2 4" xfId="35776" xr:uid="{21576616-7BA4-40BB-9AB8-7C67D5A31FFF}"/>
    <cellStyle name="ผลรวม 3 10 3" xfId="14157" xr:uid="{B481BBD0-3958-494C-AD9C-CC69B217B1D6}"/>
    <cellStyle name="ผลรวม 3 10 4" xfId="22679" xr:uid="{45C98BAF-FB95-4EC3-A4EA-46E1919AAC1A}"/>
    <cellStyle name="ผลรวม 3 10 5" xfId="28090" xr:uid="{39EB8393-70F2-438E-BCDF-D184EBA3F3B2}"/>
    <cellStyle name="ผลรวม 3 10 6" xfId="32871" xr:uid="{D54826E3-0ACF-4903-B503-6CE6451A62AE}"/>
    <cellStyle name="ผลรวม 3 11" xfId="7733" xr:uid="{2EDBBCC8-8FFB-47C1-9BAB-DB7B5D1DD58A}"/>
    <cellStyle name="ผลรวม 3 11 2" xfId="17247" xr:uid="{1BAA4E95-BF2A-48D0-A0FB-F78C14D08CF7}"/>
    <cellStyle name="ผลรวม 3 11 2 2" xfId="25530" xr:uid="{51CFDE2C-7EA5-46C9-B275-E685459D67F7}"/>
    <cellStyle name="ผลรวม 3 11 2 3" xfId="30680" xr:uid="{7BE2654D-FF48-4372-9A58-BC7671C04DB5}"/>
    <cellStyle name="ผลรวม 3 11 2 4" xfId="35249" xr:uid="{88298782-36D8-4A1F-AB31-7B52123C55DB}"/>
    <cellStyle name="ผลรวม 3 11 3" xfId="13330" xr:uid="{61660A5F-4CCB-4B8D-9999-DC93BA1FE54F}"/>
    <cellStyle name="ผลรวม 3 11 4" xfId="21952" xr:uid="{5E449455-5E3D-4138-BD2D-E843F5776FA5}"/>
    <cellStyle name="ผลรวม 3 11 5" xfId="27475" xr:uid="{76E99ACB-79D3-47F9-8109-D769373F10B1}"/>
    <cellStyle name="ผลรวม 3 11 6" xfId="32344" xr:uid="{EDC7410A-68EC-4D67-9FC2-1168F08B87B3}"/>
    <cellStyle name="ผลรวม 3 12" xfId="6796" xr:uid="{DCB539E8-B1B9-4CFD-BFA7-EE138FF88219}"/>
    <cellStyle name="ผลรวม 3 12 2" xfId="17461" xr:uid="{51088EE6-9A42-4B8C-B570-C11AA456C714}"/>
    <cellStyle name="ผลรวม 3 12 2 2" xfId="25744" xr:uid="{30150D81-BF85-4AF7-96BE-4FFAA0070285}"/>
    <cellStyle name="ผลรวม 3 12 2 3" xfId="30894" xr:uid="{42553035-44E4-4372-8EFC-693F281FCE9E}"/>
    <cellStyle name="ผลรวม 3 12 2 4" xfId="35463" xr:uid="{6EF33D53-54F3-4379-AECF-009A99237BB7}"/>
    <cellStyle name="ผลรวม 3 12 3" xfId="22321" xr:uid="{36F64B6C-1DB5-44F4-B0A4-F3EFD9DD6F27}"/>
    <cellStyle name="ผลรวม 3 12 4" xfId="27750" xr:uid="{58AF4BC9-D9F3-4447-9E88-1F4467CA34BF}"/>
    <cellStyle name="ผลรวม 3 12 5" xfId="32558" xr:uid="{9F107BC0-FFFA-441B-B2C6-26DF5CFE8BB9}"/>
    <cellStyle name="ผลรวม 3 13" xfId="9401" xr:uid="{9A8D9ED2-4688-45F0-AB00-3D806568ED07}"/>
    <cellStyle name="ผลรวม 3 13 2" xfId="18844" xr:uid="{6C329C21-6552-4448-8966-A57EF8E36FE0}"/>
    <cellStyle name="ผลรวม 3 13 3" xfId="21618" xr:uid="{6C012FBA-2AA8-415F-99A7-FC112C0A40BA}"/>
    <cellStyle name="ผลรวม 3 14" xfId="8900" xr:uid="{D64371DD-80FB-4DAA-A73F-33ACB8008C31}"/>
    <cellStyle name="ผลรวม 3 15" xfId="8487" xr:uid="{DDA4B924-2A54-4D77-8741-B328FE0F6158}"/>
    <cellStyle name="ผลรวม 3 2" xfId="824" xr:uid="{C04299C4-5D06-4156-9FAE-C83848173FDC}"/>
    <cellStyle name="ผลรวม 3 2 10" xfId="7248" xr:uid="{156537E4-6754-40AA-A039-BC69A4C76839}"/>
    <cellStyle name="ผลรวม 3 2 10 2" xfId="18204" xr:uid="{4B383F4E-2973-40D9-B33C-13AAA2B6EFA9}"/>
    <cellStyle name="ผลรวม 3 2 10 2 2" xfId="26487" xr:uid="{E244B209-FB29-4D83-B057-AC08CC52D7A6}"/>
    <cellStyle name="ผลรวม 3 2 10 2 3" xfId="31637" xr:uid="{92984E41-88E3-45F5-91C5-C7DF5E005B0D}"/>
    <cellStyle name="ผลรวม 3 2 10 2 4" xfId="36206" xr:uid="{294C781A-F3A6-431E-86A9-E98CF326AEA2}"/>
    <cellStyle name="ผลรวม 3 2 10 3" xfId="14948" xr:uid="{0A66CEE7-0228-4124-BE98-3FF168933DDD}"/>
    <cellStyle name="ผลรวม 3 2 10 4" xfId="23342" xr:uid="{29FDC0B0-E363-4CFD-BB3A-5F2F0916791F}"/>
    <cellStyle name="ผลรวม 3 2 10 5" xfId="28625" xr:uid="{C9F73AE5-AD98-48FC-B16B-32A214C90B90}"/>
    <cellStyle name="ผลรวม 3 2 10 6" xfId="33301" xr:uid="{3FDD332F-0877-4282-8A2E-1AB5DC6B4DEE}"/>
    <cellStyle name="ผลรวม 3 2 11" xfId="7915" xr:uid="{EB4310A9-F0C8-49C0-B14A-026FBC9AA3A7}"/>
    <cellStyle name="ผลรวม 3 2 11 2" xfId="17530" xr:uid="{21E4C4BD-F2C7-4715-98D5-C321DD0EA3B1}"/>
    <cellStyle name="ผลรวม 3 2 11 2 2" xfId="25813" xr:uid="{B54ACD07-158C-44F2-8726-327D473B03CC}"/>
    <cellStyle name="ผลรวม 3 2 11 2 3" xfId="30963" xr:uid="{AFA04CBA-C6FD-493D-AF23-1B31AB9D735E}"/>
    <cellStyle name="ผลรวม 3 2 11 2 4" xfId="35532" xr:uid="{A4FEEEA0-63E8-49F8-A101-F87BB5025FB2}"/>
    <cellStyle name="ผลรวม 3 2 11 3" xfId="22390" xr:uid="{F3B20B1D-1D73-40A0-A933-1457B46A5CB0}"/>
    <cellStyle name="ผลรวม 3 2 11 4" xfId="27819" xr:uid="{D98074F9-5778-4032-AD47-D98306B826A8}"/>
    <cellStyle name="ผลรวม 3 2 11 5" xfId="32627" xr:uid="{CC835023-68EA-4925-AE76-EE3AF6EDECFE}"/>
    <cellStyle name="ผลรวม 3 2 12" xfId="9532" xr:uid="{F2637911-C26B-469B-A40B-C224D5036BBE}"/>
    <cellStyle name="ผลรวม 3 2 12 2" xfId="18948" xr:uid="{1C0238C7-9C9A-4265-8011-89C6591A5649}"/>
    <cellStyle name="ผลรวม 3 2 12 3" xfId="19412" xr:uid="{A8894709-27F6-4DE1-B75E-57D742053D97}"/>
    <cellStyle name="ผลรวม 3 2 13" xfId="14441" xr:uid="{25F0DF0C-EE8B-43BE-AC6E-C264816DEE84}"/>
    <cellStyle name="ผลรวม 3 2 14" xfId="23971" xr:uid="{92BE595F-96CA-4EED-9FA4-CCB8193A570C}"/>
    <cellStyle name="ผลรวม 3 2 2" xfId="901" xr:uid="{A636CD3A-6BF6-45C2-B7D2-924FDA7878A8}"/>
    <cellStyle name="ผลรวม 3 2 2 10" xfId="7986" xr:uid="{F597097F-E62C-48D2-8C4F-82A8A49CAAB6}"/>
    <cellStyle name="ผลรวม 3 2 2 10 2" xfId="17310" xr:uid="{553CCCF1-78B5-431F-97EB-40FF041CBE1A}"/>
    <cellStyle name="ผลรวม 3 2 2 10 2 2" xfId="25593" xr:uid="{2E46B37C-EAA9-4690-AE5E-330117D87020}"/>
    <cellStyle name="ผลรวม 3 2 2 10 2 3" xfId="30743" xr:uid="{67CAA260-694A-403F-BCD4-4F80CA2704C4}"/>
    <cellStyle name="ผลรวม 3 2 2 10 2 4" xfId="35312" xr:uid="{53C45CE4-6DDB-491D-B8EE-8B75A431DCED}"/>
    <cellStyle name="ผลรวม 3 2 2 10 3" xfId="22039" xr:uid="{25B7D4A7-B553-43EA-988E-032D6669478A}"/>
    <cellStyle name="ผลรวม 3 2 2 10 4" xfId="27546" xr:uid="{97DBECE0-ED55-4379-A511-0AD76C2DD7D3}"/>
    <cellStyle name="ผลรวม 3 2 2 10 5" xfId="32407" xr:uid="{341522A9-648C-464E-9A29-A4E3BE6631F1}"/>
    <cellStyle name="ผลรวม 3 2 2 11" xfId="9602" xr:uid="{E1E7D562-3BB2-4FB2-96F8-1DB311849B59}"/>
    <cellStyle name="ผลรวม 3 2 2 11 2" xfId="19018" xr:uid="{7433FB1E-3B15-4F98-9004-21E45E35C6B8}"/>
    <cellStyle name="ผลรวม 3 2 2 11 3" xfId="19477" xr:uid="{6575F535-D8ED-483C-88D2-C564DCDA055D}"/>
    <cellStyle name="ผลรวม 3 2 2 12" xfId="15085" xr:uid="{9C087A0A-BFE5-4F0C-889B-4410E795E75C}"/>
    <cellStyle name="ผลรวม 3 2 2 13" xfId="21010" xr:uid="{B7CF7901-EE01-43B6-93B0-4C7AFDCC59A2}"/>
    <cellStyle name="ผลรวม 3 2 2 2" xfId="1033" xr:uid="{19286522-984F-4C7A-8407-98FAB4E0F9C6}"/>
    <cellStyle name="ผลรวม 3 2 2 2 10" xfId="9734" xr:uid="{C81D0653-D06C-4D26-AD22-94035D4EBBDA}"/>
    <cellStyle name="ผลรวม 3 2 2 2 10 2" xfId="19150" xr:uid="{01948BF3-D98E-477E-8EB3-456F2AB61734}"/>
    <cellStyle name="ผลรวม 3 2 2 2 10 3" xfId="23162" xr:uid="{D98B9707-5D35-4409-9497-5EDCA18DC8CD}"/>
    <cellStyle name="ผลรวม 3 2 2 2 11" xfId="8386" xr:uid="{D4EC565E-E0BA-4784-961E-40F92F45B886}"/>
    <cellStyle name="ผลรวม 3 2 2 2 12" xfId="20790" xr:uid="{4511C17C-A4AF-47A3-BCFC-A82A24334E51}"/>
    <cellStyle name="ผลรวม 3 2 2 2 2" xfId="2198" xr:uid="{49A49714-9E0B-4EB9-8F76-61DA9BD33DE8}"/>
    <cellStyle name="ผลรวม 3 2 2 2 2 2" xfId="5108" xr:uid="{5B159E9C-EB93-4FFF-9651-4D45E1208B2B}"/>
    <cellStyle name="ผลรวม 3 2 2 2 2 2 2" xfId="16154" xr:uid="{87A14F4E-CA48-4183-AD2A-7B28222B5040}"/>
    <cellStyle name="ผลรวม 3 2 2 2 2 2 3" xfId="24437" xr:uid="{A8E0198B-C56B-4AD6-ABE4-BA9CAD860C19}"/>
    <cellStyle name="ผลรวม 3 2 2 2 2 2 4" xfId="29587" xr:uid="{F5E2CAD1-14E3-434A-AC54-77876E285FDB}"/>
    <cellStyle name="ผลรวม 3 2 2 2 2 2 5" xfId="34156" xr:uid="{7C24B1A7-7966-4DBC-A374-BFB932176A1C}"/>
    <cellStyle name="ผลรวม 3 2 2 2 2 3" xfId="10597" xr:uid="{1FD54C73-B040-496D-B461-46659ED123F0}"/>
    <cellStyle name="ผลรวม 3 2 2 2 2 4" xfId="19869" xr:uid="{CE222B8F-98D9-4AA8-983C-AA0158FDF51F}"/>
    <cellStyle name="ผลรวม 3 2 2 2 2 5" xfId="23904" xr:uid="{05EC9417-01D3-4847-8045-513E924A5093}"/>
    <cellStyle name="ผลรวม 3 2 2 2 2 6" xfId="23282" xr:uid="{1ECA99AB-02AA-419D-AD15-F1254CE7A2F8}"/>
    <cellStyle name="ผลรวม 3 2 2 2 3" xfId="2429" xr:uid="{A6732F26-F89D-4873-B11D-92D4ECC7C3FA}"/>
    <cellStyle name="ผลรวม 3 2 2 2 3 2" xfId="5334" xr:uid="{CEC7154F-0C14-4851-B7DD-C11A44B6487E}"/>
    <cellStyle name="ผลรวม 3 2 2 2 3 2 2" xfId="16610" xr:uid="{D0C50FE9-C608-42F2-8A82-3B7F093297CD}"/>
    <cellStyle name="ผลรวม 3 2 2 2 3 2 3" xfId="24893" xr:uid="{19BD83DB-1F38-4D02-BC11-4F9FB0EAA7E2}"/>
    <cellStyle name="ผลรวม 3 2 2 2 3 2 4" xfId="30043" xr:uid="{5D1C7AAB-3451-47A7-9A5B-BB7ABAD009C2}"/>
    <cellStyle name="ผลรวม 3 2 2 2 3 2 5" xfId="34612" xr:uid="{8013DDD7-2BC5-4B22-9AE3-41ECA88FF852}"/>
    <cellStyle name="ผลรวม 3 2 2 2 3 3" xfId="11130" xr:uid="{0237AED6-69E8-4703-954A-F05F96AC5819}"/>
    <cellStyle name="ผลรวม 3 2 2 2 3 4" xfId="20375" xr:uid="{8D26AA7C-07D4-4306-B454-EABAE0AA9705}"/>
    <cellStyle name="ผลรวม 3 2 2 2 3 5" xfId="18896" xr:uid="{61450808-B98B-4ACA-8AC0-774C52461AE0}"/>
    <cellStyle name="ผลรวม 3 2 2 2 3 6" xfId="23156" xr:uid="{61B53224-E8AF-43A7-886A-A3F40F2D086C}"/>
    <cellStyle name="ผลรวม 3 2 2 2 4" xfId="3393" xr:uid="{5DA86F0C-5630-470C-B9E6-EC0726154306}"/>
    <cellStyle name="ผลรวม 3 2 2 2 4 2" xfId="6291" xr:uid="{637D4409-EB51-4212-8C69-763EE8AEBF90}"/>
    <cellStyle name="ผลรวม 3 2 2 2 4 2 2" xfId="16682" xr:uid="{B3D7893A-06EC-4651-8BE8-A3B9C499CEB6}"/>
    <cellStyle name="ผลรวม 3 2 2 2 4 2 3" xfId="24965" xr:uid="{3458A999-B589-4D72-845F-7AF16B31E177}"/>
    <cellStyle name="ผลรวม 3 2 2 2 4 2 4" xfId="30115" xr:uid="{FA9ADA42-9825-4766-9C7E-3FCC6A80FC99}"/>
    <cellStyle name="ผลรวม 3 2 2 2 4 2 5" xfId="34684" xr:uid="{9724E8C2-7E86-4298-922B-1EDCEF3166F6}"/>
    <cellStyle name="ผลรวม 3 2 2 2 4 3" xfId="11204" xr:uid="{827FF51B-1C2D-4BDC-8859-E6E7C95B8173}"/>
    <cellStyle name="ผลรวม 3 2 2 2 4 4" xfId="20450" xr:uid="{1D4586C0-AE97-428A-8FB3-E3A24D65F5F3}"/>
    <cellStyle name="ผลรวม 3 2 2 2 4 5" xfId="21472" xr:uid="{90EFFD3F-D851-4829-97E8-FF316ACEBA29}"/>
    <cellStyle name="ผลรวม 3 2 2 2 4 6" xfId="27312" xr:uid="{30BE9E66-955A-4249-BFA0-BD96DE6568C5}"/>
    <cellStyle name="ผลรวม 3 2 2 2 5" xfId="3678" xr:uid="{2AD7118B-5AAE-4776-8F80-9EB54AEAAAC4}"/>
    <cellStyle name="ผลรวม 3 2 2 2 5 2" xfId="6575" xr:uid="{FA6BF3F9-F6BB-401D-87A0-A5F30705C723}"/>
    <cellStyle name="ผลรวม 3 2 2 2 5 2 2" xfId="17137" xr:uid="{190B5C33-F3ED-4336-A09F-C5D912CF2023}"/>
    <cellStyle name="ผลรวม 3 2 2 2 5 2 3" xfId="25420" xr:uid="{847D9610-0A8D-4F06-A929-E778922A5F0B}"/>
    <cellStyle name="ผลรวม 3 2 2 2 5 2 4" xfId="30570" xr:uid="{0742D4BA-ACEA-41C3-94AB-A45856010977}"/>
    <cellStyle name="ผลรวม 3 2 2 2 5 2 5" xfId="35139" xr:uid="{10EBB443-A034-4D1E-B0C0-FA8B0C4D2F08}"/>
    <cellStyle name="ผลรวม 3 2 2 2 5 3" xfId="12411" xr:uid="{541F1D7C-C7DC-486B-9EC6-1D549D7A3E54}"/>
    <cellStyle name="ผลรวม 3 2 2 2 5 4" xfId="21346" xr:uid="{9F8A2B60-EDD0-44F5-8106-54B3B8B01D18}"/>
    <cellStyle name="ผลรวม 3 2 2 2 5 5" xfId="27133" xr:uid="{2AB0CAE1-A6D9-4A95-A497-17977E8C1B12}"/>
    <cellStyle name="ผลรวม 3 2 2 2 5 6" xfId="32234" xr:uid="{996F653D-7960-472E-B137-E92843DE7D54}"/>
    <cellStyle name="ผลรวม 3 2 2 2 6" xfId="4444" xr:uid="{7F891260-0994-4A0D-97EA-9811076A258C}"/>
    <cellStyle name="ผลรวม 3 2 2 2 6 2" xfId="17456" xr:uid="{36B5B162-1C76-47F4-B9C2-26C8F1CD11DA}"/>
    <cellStyle name="ผลรวม 3 2 2 2 6 2 2" xfId="25739" xr:uid="{74DC65F9-51EE-477B-99F1-CF8AA8D33A70}"/>
    <cellStyle name="ผลรวม 3 2 2 2 6 2 3" xfId="30889" xr:uid="{8581AC9D-6CC0-435B-8738-CB010ECD56D9}"/>
    <cellStyle name="ผลรวม 3 2 2 2 6 2 4" xfId="35458" xr:uid="{79A5EECB-55D4-4B6A-BD53-187B13A406EB}"/>
    <cellStyle name="ผลรวม 3 2 2 2 6 3" xfId="13755" xr:uid="{2D7A163F-79A1-48B4-9B29-C2C9A7C4EA01}"/>
    <cellStyle name="ผลรวม 3 2 2 2 6 4" xfId="22301" xr:uid="{98DA67FB-DA4A-4659-979C-BA164F0B3C5D}"/>
    <cellStyle name="ผลรวม 3 2 2 2 6 5" xfId="27741" xr:uid="{59D8EB8D-E37D-4E0F-A6F7-A5DEBF6003A4}"/>
    <cellStyle name="ผลรวม 3 2 2 2 6 6" xfId="32553" xr:uid="{5FFC7DA4-FFE5-4831-A784-1DC01C7940A3}"/>
    <cellStyle name="ผลรวม 3 2 2 2 7" xfId="7688" xr:uid="{34D8338D-C199-4486-AD76-F0073535F579}"/>
    <cellStyle name="ผลรวม 3 2 2 2 7 2" xfId="18121" xr:uid="{FBEF4F20-FC1D-4440-B06B-57D55A4299ED}"/>
    <cellStyle name="ผลรวม 3 2 2 2 7 2 2" xfId="26404" xr:uid="{2B0027FA-23A0-4F67-BB72-E1DCE5815384}"/>
    <cellStyle name="ผลรวม 3 2 2 2 7 2 3" xfId="31554" xr:uid="{FD528963-CB9B-4290-80CC-3CFCD85B3A6F}"/>
    <cellStyle name="ผลรวม 3 2 2 2 7 2 4" xfId="36123" xr:uid="{81037923-DE51-4E52-8106-CFE69BB8A96C}"/>
    <cellStyle name="ผลรวม 3 2 2 2 7 3" xfId="14489" xr:uid="{370EA732-9EBD-4B59-83A4-B4ECE3A59338}"/>
    <cellStyle name="ผลรวม 3 2 2 2 7 4" xfId="23028" xr:uid="{79627C87-05C2-4380-9E8B-B77AB7C90CE3}"/>
    <cellStyle name="ผลรวม 3 2 2 2 7 5" xfId="28437" xr:uid="{CBECA3E0-86C9-4F0D-B356-13F649EDA24E}"/>
    <cellStyle name="ผลรวม 3 2 2 2 7 6" xfId="33218" xr:uid="{57A6D552-12B8-476E-9519-9D86195A7298}"/>
    <cellStyle name="ผลรวม 3 2 2 2 8" xfId="6791" xr:uid="{B58B1019-4264-434E-8081-740389F1D915}"/>
    <cellStyle name="ผลรวม 3 2 2 2 8 2" xfId="18406" xr:uid="{AC84313E-AF75-40B6-A9C5-C8E61B167720}"/>
    <cellStyle name="ผลรวม 3 2 2 2 8 2 2" xfId="26689" xr:uid="{025AE587-5BBC-4170-ABF7-2DBE4EAB3804}"/>
    <cellStyle name="ผลรวม 3 2 2 2 8 2 3" xfId="31839" xr:uid="{E9F13480-B15B-4079-8568-BC6B25AA55F4}"/>
    <cellStyle name="ผลรวม 3 2 2 2 8 2 4" xfId="36408" xr:uid="{F0C25D97-5F95-4A22-AC95-754196C11460}"/>
    <cellStyle name="ผลรวม 3 2 2 2 8 3" xfId="15145" xr:uid="{3F6EAF18-5767-458B-ADFC-97016685E1E1}"/>
    <cellStyle name="ผลรวม 3 2 2 2 8 4" xfId="23544" xr:uid="{2E31FE59-54A5-4CFA-8C54-7414D84DE477}"/>
    <cellStyle name="ผลรวม 3 2 2 2 8 5" xfId="28827" xr:uid="{F86DFE42-2634-4114-B191-15F812E79D3B}"/>
    <cellStyle name="ผลรวม 3 2 2 2 8 6" xfId="33503" xr:uid="{D5D2BAFD-0D04-49B7-8AF7-33B74E274793}"/>
    <cellStyle name="ผลรวม 3 2 2 2 9" xfId="8118" xr:uid="{875722B6-CB0D-4D8C-8B8F-29D0E02458D9}"/>
    <cellStyle name="ผลรวม 3 2 2 2 9 2" xfId="17701" xr:uid="{6BE32A2D-E821-4984-942A-0728B67BC2CA}"/>
    <cellStyle name="ผลรวม 3 2 2 2 9 2 2" xfId="25984" xr:uid="{7D8DA3BB-B787-4931-9B06-EED9AE5BCB12}"/>
    <cellStyle name="ผลรวม 3 2 2 2 9 2 3" xfId="31134" xr:uid="{234A6E8B-55FF-4004-80E9-7CE591324A40}"/>
    <cellStyle name="ผลรวม 3 2 2 2 9 2 4" xfId="35703" xr:uid="{C5B49FF2-B533-49D4-AEF3-D1F9BBC3713B}"/>
    <cellStyle name="ผลรวม 3 2 2 2 9 3" xfId="22606" xr:uid="{0A14A76A-FCC2-4A86-B156-9A9390CCDF9E}"/>
    <cellStyle name="ผลรวม 3 2 2 2 9 4" xfId="28017" xr:uid="{D74AE387-61E6-4573-8EED-17A6B4A24245}"/>
    <cellStyle name="ผลรวม 3 2 2 2 9 5" xfId="32798" xr:uid="{65BD7E5B-9F1A-4D10-83E9-57DF6D55892D}"/>
    <cellStyle name="ผลรวม 3 2 2 3" xfId="2075" xr:uid="{DA500FE2-494F-40D8-A72C-4448239292E5}"/>
    <cellStyle name="ผลรวม 3 2 2 3 2" xfId="4985" xr:uid="{C3F74B45-B8F8-463D-8E6A-AF35C346C7E9}"/>
    <cellStyle name="ผลรวม 3 2 2 3 2 2" xfId="16022" xr:uid="{0CDCF1CC-86DD-41A2-8F45-89EE849EDA99}"/>
    <cellStyle name="ผลรวม 3 2 2 3 2 3" xfId="24305" xr:uid="{FF3F30DB-9FBA-4018-B364-3621D53B8F2A}"/>
    <cellStyle name="ผลรวม 3 2 2 3 2 4" xfId="29455" xr:uid="{8F71413C-01FB-4C7C-B0A3-F489DE4D23C9}"/>
    <cellStyle name="ผลรวม 3 2 2 3 2 5" xfId="34024" xr:uid="{631A8AEA-103D-4F61-8BD8-90F7A35F29F8}"/>
    <cellStyle name="ผลรวม 3 2 2 3 3" xfId="10465" xr:uid="{2BE93B4F-E845-4DBA-8BAB-BA70E9502917}"/>
    <cellStyle name="ผลรวม 3 2 2 3 4" xfId="19737" xr:uid="{29C270D6-3C7B-4F22-8B01-678CBD6DFC61}"/>
    <cellStyle name="ผลรวม 3 2 2 3 5" xfId="8865" xr:uid="{2BA779A2-07EC-426A-944F-399CDF0A1B9A}"/>
    <cellStyle name="ผลรวม 3 2 2 3 6" xfId="29068" xr:uid="{C0FF5ED4-CB57-4854-93FD-C031893F0D74}"/>
    <cellStyle name="ผลรวม 3 2 2 4" xfId="2943" xr:uid="{91639E9E-EF29-49F2-BD73-4F4074C307EF}"/>
    <cellStyle name="ผลรวม 3 2 2 4 2" xfId="5845" xr:uid="{5B4EFE0D-9B27-4365-9BBB-F54D32D6D220}"/>
    <cellStyle name="ผลรวม 3 2 2 4 2 2" xfId="16478" xr:uid="{83ADBCE0-8723-4B0B-A97D-204D2B6D6017}"/>
    <cellStyle name="ผลรวม 3 2 2 4 2 3" xfId="24761" xr:uid="{2ABFBC43-2FE0-44DA-8E13-4CF81DD5C71D}"/>
    <cellStyle name="ผลรวม 3 2 2 4 2 4" xfId="29911" xr:uid="{778256F8-4865-4DA6-9B8F-98BFD0B22BEA}"/>
    <cellStyle name="ผลรวม 3 2 2 4 2 5" xfId="34480" xr:uid="{85FA740F-1DB3-47D4-A1AD-E311DCF2C6B7}"/>
    <cellStyle name="ผลรวม 3 2 2 4 3" xfId="10998" xr:uid="{FC32F5FB-0074-4966-9B06-C2EA05B401CF}"/>
    <cellStyle name="ผลรวม 3 2 2 4 4" xfId="20243" xr:uid="{F2734A51-1C3C-4909-AFE2-31D8B947F18C}"/>
    <cellStyle name="ผลรวม 3 2 2 4 5" xfId="23149" xr:uid="{B48FB9A1-CB77-4CAA-AF5A-6BFBC1FBD081}"/>
    <cellStyle name="ผลรวม 3 2 2 4 6" xfId="8937" xr:uid="{AA6C36B8-E2FA-4F7D-B8D0-96F05D6D49EE}"/>
    <cellStyle name="ผลรวม 3 2 2 5" xfId="3261" xr:uid="{A85913A1-09BC-4A6C-AC0C-23D8CD7BB292}"/>
    <cellStyle name="ผลรวม 3 2 2 5 2" xfId="6159" xr:uid="{2E290BBA-9FC9-4013-8AF2-489EF9264879}"/>
    <cellStyle name="ผลรวม 3 2 2 5 2 2" xfId="15819" xr:uid="{271A3987-F482-4CF7-B9C4-55F91E8B0DD3}"/>
    <cellStyle name="ผลรวม 3 2 2 5 2 3" xfId="24102" xr:uid="{C5D49F3D-72EA-4682-9651-7C8B633A6134}"/>
    <cellStyle name="ผลรวม 3 2 2 5 2 4" xfId="29252" xr:uid="{0F6FA323-FE90-4DE4-9B3B-CC331757D036}"/>
    <cellStyle name="ผลรวม 3 2 2 5 2 5" xfId="33821" xr:uid="{5DA5D3AE-C38B-4433-BDE1-0DA9F825FADF}"/>
    <cellStyle name="ผลรวม 3 2 2 5 3" xfId="10067" xr:uid="{B7B00ABB-3E59-4D77-9977-D1F68E64829E}"/>
    <cellStyle name="ผลรวม 3 2 2 5 4" xfId="19410" xr:uid="{AE41C8A5-D818-42A5-B7B7-25A482E1AB76}"/>
    <cellStyle name="ผลรวม 3 2 2 5 5" xfId="23132" xr:uid="{1BFEA6E2-7AF5-4D75-BD4C-41D19493AED0}"/>
    <cellStyle name="ผลรวม 3 2 2 5 6" xfId="22148" xr:uid="{FCA349C3-425F-4742-80F2-506B6ACF5AA9}"/>
    <cellStyle name="ผลรวม 3 2 2 6" xfId="3546" xr:uid="{E05963D0-754C-4242-86DF-52D704374F46}"/>
    <cellStyle name="ผลรวม 3 2 2 6 2" xfId="6443" xr:uid="{5ABE050A-824A-4FE3-8653-811C6B5920C9}"/>
    <cellStyle name="ผลรวม 3 2 2 6 2 2" xfId="17005" xr:uid="{1CCAD6D4-4A88-4481-82A4-5B7A59CBB2EB}"/>
    <cellStyle name="ผลรวม 3 2 2 6 2 3" xfId="25288" xr:uid="{54A16693-EC08-4543-8249-8CDEB433CDD9}"/>
    <cellStyle name="ผลรวม 3 2 2 6 2 4" xfId="30438" xr:uid="{27C72AAD-11BE-4472-9C12-804B80C83237}"/>
    <cellStyle name="ผลรวม 3 2 2 6 2 5" xfId="35007" xr:uid="{E046636D-23BA-4C3E-8D8F-B6AB891E645A}"/>
    <cellStyle name="ผลรวม 3 2 2 6 3" xfId="12279" xr:uid="{2316523F-877B-4985-A1F4-64F4221B7393}"/>
    <cellStyle name="ผลรวม 3 2 2 6 4" xfId="21214" xr:uid="{0746E192-D9E7-4E8A-9A67-173CFC92EC80}"/>
    <cellStyle name="ผลรวม 3 2 2 6 5" xfId="27001" xr:uid="{C415CF5E-6C42-41CE-BACE-7DD446158873}"/>
    <cellStyle name="ผลรวม 3 2 2 6 6" xfId="32102" xr:uid="{38304C6D-C90E-4235-A762-A5387556761F}"/>
    <cellStyle name="ผลรวม 3 2 2 7" xfId="4312" xr:uid="{730BC29F-A1C9-409F-8E76-8DFD439EC8D2}"/>
    <cellStyle name="ผลรวม 3 2 2 7 2" xfId="17394" xr:uid="{5CDF2320-D234-4F78-8204-FCD90E5A6520}"/>
    <cellStyle name="ผลรวม 3 2 2 7 2 2" xfId="25677" xr:uid="{1C50F639-BCF2-4195-9568-08CA55584D48}"/>
    <cellStyle name="ผลรวม 3 2 2 7 2 3" xfId="30827" xr:uid="{17201CE1-5743-45AE-86E6-E1349C9EDA15}"/>
    <cellStyle name="ผลรวม 3 2 2 7 2 4" xfId="35396" xr:uid="{0C991A5D-3F6C-4459-B068-6688A58F6A8F}"/>
    <cellStyle name="ผลรวม 3 2 2 7 3" xfId="13528" xr:uid="{81FAE87E-8E19-4D1E-8AB5-1AFAF5C09A31}"/>
    <cellStyle name="ผลรวม 3 2 2 7 4" xfId="22144" xr:uid="{CB6AFDD4-D741-402E-828D-9BF5E840CA31}"/>
    <cellStyle name="ผลรวม 3 2 2 7 5" xfId="27635" xr:uid="{7F241750-5CE7-4119-88A7-9CD2EE55D6A2}"/>
    <cellStyle name="ผลรวม 3 2 2 7 6" xfId="32491" xr:uid="{204B7906-F714-46D4-A237-4A8A212FF1C7}"/>
    <cellStyle name="ผลรวม 3 2 2 8" xfId="7566" xr:uid="{1790315F-4C8F-435B-921E-80A92714C167}"/>
    <cellStyle name="ผลรวม 3 2 2 8 2" xfId="17620" xr:uid="{872B423C-FD88-4497-AEF7-8DAE49079AA5}"/>
    <cellStyle name="ผลรวม 3 2 2 8 2 2" xfId="25903" xr:uid="{B6E035D8-26DA-4AFF-A7FE-F2AEB82A3438}"/>
    <cellStyle name="ผลรวม 3 2 2 8 2 3" xfId="31053" xr:uid="{8AAAEEDC-688A-4072-933D-9302F8F86ED2}"/>
    <cellStyle name="ผลรวม 3 2 2 8 2 4" xfId="35622" xr:uid="{D61E5FF0-7BFF-468F-9460-5C4555512856}"/>
    <cellStyle name="ผลรวม 3 2 2 8 3" xfId="13935" xr:uid="{AD57C74D-393F-4205-B7F5-0021B5458D64}"/>
    <cellStyle name="ผลรวม 3 2 2 8 4" xfId="22480" xr:uid="{2A182648-F742-458A-BDFC-90A74406BD8B}"/>
    <cellStyle name="ผลรวม 3 2 2 8 5" xfId="27909" xr:uid="{CFC6F8AA-CB18-4454-9592-557552B9D5E0}"/>
    <cellStyle name="ผลรวม 3 2 2 8 6" xfId="32717" xr:uid="{B95CE75A-E896-4A4F-B928-91BA6030138E}"/>
    <cellStyle name="ผลรวม 3 2 2 9" xfId="7040" xr:uid="{EF2665B9-3F7E-42DC-AF53-00BA370FE92B}"/>
    <cellStyle name="ผลรวม 3 2 2 9 2" xfId="18274" xr:uid="{B8D3949F-1DA9-4546-98B6-4489DFC17268}"/>
    <cellStyle name="ผลรวม 3 2 2 9 2 2" xfId="26557" xr:uid="{40BDA876-3CB1-48FA-8DA3-C8D538E2F2E5}"/>
    <cellStyle name="ผลรวม 3 2 2 9 2 3" xfId="31707" xr:uid="{094E918C-FEC5-4FFC-B487-9B3FB1DBB8E3}"/>
    <cellStyle name="ผลรวม 3 2 2 9 2 4" xfId="36276" xr:uid="{78826362-C41E-4B6A-AB8D-3C30000B34E6}"/>
    <cellStyle name="ผลรวม 3 2 2 9 3" xfId="15017" xr:uid="{71278C36-DAE5-434C-8DA1-FFE3360BADC7}"/>
    <cellStyle name="ผลรวม 3 2 2 9 4" xfId="23412" xr:uid="{A32752A8-85B8-4322-98EE-B90F6303AD54}"/>
    <cellStyle name="ผลรวม 3 2 2 9 5" xfId="28695" xr:uid="{FB856C0E-C864-4572-A0DF-E6B4E2AA557F}"/>
    <cellStyle name="ผลรวม 3 2 2 9 6" xfId="33371" xr:uid="{D748882A-C88F-4ED0-B501-2875E28729CA}"/>
    <cellStyle name="ผลรวม 3 2 3" xfId="969" xr:uid="{9EEC0895-6C06-4C43-AF82-AB1A103BAAFD}"/>
    <cellStyle name="ผลรวม 3 2 3 10" xfId="9670" xr:uid="{95685117-6235-4845-9D8B-75133A866A8B}"/>
    <cellStyle name="ผลรวม 3 2 3 10 2" xfId="19086" xr:uid="{DE2B2087-8284-46A0-B141-EEAB8FF6A322}"/>
    <cellStyle name="ผลรวม 3 2 3 10 3" xfId="23094" xr:uid="{9BC588EC-6F95-45E8-8B61-40497793B062}"/>
    <cellStyle name="ผลรวม 3 2 3 11" xfId="8278" xr:uid="{4A632766-EF7B-4E57-9AF6-6F757B726AB0}"/>
    <cellStyle name="ผลรวม 3 2 3 12" xfId="18899" xr:uid="{F14DBB6E-255D-4FA5-9C50-0609554E606F}"/>
    <cellStyle name="ผลรวม 3 2 3 2" xfId="2138" xr:uid="{D90CA88B-B7D4-4F80-B20F-E190D0B27B4A}"/>
    <cellStyle name="ผลรวม 3 2 3 2 2" xfId="5048" xr:uid="{DE92A2B2-A234-48DF-A57E-8B89923DEC42}"/>
    <cellStyle name="ผลรวม 3 2 3 2 2 2" xfId="16090" xr:uid="{1C6B0663-27D3-4436-9A9E-597E0378FB94}"/>
    <cellStyle name="ผลรวม 3 2 3 2 2 3" xfId="24373" xr:uid="{CB6B339F-C68F-4A4D-A55D-5E2EC054BB6C}"/>
    <cellStyle name="ผลรวม 3 2 3 2 2 4" xfId="29523" xr:uid="{F46CACE4-8860-41FA-9AE4-F588D582BD43}"/>
    <cellStyle name="ผลรวม 3 2 3 2 2 5" xfId="34092" xr:uid="{79791926-57F2-4F2D-AEFF-C2948743C5FE}"/>
    <cellStyle name="ผลรวม 3 2 3 2 3" xfId="10533" xr:uid="{2E7FC76D-F02C-4B50-8DDA-753105B8CC3F}"/>
    <cellStyle name="ผลรวม 3 2 3 2 4" xfId="19805" xr:uid="{2976672A-9C18-4A47-88CB-B1BDB3DE76B4}"/>
    <cellStyle name="ผลรวม 3 2 3 2 5" xfId="15221" xr:uid="{4599089C-D4AE-4532-A37C-4BD71DD68697}"/>
    <cellStyle name="ผลรวม 3 2 3 2 6" xfId="20892" xr:uid="{CDB77AB5-AB42-46F6-99FF-32792FCCCE90}"/>
    <cellStyle name="ผลรวม 3 2 3 3" xfId="2945" xr:uid="{2E4A84AF-91F2-42ED-B8B0-31C5776C123E}"/>
    <cellStyle name="ผลรวม 3 2 3 3 2" xfId="5847" xr:uid="{86A07561-A5EC-48D4-9364-ABCCEFB527DF}"/>
    <cellStyle name="ผลรวม 3 2 3 3 2 2" xfId="16546" xr:uid="{F6CACE2F-7592-4A89-BC1F-107C4FCAB0E9}"/>
    <cellStyle name="ผลรวม 3 2 3 3 2 3" xfId="24829" xr:uid="{A5CA106C-4FC9-416F-B337-F2B8F4E258DB}"/>
    <cellStyle name="ผลรวม 3 2 3 3 2 4" xfId="29979" xr:uid="{D28F9782-4743-46F4-9072-FAD9DCB1E41E}"/>
    <cellStyle name="ผลรวม 3 2 3 3 2 5" xfId="34548" xr:uid="{33760C12-4ADB-43F8-8296-6A1DC1AD93F9}"/>
    <cellStyle name="ผลรวม 3 2 3 3 3" xfId="11066" xr:uid="{0338F66C-DD8E-440F-B1FC-5FE7BEBD34C3}"/>
    <cellStyle name="ผลรวม 3 2 3 3 4" xfId="20311" xr:uid="{58E408E3-6716-445C-ACDF-F8D9E9156BE3}"/>
    <cellStyle name="ผลรวม 3 2 3 3 5" xfId="15086" xr:uid="{2B96FAB9-A754-4070-9C36-AF81B34D7362}"/>
    <cellStyle name="ผลรวม 3 2 3 3 6" xfId="19200" xr:uid="{114E48B3-79FC-44C7-B880-1F4798B61BB0}"/>
    <cellStyle name="ผลรวม 3 2 3 4" xfId="3329" xr:uid="{0BD47F14-88FB-4F56-9214-CE25B76773F7}"/>
    <cellStyle name="ผลรวม 3 2 3 4 2" xfId="6227" xr:uid="{64D9BEA9-94EC-4031-8D03-F115A42B1799}"/>
    <cellStyle name="ผลรวม 3 2 3 4 2 2" xfId="16633" xr:uid="{9FE444B8-6023-4A6D-8DC3-B1F884AD774D}"/>
    <cellStyle name="ผลรวม 3 2 3 4 2 3" xfId="24916" xr:uid="{F13DC543-D4AE-453D-9E9C-2DD5172B9A7E}"/>
    <cellStyle name="ผลรวม 3 2 3 4 2 4" xfId="30066" xr:uid="{8D81A163-C163-42A8-BADE-1CAB8A83167A}"/>
    <cellStyle name="ผลรวม 3 2 3 4 2 5" xfId="34635" xr:uid="{55413D48-DE09-47C5-A0D7-B213594576EA}"/>
    <cellStyle name="ผลรวม 3 2 3 4 3" xfId="11153" xr:uid="{90919171-7343-49C5-82EC-C5B3641D6CF6}"/>
    <cellStyle name="ผลรวม 3 2 3 4 4" xfId="20398" xr:uid="{55C54A24-53EB-472A-AB50-5BF254C8B75D}"/>
    <cellStyle name="ผลรวม 3 2 3 4 5" xfId="21494" xr:uid="{159958EF-6BBB-4258-A5CF-980DFF7EF1C8}"/>
    <cellStyle name="ผลรวม 3 2 3 4 6" xfId="27238" xr:uid="{F0B3E8C0-9891-4455-B098-A48022F4C72E}"/>
    <cellStyle name="ผลรวม 3 2 3 5" xfId="3614" xr:uid="{5D41D775-C2BC-4515-8B44-38D6A16A755F}"/>
    <cellStyle name="ผลรวม 3 2 3 5 2" xfId="6511" xr:uid="{C1977025-6177-4EB9-93A6-EB4CD3BB06A8}"/>
    <cellStyle name="ผลรวม 3 2 3 5 2 2" xfId="17073" xr:uid="{22360D6B-52A7-4E7F-9D33-83597526D203}"/>
    <cellStyle name="ผลรวม 3 2 3 5 2 3" xfId="25356" xr:uid="{E53F2C3A-E6DC-4BAE-9E39-E863D25FAFA3}"/>
    <cellStyle name="ผลรวม 3 2 3 5 2 4" xfId="30506" xr:uid="{BFBF5103-D940-4C8D-9F32-E070DF8A2CDF}"/>
    <cellStyle name="ผลรวม 3 2 3 5 2 5" xfId="35075" xr:uid="{2123242A-A010-49CB-B45B-7012990DD548}"/>
    <cellStyle name="ผลรวม 3 2 3 5 3" xfId="12347" xr:uid="{67752EF6-D2CB-49A5-83AE-A6638791FFB7}"/>
    <cellStyle name="ผลรวม 3 2 3 5 4" xfId="21282" xr:uid="{AF448DD6-5388-4EB2-8B0A-63459A514CBA}"/>
    <cellStyle name="ผลรวม 3 2 3 5 5" xfId="27069" xr:uid="{4BA9CF22-A428-4869-AE0E-521D1BFF7F6F}"/>
    <cellStyle name="ผลรวม 3 2 3 5 6" xfId="32170" xr:uid="{A0A96BD1-418F-4F3C-B0FD-F973B25B5506}"/>
    <cellStyle name="ผลรวม 3 2 3 6" xfId="4380" xr:uid="{6980057D-FEBC-4FAE-9E11-D77E831CBCB5}"/>
    <cellStyle name="ผลรวม 3 2 3 6 2" xfId="17659" xr:uid="{161D95CC-5808-42B5-A5BF-321715EEDA3E}"/>
    <cellStyle name="ผลรวม 3 2 3 6 2 2" xfId="25942" xr:uid="{E505CCA9-BB29-4786-BAEF-B3D37313673B}"/>
    <cellStyle name="ผลรวม 3 2 3 6 2 3" xfId="31092" xr:uid="{59219372-F6CE-455F-B997-AF4D4E4383BC}"/>
    <cellStyle name="ผลรวม 3 2 3 6 2 4" xfId="35661" xr:uid="{D7C002EB-501E-4007-A567-75DEE8623CFF}"/>
    <cellStyle name="ผลรวม 3 2 3 6 3" xfId="13972" xr:uid="{88764EA8-672C-48E5-BA03-09B8B859AEEE}"/>
    <cellStyle name="ผลรวม 3 2 3 6 4" xfId="22519" xr:uid="{6CF32ABB-9A01-4B07-A5E5-D5506332E7BB}"/>
    <cellStyle name="ผลรวม 3 2 3 6 5" xfId="27948" xr:uid="{C24A92C2-4C78-47E2-90BE-6815533751E4}"/>
    <cellStyle name="ผลรวม 3 2 3 6 6" xfId="32756" xr:uid="{9BA1B8A3-0A41-4966-B8E1-39BD09BFD2A4}"/>
    <cellStyle name="ผลรวม 3 2 3 7" xfId="7630" xr:uid="{955CE824-01E9-4E3E-99C9-87B27592FDCD}"/>
    <cellStyle name="ผลรวม 3 2 3 7 2" xfId="17862" xr:uid="{62BD8571-7980-435C-A776-3E143114C855}"/>
    <cellStyle name="ผลรวม 3 2 3 7 2 2" xfId="26145" xr:uid="{80AC0905-8CDE-496F-83D3-F12CEFCDC657}"/>
    <cellStyle name="ผลรวม 3 2 3 7 2 3" xfId="31295" xr:uid="{94DFD417-AC21-4206-B288-9C2448ED8151}"/>
    <cellStyle name="ผลรวม 3 2 3 7 2 4" xfId="35864" xr:uid="{467CE1EC-F78E-4936-BD0B-2D8978CB07E9}"/>
    <cellStyle name="ผลรวม 3 2 3 7 3" xfId="14238" xr:uid="{A31DE828-9D8D-4EBA-8B51-376B15A4137D}"/>
    <cellStyle name="ผลรวม 3 2 3 7 4" xfId="22767" xr:uid="{FD730E66-6113-49C7-91E5-779BA7AB76EB}"/>
    <cellStyle name="ผลรวม 3 2 3 7 5" xfId="28178" xr:uid="{3B10CDB7-3E2B-4E08-9CAD-3DC8AB21F90A}"/>
    <cellStyle name="ผลรวม 3 2 3 7 6" xfId="32959" xr:uid="{F3BAC27B-A5D6-4B1F-A75B-6EAF61831599}"/>
    <cellStyle name="ผลรวม 3 2 3 8" xfId="7270" xr:uid="{BEADEA0E-8A70-4867-8788-6F0F14BF3D45}"/>
    <cellStyle name="ผลรวม 3 2 3 8 2" xfId="18342" xr:uid="{60648ADB-9D97-4D0B-85D5-86C24696CBEB}"/>
    <cellStyle name="ผลรวม 3 2 3 8 2 2" xfId="26625" xr:uid="{E08C0F6E-5010-4876-AE40-C77EC9CB228C}"/>
    <cellStyle name="ผลรวม 3 2 3 8 2 3" xfId="31775" xr:uid="{3CFB4332-0C86-4D08-9665-B0E1DD146507}"/>
    <cellStyle name="ผลรวม 3 2 3 8 2 4" xfId="36344" xr:uid="{000B16B6-D987-487D-8B14-E7C93A8BA550}"/>
    <cellStyle name="ผลรวม 3 2 3 8 3" xfId="15083" xr:uid="{F0092054-3768-438C-8219-6D5ADE84310C}"/>
    <cellStyle name="ผลรวม 3 2 3 8 4" xfId="23480" xr:uid="{6620BBB1-19A1-4795-981E-F0680D7A485A}"/>
    <cellStyle name="ผลรวม 3 2 3 8 5" xfId="28763" xr:uid="{827E117B-C13D-4020-9A24-63830589A7E8}"/>
    <cellStyle name="ผลรวม 3 2 3 8 6" xfId="33439" xr:uid="{9632F8C3-A4D0-48A1-8E67-AF9EA79D6FC8}"/>
    <cellStyle name="ผลรวม 3 2 3 9" xfId="8054" xr:uid="{B20C6613-A957-47BB-9F66-6CED8871DEB7}"/>
    <cellStyle name="ผลรวม 3 2 3 9 2" xfId="17495" xr:uid="{1F510879-6071-43EF-82D9-3DB3889F1D14}"/>
    <cellStyle name="ผลรวม 3 2 3 9 2 2" xfId="25778" xr:uid="{4EA71D04-AF3A-4FF1-A0DC-335382156AE2}"/>
    <cellStyle name="ผลรวม 3 2 3 9 2 3" xfId="30928" xr:uid="{D09CD465-0741-4B7A-B4E4-1995073BAF84}"/>
    <cellStyle name="ผลรวม 3 2 3 9 2 4" xfId="35497" xr:uid="{C04C9355-3C57-4C81-A1F2-FC6869421C23}"/>
    <cellStyle name="ผลรวม 3 2 3 9 3" xfId="22355" xr:uid="{BDE70213-DDDE-40E6-8EEC-B99060B3E1EE}"/>
    <cellStyle name="ผลรวม 3 2 3 9 4" xfId="27784" xr:uid="{D519E3F7-84FB-4407-A940-8213DF7C0A10}"/>
    <cellStyle name="ผลรวม 3 2 3 9 5" xfId="32592" xr:uid="{102B2B05-3DE3-4CDC-9617-04780804BFA3}"/>
    <cellStyle name="ผลรวม 3 2 4" xfId="2009" xr:uid="{51D6F262-33AF-4927-B874-97CEA288740C}"/>
    <cellStyle name="ผลรวม 3 2 4 2" xfId="4919" xr:uid="{7E619562-ED94-4632-A878-CBFD495DE8C4}"/>
    <cellStyle name="ผลรวม 3 2 4 2 2" xfId="15951" xr:uid="{4B181A86-F8D6-4204-B4E4-4ACEEFEF5038}"/>
    <cellStyle name="ผลรวม 3 2 4 2 3" xfId="24234" xr:uid="{9E2DF053-B755-43F1-9153-A38DADB4990B}"/>
    <cellStyle name="ผลรวม 3 2 4 2 4" xfId="29384" xr:uid="{CEB7F5F5-CECE-4D56-8A3E-612369B8333F}"/>
    <cellStyle name="ผลรวม 3 2 4 2 5" xfId="33953" xr:uid="{6EBE30EC-908F-4E79-94E8-F08AADBA89AF}"/>
    <cellStyle name="ผลรวม 3 2 4 3" xfId="10394" xr:uid="{12514472-D86C-4DF3-8FB2-61A93E7BE63A}"/>
    <cellStyle name="ผลรวม 3 2 4 4" xfId="19666" xr:uid="{EDE7F7D0-60A9-44C7-9EEC-FF8F35453B1B}"/>
    <cellStyle name="ผลรวม 3 2 4 5" xfId="19238" xr:uid="{15B0181F-BAAF-4847-885B-CFC96D56DAB8}"/>
    <cellStyle name="ผลรวม 3 2 4 6" xfId="21760" xr:uid="{AFB1FF21-B422-4BBB-9CA8-7FC67B19EAA2}"/>
    <cellStyle name="ผลรวม 3 2 5" xfId="2773" xr:uid="{617F9B31-D5C9-4A44-82F2-233CF2779D11}"/>
    <cellStyle name="ผลรวม 3 2 5 2" xfId="5677" xr:uid="{0C156D05-030F-44AA-9E4D-46474D9BA21B}"/>
    <cellStyle name="ผลรวม 3 2 5 2 2" xfId="16405" xr:uid="{8DDE7488-8346-4777-9371-FEA6B30C8EC8}"/>
    <cellStyle name="ผลรวม 3 2 5 2 3" xfId="24688" xr:uid="{33F7CB97-5118-4172-A1C4-07D74888B5C0}"/>
    <cellStyle name="ผลรวม 3 2 5 2 4" xfId="29838" xr:uid="{BC90453A-0CA3-4A2A-8179-7FC2BD0B6CC9}"/>
    <cellStyle name="ผลรวม 3 2 5 2 5" xfId="34407" xr:uid="{B6F5F1DB-A2C0-44A2-9341-E114B489D1E7}"/>
    <cellStyle name="ผลรวม 3 2 5 3" xfId="10925" xr:uid="{4378B497-7259-4AF0-8703-4FDD1B1E6E93}"/>
    <cellStyle name="ผลรวม 3 2 5 4" xfId="20170" xr:uid="{BBC5342F-2D8D-472C-AB30-12547EABD89F}"/>
    <cellStyle name="ผลรวม 3 2 5 5" xfId="22533" xr:uid="{2BF77168-E6FA-4A51-8901-E2BE8F74ED0E}"/>
    <cellStyle name="ผลรวม 3 2 5 6" xfId="21546" xr:uid="{FCD4D993-4FF9-4572-8DDC-E13288906D9D}"/>
    <cellStyle name="ผลรวม 3 2 6" xfId="3191" xr:uid="{E7C2E329-2F97-4B4C-B4CB-17C11DDFE68C}"/>
    <cellStyle name="ผลรวม 3 2 6 2" xfId="6089" xr:uid="{E6995EB9-42F5-430C-BA35-A5E4AC81754A}"/>
    <cellStyle name="ผลรวม 3 2 6 2 2" xfId="16675" xr:uid="{E32C8A44-3509-486A-AA93-554D606577B1}"/>
    <cellStyle name="ผลรวม 3 2 6 2 3" xfId="24958" xr:uid="{6A7EC656-EED1-4BDE-B768-34DBD96F5D7D}"/>
    <cellStyle name="ผลรวม 3 2 6 2 4" xfId="30108" xr:uid="{594863CC-3529-405D-BA40-418F0034E776}"/>
    <cellStyle name="ผลรวม 3 2 6 2 5" xfId="34677" xr:uid="{AE83E343-269F-43B3-82F6-C9EDE4AC67EE}"/>
    <cellStyle name="ผลรวม 3 2 6 3" xfId="11197" xr:uid="{F44F4002-0BC0-4DAE-BA28-9D0A52A34AD3}"/>
    <cellStyle name="ผลรวม 3 2 6 4" xfId="20443" xr:uid="{A09819E8-50CF-4C16-95C4-41774567C40A}"/>
    <cellStyle name="ผลรวม 3 2 6 5" xfId="21785" xr:uid="{5EA63F53-2109-48E5-83B6-45FB148BD9D4}"/>
    <cellStyle name="ผลรวม 3 2 6 6" xfId="21595" xr:uid="{346B2ACA-21C3-4E45-90F3-843267DBC234}"/>
    <cellStyle name="ผลรวม 3 2 7" xfId="3476" xr:uid="{9FFF35E5-EFB6-4F18-A4CB-DDAA4B75CB70}"/>
    <cellStyle name="ผลรวม 3 2 7 2" xfId="6373" xr:uid="{B1EDFDD9-015A-4962-9F95-C955A4B55A02}"/>
    <cellStyle name="ผลรวม 3 2 7 2 2" xfId="16935" xr:uid="{0101942B-673D-42DE-9355-47E73637837E}"/>
    <cellStyle name="ผลรวม 3 2 7 2 3" xfId="25218" xr:uid="{BB285AFD-34BD-48C5-8A79-51D655EDB390}"/>
    <cellStyle name="ผลรวม 3 2 7 2 4" xfId="30368" xr:uid="{E12C8226-D9B2-4FD7-8833-E8D59B83CA42}"/>
    <cellStyle name="ผลรวม 3 2 7 2 5" xfId="34937" xr:uid="{82F664F8-1766-402F-A29D-DF571CE8285C}"/>
    <cellStyle name="ผลรวม 3 2 7 3" xfId="12209" xr:uid="{8F1E091F-9892-42BE-BA05-02D153CD9035}"/>
    <cellStyle name="ผลรวม 3 2 7 4" xfId="21144" xr:uid="{837B7FB9-B837-433B-9193-FF6C98F0CEF0}"/>
    <cellStyle name="ผลรวม 3 2 7 5" xfId="26931" xr:uid="{741B387D-ECBC-4A19-BD20-2747EE2FCA51}"/>
    <cellStyle name="ผลรวม 3 2 7 6" xfId="27416" xr:uid="{431BC074-7695-491E-A111-B8B2CE75A4BF}"/>
    <cellStyle name="ผลรวม 3 2 8" xfId="4242" xr:uid="{9FF4794B-A164-46EA-9AC1-60CD8DEBB7C9}"/>
    <cellStyle name="ผลรวม 3 2 8 2" xfId="17551" xr:uid="{5741FD0C-2728-4CD9-B142-79025A522A1B}"/>
    <cellStyle name="ผลรวม 3 2 8 2 2" xfId="25834" xr:uid="{C46B46A1-7610-4771-A07B-BD309909EC90}"/>
    <cellStyle name="ผลรวม 3 2 8 2 3" xfId="30984" xr:uid="{1E5556DE-03E4-41E6-BD1F-53BFF0300445}"/>
    <cellStyle name="ผลรวม 3 2 8 2 4" xfId="35553" xr:uid="{D3FEEA44-2EF6-4E5D-9B81-13BC968B9CCA}"/>
    <cellStyle name="ผลรวม 3 2 8 3" xfId="13869" xr:uid="{C35DB19D-C68B-40B4-A760-BACDFEBEC867}"/>
    <cellStyle name="ผลรวม 3 2 8 4" xfId="22411" xr:uid="{8B5FA27F-10FB-4605-A3C8-3D7B16CE84BD}"/>
    <cellStyle name="ผลรวม 3 2 8 5" xfId="27840" xr:uid="{D6F44C95-7E80-472A-94C1-E982C63178F6}"/>
    <cellStyle name="ผลรวม 3 2 8 6" xfId="32648" xr:uid="{D9E5BDC0-3E22-4405-A2E1-2205E381CE12}"/>
    <cellStyle name="ผลรวม 3 2 9" xfId="7504" xr:uid="{77719328-F78E-478A-A430-494B8FC663C6}"/>
    <cellStyle name="ผลรวม 3 2 9 2" xfId="17896" xr:uid="{8707A6CC-03CF-42D5-86D1-E29082E38A51}"/>
    <cellStyle name="ผลรวม 3 2 9 2 2" xfId="26179" xr:uid="{C0078605-5CF0-47DF-96F1-C6D4F6F667F8}"/>
    <cellStyle name="ผลรวม 3 2 9 2 3" xfId="31329" xr:uid="{DC2729A4-8866-45EC-A12E-6D8DF56DADD5}"/>
    <cellStyle name="ผลรวม 3 2 9 2 4" xfId="35898" xr:uid="{A124FCBF-D0AC-4645-9B0B-E22D05F9C6B9}"/>
    <cellStyle name="ผลรวม 3 2 9 3" xfId="14273" xr:uid="{F5628793-CA6F-485C-93F3-B315B047B17A}"/>
    <cellStyle name="ผลรวม 3 2 9 4" xfId="22801" xr:uid="{C876E9E9-5790-41FF-B574-9076490B742B}"/>
    <cellStyle name="ผลรวม 3 2 9 5" xfId="28212" xr:uid="{3614CB28-0D98-4645-B92E-2EC5716E3052}"/>
    <cellStyle name="ผลรวม 3 2 9 6" xfId="32993" xr:uid="{0F3568D2-1993-4607-9074-FE4CD0890256}"/>
    <cellStyle name="ผลรวม 3 3" xfId="660" xr:uid="{A080BBAC-AE11-45B9-8A67-88EB0E302C91}"/>
    <cellStyle name="ผลรวม 3 3 10" xfId="6946" xr:uid="{3C148690-51D9-4379-82B6-1A96510A48E2}"/>
    <cellStyle name="ผลรวม 3 3 10 2" xfId="18598" xr:uid="{A29B8FA1-825D-4E50-818A-41D238A4CEC7}"/>
    <cellStyle name="ผลรวม 3 3 10 2 2" xfId="26881" xr:uid="{2F3DF563-2F0D-4EE5-9F62-08222BD9AB84}"/>
    <cellStyle name="ผลรวม 3 3 10 2 3" xfId="32031" xr:uid="{72954169-962F-4AE1-B040-56BB68FE66A4}"/>
    <cellStyle name="ผลรวม 3 3 10 2 4" xfId="36600" xr:uid="{B62A31B1-D623-4B41-A878-F9121B026256}"/>
    <cellStyle name="ผลรวม 3 3 10 3" xfId="23736" xr:uid="{A899DBAC-CC54-4DC9-83B0-43851B25198A}"/>
    <cellStyle name="ผลรวม 3 3 10 4" xfId="29019" xr:uid="{6F1D29C4-695B-4C5D-80B9-2FA57B01BA2D}"/>
    <cellStyle name="ผลรวม 3 3 10 5" xfId="33695" xr:uid="{236B9A00-CB94-4B5C-9449-583A1B9AAFAA}"/>
    <cellStyle name="ผลรวม 3 3 11" xfId="9382" xr:uid="{DED9BE8B-4ED8-4969-9843-7CF2AEC98948}"/>
    <cellStyle name="ผลรวม 3 3 11 2" xfId="18832" xr:uid="{FE45203B-F28F-4976-B75C-C199896FC2BB}"/>
    <cellStyle name="ผลรวม 3 3 11 3" xfId="19256" xr:uid="{D0506771-5718-4E2D-8C0B-F388FE235D58}"/>
    <cellStyle name="ผลรวม 3 3 12" xfId="15287" xr:uid="{13541757-9D85-48F3-8C4D-B491555E5098}"/>
    <cellStyle name="ผลรวม 3 3 13" xfId="19328" xr:uid="{44368C15-C51C-4540-B5D8-A96F205E36D0}"/>
    <cellStyle name="ผลรวม 3 3 2" xfId="620" xr:uid="{14286EC1-73E7-40B9-9664-5AC789ABCB9F}"/>
    <cellStyle name="ผลรวม 3 3 2 10" xfId="9344" xr:uid="{155B32D9-2601-456E-A520-F73E826F8314}"/>
    <cellStyle name="ผลรวม 3 3 2 10 2" xfId="18802" xr:uid="{028380F0-1AFD-4B87-BFB7-7929C7E41994}"/>
    <cellStyle name="ผลรวม 3 3 2 10 3" xfId="20783" xr:uid="{003C9F19-F41F-4FAE-82E0-7854CC77BFEE}"/>
    <cellStyle name="ผลรวม 3 3 2 11" xfId="13938" xr:uid="{74684229-156C-4A72-AC95-0D74CD2D79C3}"/>
    <cellStyle name="ผลรวม 3 3 2 12" xfId="21745" xr:uid="{20C47514-3BCC-4FF5-84EF-55295C42EBF7}"/>
    <cellStyle name="ผลรวม 3 3 2 2" xfId="1830" xr:uid="{746D1806-C90E-4B72-B594-C383064090F4}"/>
    <cellStyle name="ผลรวม 3 3 2 2 2" xfId="4740" xr:uid="{C732952C-9709-4216-9ADF-D13A7C5276DC}"/>
    <cellStyle name="ผลรวม 3 3 2 2 2 2" xfId="15850" xr:uid="{E8A13DDF-D1D1-41D4-8F13-7AD783901CCA}"/>
    <cellStyle name="ผลรวม 3 3 2 2 2 3" xfId="24133" xr:uid="{C2401E5A-3644-45A4-91F8-FB2DA84BE41C}"/>
    <cellStyle name="ผลรวม 3 3 2 2 2 4" xfId="29283" xr:uid="{E986BC2B-B3E7-4AA3-A603-001F7804B382}"/>
    <cellStyle name="ผลรวม 3 3 2 2 2 5" xfId="33852" xr:uid="{A9E9EE8C-B80B-444C-95F4-F706B1BEFBC8}"/>
    <cellStyle name="ผลรวม 3 3 2 2 3" xfId="10201" xr:uid="{C8A4A738-BB87-4C67-928F-E8708059266F}"/>
    <cellStyle name="ผลรวม 3 3 2 2 4" xfId="19507" xr:uid="{E2FF7181-BD72-4D4D-97AD-3F3DEF223BA9}"/>
    <cellStyle name="ผลรวม 3 3 2 2 5" xfId="23829" xr:uid="{DF67D9D6-856C-4036-84E5-54AA352C8FBF}"/>
    <cellStyle name="ผลรวม 3 3 2 2 6" xfId="28555" xr:uid="{4E5BCB18-7DB7-4F95-9980-F9AA447816C7}"/>
    <cellStyle name="ผลรวม 3 3 2 3" xfId="2937" xr:uid="{5E78942C-0F90-498E-9E3B-7261985420A8}"/>
    <cellStyle name="ผลรวม 3 3 2 3 2" xfId="5839" xr:uid="{4C64FA1B-1DAA-4EEB-A52D-C838ADEFC883}"/>
    <cellStyle name="ผลรวม 3 3 2 3 2 2" xfId="16284" xr:uid="{7038307A-58F7-4C2C-9382-6C8559893DA3}"/>
    <cellStyle name="ผลรวม 3 3 2 3 2 3" xfId="24567" xr:uid="{DA123321-BEBE-4911-BFB5-95C8A9ACE44B}"/>
    <cellStyle name="ผลรวม 3 3 2 3 2 4" xfId="29717" xr:uid="{74E21EEC-5E23-4A2C-984B-BC1B9872126F}"/>
    <cellStyle name="ผลรวม 3 3 2 3 2 5" xfId="34286" xr:uid="{3871660D-1B73-47FE-B1A1-4FE1FAD8E730}"/>
    <cellStyle name="ผลรวม 3 3 2 3 3" xfId="10803" xr:uid="{B7F75F3C-1503-456E-9E48-BA66230241A9}"/>
    <cellStyle name="ผลรวม 3 3 2 3 4" xfId="20048" xr:uid="{A3827FF1-E381-4ECD-A933-4BCF48EF59DE}"/>
    <cellStyle name="ผลรวม 3 3 2 3 5" xfId="21687" xr:uid="{B35161D2-5F5F-418B-94D5-66DDDC4F3736}"/>
    <cellStyle name="ผลรวม 3 3 2 3 6" xfId="23948" xr:uid="{0F48D88D-64FA-4011-A5B6-DA7102BF91FC}"/>
    <cellStyle name="ผลรวม 3 3 2 4" xfId="2782" xr:uid="{AA38C2FA-BE4E-48FA-BC4E-182E280E812D}"/>
    <cellStyle name="ผลรวม 3 3 2 4 2" xfId="5686" xr:uid="{FEBBD656-2DD5-4B86-BCD5-5474FAB1B35C}"/>
    <cellStyle name="ผลรวม 3 3 2 4 2 2" xfId="15732" xr:uid="{FF025666-F69E-4C49-B1E9-D518A2A24780}"/>
    <cellStyle name="ผลรวม 3 3 2 4 2 3" xfId="24015" xr:uid="{317B1BFA-1D26-4BBC-AC67-3DA43D8540C3}"/>
    <cellStyle name="ผลรวม 3 3 2 4 2 4" xfId="29165" xr:uid="{33E73BF6-3BFB-4CF1-8473-64622DE650C2}"/>
    <cellStyle name="ผลรวม 3 3 2 4 2 5" xfId="33734" xr:uid="{2E6BC15D-3E93-41F6-9888-720F87177B92}"/>
    <cellStyle name="ผลรวม 3 3 2 4 3" xfId="9913" xr:uid="{4190B0FA-61EF-4530-847A-26CDBA15779D}"/>
    <cellStyle name="ผลรวม 3 3 2 4 4" xfId="19280" xr:uid="{C2DDFF94-B008-49E5-8F6A-C6611090955D}"/>
    <cellStyle name="ผลรวม 3 3 2 4 5" xfId="22573" xr:uid="{7B5161C5-A4FF-44AF-AE38-8419597BC7E4}"/>
    <cellStyle name="ผลรวม 3 3 2 4 6" xfId="27258" xr:uid="{82B01EBB-3D98-4EB5-9369-878C97758B7D}"/>
    <cellStyle name="ผลรวม 3 3 2 5" xfId="3101" xr:uid="{4B66972A-58E5-421F-BBB4-C86449B7FC02}"/>
    <cellStyle name="ผลรวม 3 3 2 5 2" xfId="6002" xr:uid="{37696991-79D0-43A1-AEA4-958BE4A22F62}"/>
    <cellStyle name="ผลรวม 3 3 2 5 2 2" xfId="16836" xr:uid="{2700BB0B-857B-4FD8-8F52-F27CD564ABB9}"/>
    <cellStyle name="ผลรวม 3 3 2 5 2 3" xfId="25119" xr:uid="{055EAD66-F2C7-4C33-A668-393B61D8B910}"/>
    <cellStyle name="ผลรวม 3 3 2 5 2 4" xfId="30269" xr:uid="{C8513823-336D-458F-A4B7-BB198562DEBC}"/>
    <cellStyle name="ผลรวม 3 3 2 5 2 5" xfId="34838" xr:uid="{3AC1A222-E245-4090-8153-B3942B46B41B}"/>
    <cellStyle name="ผลรวม 3 3 2 5 3" xfId="11450" xr:uid="{380AB6C3-CFEA-44F6-80D8-31DF31322CBD}"/>
    <cellStyle name="ผลรวม 3 3 2 5 4" xfId="20659" xr:uid="{0FE5AB29-6C91-490B-A12A-1A85F70F8DA2}"/>
    <cellStyle name="ผลรวม 3 3 2 5 5" xfId="15190" xr:uid="{97C265B1-251A-4A34-99DA-5F301D3B8E71}"/>
    <cellStyle name="ผลรวม 3 3 2 5 6" xfId="20918" xr:uid="{D9773355-CCA3-413A-B967-183388792836}"/>
    <cellStyle name="ผลรวม 3 3 2 6" xfId="4046" xr:uid="{73044E76-FA11-4B3C-9902-9F8E21E64F74}"/>
    <cellStyle name="ผลรวม 3 3 2 6 2" xfId="17260" xr:uid="{ACE71849-40C6-4274-82CB-2D17942F4F76}"/>
    <cellStyle name="ผลรวม 3 3 2 6 2 2" xfId="25543" xr:uid="{6C946EC8-E8A6-41B1-97F9-040A486E9B10}"/>
    <cellStyle name="ผลรวม 3 3 2 6 2 3" xfId="30693" xr:uid="{5F9BF469-5FDC-4223-9E4A-0491BD75533A}"/>
    <cellStyle name="ผลรวม 3 3 2 6 2 4" xfId="35262" xr:uid="{134D8F53-44E7-4EFF-BC9C-B980C42C31E9}"/>
    <cellStyle name="ผลรวม 3 3 2 6 3" xfId="13362" xr:uid="{A9F47474-837C-498E-801A-06459301FEFF}"/>
    <cellStyle name="ผลรวม 3 3 2 6 4" xfId="21981" xr:uid="{A20A40DC-4361-4424-B761-8DF865351464}"/>
    <cellStyle name="ผลรวม 3 3 2 6 5" xfId="27496" xr:uid="{64C22D23-1401-4777-AC57-E97987155C1D}"/>
    <cellStyle name="ผลรวม 3 3 2 6 6" xfId="32357" xr:uid="{69F6A779-5B7C-4B83-8C7D-74A7D0ED98DB}"/>
    <cellStyle name="ผลรวม 3 3 2 7" xfId="6809" xr:uid="{0D3F71CB-2516-4FB0-892E-0885B9F489B2}"/>
    <cellStyle name="ผลรวม 3 3 2 7 2" xfId="18073" xr:uid="{EFBCB447-4314-43F8-B4E3-BDE2042AE9EF}"/>
    <cellStyle name="ผลรวม 3 3 2 7 2 2" xfId="26356" xr:uid="{FDCB788A-57F4-40F3-AD25-F0B34508D533}"/>
    <cellStyle name="ผลรวม 3 3 2 7 2 3" xfId="31506" xr:uid="{5195E8C2-E43F-4F6F-BAF4-2C8F839BEC8D}"/>
    <cellStyle name="ผลรวม 3 3 2 7 2 4" xfId="36075" xr:uid="{72E3771B-6F7B-4176-A6D3-3B42E2910C9E}"/>
    <cellStyle name="ผลรวม 3 3 2 7 3" xfId="14443" xr:uid="{829D5D19-3C06-43A8-979E-23C5694BDEF9}"/>
    <cellStyle name="ผลรวม 3 3 2 7 4" xfId="22980" xr:uid="{B82BB11C-3847-4952-89FC-825D58A5F838}"/>
    <cellStyle name="ผลรวม 3 3 2 7 5" xfId="28389" xr:uid="{28A86FF0-1336-4639-87C3-7F77EE3213F6}"/>
    <cellStyle name="ผลรวม 3 3 2 7 6" xfId="33170" xr:uid="{E5846EA8-B609-483A-A049-C5E8E235AA45}"/>
    <cellStyle name="ผลรวม 3 3 2 8" xfId="7317" xr:uid="{D82071E0-FECD-4EA4-A06A-F10CFB7E3FED}"/>
    <cellStyle name="ผลรวม 3 3 2 8 2" xfId="17311" xr:uid="{5018F665-0BF0-4B9B-847F-D71592642E43}"/>
    <cellStyle name="ผลรวม 3 3 2 8 2 2" xfId="25594" xr:uid="{F645E354-6EED-4788-8C62-A790038E1D18}"/>
    <cellStyle name="ผลรวม 3 3 2 8 2 3" xfId="30744" xr:uid="{95EC1015-43F5-4F50-84FD-469E6B60ECE1}"/>
    <cellStyle name="ผลรวม 3 3 2 8 2 4" xfId="35313" xr:uid="{6253722C-18D4-4B35-8B4C-F106EA3BBE6E}"/>
    <cellStyle name="ผลรวม 3 3 2 8 3" xfId="13420" xr:uid="{9BEE16E8-B032-4714-BCF9-625AF15F15D2}"/>
    <cellStyle name="ผลรวม 3 3 2 8 4" xfId="22040" xr:uid="{288269E8-E771-4FAF-82CD-0F932C265F8B}"/>
    <cellStyle name="ผลรวม 3 3 2 8 5" xfId="27547" xr:uid="{C1A44CC7-9A72-4214-9320-222232DBAD23}"/>
    <cellStyle name="ผลรวม 3 3 2 8 6" xfId="32408" xr:uid="{61F11074-4B18-4AD2-BE5A-8BAEA004AE95}"/>
    <cellStyle name="ผลรวม 3 3 2 9" xfId="6863" xr:uid="{167F07F2-C5EC-4CEE-A806-2B9A462CCC1E}"/>
    <cellStyle name="ผลรวม 3 3 2 9 2" xfId="17977" xr:uid="{70ED33F4-AFF7-4430-9319-A2B867B115E1}"/>
    <cellStyle name="ผลรวม 3 3 2 9 2 2" xfId="26260" xr:uid="{8DADEC85-0818-4C1F-87A9-C45EB5A8F754}"/>
    <cellStyle name="ผลรวม 3 3 2 9 2 3" xfId="31410" xr:uid="{CF200069-C6D4-4701-8016-8762D5E32731}"/>
    <cellStyle name="ผลรวม 3 3 2 9 2 4" xfId="35979" xr:uid="{56924409-EABE-4265-ADD7-1882F928DBF0}"/>
    <cellStyle name="ผลรวม 3 3 2 9 3" xfId="22883" xr:uid="{D1081B40-A914-440F-A4F3-D8E0188A09CE}"/>
    <cellStyle name="ผลรวม 3 3 2 9 4" xfId="28293" xr:uid="{C3666510-0876-476F-A8B0-B1EF9F61F3D4}"/>
    <cellStyle name="ผลรวม 3 3 2 9 5" xfId="33074" xr:uid="{7D9FF8C5-646D-4FE5-B459-498F90A1B833}"/>
    <cellStyle name="ผลรวม 3 3 3" xfId="1867" xr:uid="{DCFD3261-F990-4939-9359-21047F7AF7ED}"/>
    <cellStyle name="ผลรวม 3 3 3 2" xfId="4777" xr:uid="{91A19A2E-0B4C-46B2-8D42-47795F21D6BF}"/>
    <cellStyle name="ผลรวม 3 3 3 2 2" xfId="15866" xr:uid="{2CD41A70-DB41-4C8C-B56B-440534D376DB}"/>
    <cellStyle name="ผลรวม 3 3 3 2 3" xfId="24149" xr:uid="{32E47DF3-37F8-48BC-86E5-4961AA42DAF9}"/>
    <cellStyle name="ผลรวม 3 3 3 2 4" xfId="29299" xr:uid="{C388F906-7503-4018-B76A-79F810846711}"/>
    <cellStyle name="ผลรวม 3 3 3 2 5" xfId="33868" xr:uid="{327803C8-95B7-453B-9D0B-70C55DB45E23}"/>
    <cellStyle name="ผลรวม 3 3 3 3" xfId="10240" xr:uid="{4CA00982-A7C8-4921-AF99-5D9158E0BD93}"/>
    <cellStyle name="ผลรวม 3 3 3 4" xfId="19537" xr:uid="{AE8922F7-6572-4A7E-805F-6B13DCAC2BC5}"/>
    <cellStyle name="ผลรวม 3 3 3 5" xfId="19527" xr:uid="{80F8D68C-6B8B-4E7F-87B1-EC7FA95897C0}"/>
    <cellStyle name="ผลรวม 3 3 3 6" xfId="27330" xr:uid="{878E1523-109B-468C-A959-0D425C98D00A}"/>
    <cellStyle name="ผลรวม 3 3 4" xfId="2434" xr:uid="{BAC8358C-CF34-4CC4-BBF8-386AEDC76DDC}"/>
    <cellStyle name="ผลรวม 3 3 4 2" xfId="5339" xr:uid="{5DE6821B-669A-4ECB-BA45-50380B919D81}"/>
    <cellStyle name="ผลรวม 3 3 4 2 2" xfId="16304" xr:uid="{325F5E12-5834-42C3-993E-A7DF731FA25D}"/>
    <cellStyle name="ผลรวม 3 3 4 2 3" xfId="24587" xr:uid="{4C1211F1-970F-428C-A531-57E54C64777F}"/>
    <cellStyle name="ผลรวม 3 3 4 2 4" xfId="29737" xr:uid="{926E79F0-7C0B-4426-A6A0-E0A27A673DA7}"/>
    <cellStyle name="ผลรวม 3 3 4 2 5" xfId="34306" xr:uid="{F5D7CBC8-7F8C-45D8-AA5E-FCD4BE353EEB}"/>
    <cellStyle name="ผลรวม 3 3 4 3" xfId="10823" xr:uid="{F9E1C294-BBF4-44DA-88E4-20A1A34A036C}"/>
    <cellStyle name="ผลรวม 3 3 4 4" xfId="20068" xr:uid="{A9CB5AD6-B8B8-4AA6-B9EE-D27691D922D8}"/>
    <cellStyle name="ผลรวม 3 3 4 5" xfId="21585" xr:uid="{E0AF7021-BDF4-4EDF-843B-4893959EE286}"/>
    <cellStyle name="ผลรวม 3 3 4 6" xfId="23292" xr:uid="{91AEADB6-3C5E-4B07-85CC-0FCF84BF153E}"/>
    <cellStyle name="ผลรวม 3 3 5" xfId="2449" xr:uid="{EC1E71A6-C722-4C83-B1F7-A90B6640AF65}"/>
    <cellStyle name="ผลรวม 3 3 5 2" xfId="5354" xr:uid="{6F85AE1E-9320-46DC-8601-C3D189D9AB5B}"/>
    <cellStyle name="ผลรวม 3 3 5 2 2" xfId="15794" xr:uid="{CB359AF8-61E9-4660-A0A0-81D3E62755EB}"/>
    <cellStyle name="ผลรวม 3 3 5 2 3" xfId="24077" xr:uid="{941FD2B8-ED63-4965-B083-840EFEF70CD5}"/>
    <cellStyle name="ผลรวม 3 3 5 2 4" xfId="29227" xr:uid="{8271F2B3-40C5-4291-B25E-A90D20E80FB9}"/>
    <cellStyle name="ผลรวม 3 3 5 2 5" xfId="33796" xr:uid="{978CF151-3ED0-40DB-B5C2-5C3DBAD3E6C7}"/>
    <cellStyle name="ผลรวม 3 3 5 3" xfId="10042" xr:uid="{56335761-C709-4C92-88BB-5615ECA6A101}"/>
    <cellStyle name="ผลรวม 3 3 5 4" xfId="19385" xr:uid="{1A4BA6BD-62AB-4699-9E9B-9F394D66278B}"/>
    <cellStyle name="ผลรวม 3 3 5 5" xfId="18692" xr:uid="{32A8F2DC-0D90-4204-8772-5A67674424F1}"/>
    <cellStyle name="ผลรวม 3 3 5 6" xfId="23970" xr:uid="{D9746160-D02D-42AE-A8E7-D6DDB65CB90F}"/>
    <cellStyle name="ผลรวม 3 3 6" xfId="2669" xr:uid="{BB39BFD7-3630-4B3A-B021-D4BDBAD9913E}"/>
    <cellStyle name="ผลรวม 3 3 6 2" xfId="5574" xr:uid="{498143C7-E09C-4C7A-8C3B-F1165517D84E}"/>
    <cellStyle name="ผลรวม 3 3 6 2 2" xfId="16884" xr:uid="{EABE34A5-2553-4506-A86E-32474D4841E1}"/>
    <cellStyle name="ผลรวม 3 3 6 2 3" xfId="25167" xr:uid="{8617FE78-9167-464A-BB6C-47A8213FBC83}"/>
    <cellStyle name="ผลรวม 3 3 6 2 4" xfId="30317" xr:uid="{D1856142-50E2-4EB3-9D9B-0D1558CC28FE}"/>
    <cellStyle name="ผลรวม 3 3 6 2 5" xfId="34886" xr:uid="{6152DE67-5DF9-466D-8C31-7D4D2A34FB78}"/>
    <cellStyle name="ผลรวม 3 3 6 3" xfId="11752" xr:uid="{E9B9E178-2C95-49BB-816D-366C5DD43E89}"/>
    <cellStyle name="ผลรวม 3 3 6 4" xfId="20850" xr:uid="{FDC129E8-DB42-4A72-9DE2-69A16DECCB9B}"/>
    <cellStyle name="ผลรวม 3 3 6 5" xfId="20967" xr:uid="{EBAF0FE2-E918-4973-BBC3-D1730534BD32}"/>
    <cellStyle name="ผลรวม 3 3 6 6" xfId="21035" xr:uid="{9C9D897D-5749-47A9-9687-3747043EC56B}"/>
    <cellStyle name="ผลรวม 3 3 7" xfId="4085" xr:uid="{3772A6CB-F985-4215-9439-91E4A6DB3314}"/>
    <cellStyle name="ผลรวม 3 3 7 2" xfId="17504" xr:uid="{00986A3C-B0C9-4B17-B12B-D8ED2B768821}"/>
    <cellStyle name="ผลรวม 3 3 7 2 2" xfId="25787" xr:uid="{C2619C6C-A03F-4FF4-8C9C-9E8A0D5B1F80}"/>
    <cellStyle name="ผลรวม 3 3 7 2 3" xfId="30937" xr:uid="{3BF34F92-39D9-44A1-B2A9-0BF61562F8C9}"/>
    <cellStyle name="ผลรวม 3 3 7 2 4" xfId="35506" xr:uid="{9FD076AC-546A-45FD-A0B4-3F665DC5D535}"/>
    <cellStyle name="ผลรวม 3 3 7 3" xfId="13824" xr:uid="{74370BF4-AC97-491C-A1E5-85B7CFBD38EC}"/>
    <cellStyle name="ผลรวม 3 3 7 4" xfId="22364" xr:uid="{AC3034E7-1B65-4D61-9486-7508FD8ACEC7}"/>
    <cellStyle name="ผลรวม 3 3 7 5" xfId="27793" xr:uid="{0B4CF7B3-9CD5-45E3-8BF3-22AE86884C92}"/>
    <cellStyle name="ผลรวม 3 3 7 6" xfId="32601" xr:uid="{165E64D7-31EB-4E92-BDC0-3BA741A84391}"/>
    <cellStyle name="ผลรวม 3 3 8" xfId="6937" xr:uid="{6727D381-F81C-41ED-9FD8-E594F612540C}"/>
    <cellStyle name="ผลรวม 3 3 8 2" xfId="18046" xr:uid="{0B8D7BA1-349C-4E6F-B5DD-21F6E1AD5458}"/>
    <cellStyle name="ผลรวม 3 3 8 2 2" xfId="26329" xr:uid="{E3F5DB0A-D95E-4CE7-B2A8-20CD3366014D}"/>
    <cellStyle name="ผลรวม 3 3 8 2 3" xfId="31479" xr:uid="{CA4A2254-D721-4A55-9F4B-8D6A519DDEDB}"/>
    <cellStyle name="ผลรวม 3 3 8 2 4" xfId="36048" xr:uid="{183DE661-973F-4CDC-AB2C-C1770686D969}"/>
    <cellStyle name="ผลรวม 3 3 8 3" xfId="14417" xr:uid="{8EC0B48C-4D00-467C-B945-B950FD139F42}"/>
    <cellStyle name="ผลรวม 3 3 8 4" xfId="22952" xr:uid="{FEAC5EF1-4F82-4C2A-B48A-1B530E505241}"/>
    <cellStyle name="ผลรวม 3 3 8 5" xfId="28362" xr:uid="{5BF27ED9-DCF8-494D-BD23-2C9DE4D76F21}"/>
    <cellStyle name="ผลรวม 3 3 8 6" xfId="33143" xr:uid="{55C54B0A-867A-4AC2-B506-B03E06509D77}"/>
    <cellStyle name="ผลรวม 3 3 9" xfId="7791" xr:uid="{9B65B0B8-15A1-4255-B840-A2E03684F7D9}"/>
    <cellStyle name="ผลรวม 3 3 9 2" xfId="17226" xr:uid="{21D9180E-5D46-4718-BA8F-9CFBC2755C05}"/>
    <cellStyle name="ผลรวม 3 3 9 2 2" xfId="25509" xr:uid="{B02D8A00-12CB-4A29-A6C2-50B3C271914F}"/>
    <cellStyle name="ผลรวม 3 3 9 2 3" xfId="30659" xr:uid="{16A6755F-C12B-40C8-A128-EDBCD193E73B}"/>
    <cellStyle name="ผลรวม 3 3 9 2 4" xfId="35228" xr:uid="{55A2C11E-EA25-4FA2-89A4-24C779F5243C}"/>
    <cellStyle name="ผลรวม 3 3 9 3" xfId="13305" xr:uid="{A1D9AFBA-7E7C-4367-9A56-DBE0A081457E}"/>
    <cellStyle name="ผลรวม 3 3 9 4" xfId="21927" xr:uid="{49BB181F-5C81-46DF-A4BD-E0EBD4919801}"/>
    <cellStyle name="ผลรวม 3 3 9 5" xfId="27451" xr:uid="{1725A320-50C8-424F-B7B5-6F4882BBC0C0}"/>
    <cellStyle name="ผลรวม 3 3 9 6" xfId="32323" xr:uid="{971B9B4E-D6E1-402F-9BC2-78AB3A79FFBE}"/>
    <cellStyle name="ผลรวม 3 4" xfId="693" xr:uid="{5A543321-E059-4E2B-A186-B5F464F81FCE}"/>
    <cellStyle name="ผลรวม 3 4 10" xfId="9414" xr:uid="{B87121EB-5E92-4E33-A9AB-415E59DF3EA2}"/>
    <cellStyle name="ผลรวม 3 4 10 2" xfId="18855" xr:uid="{6DB2B09E-A022-4036-8C41-77DC79BF86DD}"/>
    <cellStyle name="ผลรวม 3 4 10 3" xfId="8801" xr:uid="{91EA1373-7476-4676-9BA5-13EEAA3B4872}"/>
    <cellStyle name="ผลรวม 3 4 11" xfId="8927" xr:uid="{3A0CDA4E-E4EF-4178-B231-34CA31DAC67F}"/>
    <cellStyle name="ผลรวม 3 4 12" xfId="20712" xr:uid="{DE83EC85-A365-49FC-A8EA-6C347CA0C88A}"/>
    <cellStyle name="ผลรวม 3 4 2" xfId="1898" xr:uid="{45F42261-3F55-4B75-BE9A-F3F0D22654E7}"/>
    <cellStyle name="ผลรวม 3 4 2 2" xfId="4808" xr:uid="{5F120FCE-F3B3-468B-8F95-65C137592D1C}"/>
    <cellStyle name="ผลรวม 3 4 2 2 2" xfId="15882" xr:uid="{36E1BE33-8476-4CED-A5F3-BCEA0E6067FB}"/>
    <cellStyle name="ผลรวม 3 4 2 2 3" xfId="24165" xr:uid="{1906A085-7026-4FB2-902F-360B6223533D}"/>
    <cellStyle name="ผลรวม 3 4 2 2 4" xfId="29315" xr:uid="{D3A59F38-E4E8-47F9-ABBF-9B08A7C0EA57}"/>
    <cellStyle name="ผลรวม 3 4 2 2 5" xfId="33884" xr:uid="{C978E84C-D2A4-42C2-8CD5-7FAEABAF5226}"/>
    <cellStyle name="ผลรวม 3 4 2 3" xfId="10272" xr:uid="{F3CD3F1A-7B77-4174-9E39-79B1334212D7}"/>
    <cellStyle name="ผลรวม 3 4 2 4" xfId="19564" xr:uid="{11C833B1-FE93-4A69-B28A-3AF1750B66E5}"/>
    <cellStyle name="ผลรวม 3 4 2 5" xfId="21410" xr:uid="{60327028-F5E5-4CB6-A89E-A8674B934E0A}"/>
    <cellStyle name="ผลรวม 3 4 2 6" xfId="23262" xr:uid="{FEB19723-8C0F-4E52-902A-AC7899B387DF}"/>
    <cellStyle name="ผลรวม 3 4 3" xfId="3049" xr:uid="{AF35AA30-4257-4B21-8C53-2795591FD392}"/>
    <cellStyle name="ผลรวม 3 4 3 2" xfId="5950" xr:uid="{E98346B5-AF99-4EB8-AFCE-F262191F4288}"/>
    <cellStyle name="ผลรวม 3 4 3 2 2" xfId="16322" xr:uid="{AC861927-E28C-4A20-AD44-1E60774B793B}"/>
    <cellStyle name="ผลรวม 3 4 3 2 3" xfId="24605" xr:uid="{5BB06D57-3413-48AE-AEB7-2D3C2801A9AA}"/>
    <cellStyle name="ผลรวม 3 4 3 2 4" xfId="29755" xr:uid="{6F5B22FD-2A66-4739-A64B-43A78DAE9517}"/>
    <cellStyle name="ผลรวม 3 4 3 2 5" xfId="34324" xr:uid="{20CE8A8F-A192-42BF-8EB2-71E523203596}"/>
    <cellStyle name="ผลรวม 3 4 3 3" xfId="10841" xr:uid="{4E9DC0C6-A3E5-439A-B896-61AC2958FF4F}"/>
    <cellStyle name="ผลรวม 3 4 3 4" xfId="20086" xr:uid="{F4030C73-A86A-44C1-95D0-9669D4779DF3}"/>
    <cellStyle name="ผลรวม 3 4 3 5" xfId="22223" xr:uid="{9A0E2C9F-5A66-4B8D-B208-41CDEBFD454A}"/>
    <cellStyle name="ผลรวม 3 4 3 6" xfId="23887" xr:uid="{F6297AD6-2821-4C45-87FC-2094B4B41682}"/>
    <cellStyle name="ผลรวม 3 4 4" xfId="2417" xr:uid="{639161AB-335D-4A71-B6DD-A59880EE489D}"/>
    <cellStyle name="ผลรวม 3 4 4 2" xfId="5322" xr:uid="{E799DE31-B2FA-41C6-9CF2-72779D61C1EE}"/>
    <cellStyle name="ผลรวม 3 4 4 2 2" xfId="15726" xr:uid="{93898914-1568-4D94-90B5-878FDA485849}"/>
    <cellStyle name="ผลรวม 3 4 4 2 3" xfId="24009" xr:uid="{3BD9C1D1-348F-4EEB-9F52-7298404A0976}"/>
    <cellStyle name="ผลรวม 3 4 4 2 4" xfId="29159" xr:uid="{7BC4E49D-5182-43AA-8E36-91096AB7CB8F}"/>
    <cellStyle name="ผลรวม 3 4 4 2 5" xfId="33728" xr:uid="{81F1BA57-7AF5-4262-9300-A30BB80D0419}"/>
    <cellStyle name="ผลรวม 3 4 4 3" xfId="9906" xr:uid="{AB538CED-55D9-46B1-BFB2-026B42325580}"/>
    <cellStyle name="ผลรวม 3 4 4 4" xfId="19273" xr:uid="{5D63E9AB-B355-4017-89EC-4280A9D04704}"/>
    <cellStyle name="ผลรวม 3 4 4 5" xfId="19929" xr:uid="{464BBDB5-43B0-4DD4-A4B7-FEBA19387197}"/>
    <cellStyle name="ผลรวม 3 4 4 6" xfId="27354" xr:uid="{1DDCAC88-2266-4E85-8FED-E53ACFD042CD}"/>
    <cellStyle name="ผลรวม 3 4 5" xfId="2962" xr:uid="{B1A664CE-C5BA-4457-82EF-FF78D55C80DA}"/>
    <cellStyle name="ผลรวม 3 4 5 2" xfId="5864" xr:uid="{CAFEB8B2-DA97-4A11-90DC-63DB3C3D70E3}"/>
    <cellStyle name="ผลรวม 3 4 5 2 2" xfId="16797" xr:uid="{FD850AE3-9172-43B4-BB45-F6794C06DA45}"/>
    <cellStyle name="ผลรวม 3 4 5 2 3" xfId="25080" xr:uid="{EABE1053-9E20-47FB-B765-154DEA0EAD5B}"/>
    <cellStyle name="ผลรวม 3 4 5 2 4" xfId="30230" xr:uid="{127FC67D-78A0-49CA-A7F5-36BAA42111E4}"/>
    <cellStyle name="ผลรวม 3 4 5 2 5" xfId="34799" xr:uid="{2040949F-143E-4EA9-A9A1-A05D5FBF2275}"/>
    <cellStyle name="ผลรวม 3 4 5 3" xfId="11321" xr:uid="{74EABA66-6780-44F1-B005-DF09829C5417}"/>
    <cellStyle name="ผลรวม 3 4 5 4" xfId="20567" xr:uid="{95FE0CBF-FCC1-4954-A82D-3D11940EBD5D}"/>
    <cellStyle name="ผลรวม 3 4 5 5" xfId="9047" xr:uid="{B18DBC36-A07C-4508-9A69-81782A2A610D}"/>
    <cellStyle name="ผลรวม 3 4 5 6" xfId="20943" xr:uid="{31C176A5-6EA6-4EF2-A2A3-14F4CECE0786}"/>
    <cellStyle name="ผลรวม 3 4 6" xfId="4117" xr:uid="{D32CE671-0109-4FFC-8F9F-D9C4E95E669B}"/>
    <cellStyle name="ผลรวม 3 4 6 2" xfId="17725" xr:uid="{A8C25E80-386F-4005-B916-9E94921892FD}"/>
    <cellStyle name="ผลรวม 3 4 6 2 2" xfId="26008" xr:uid="{41FA0BD7-616F-4266-A112-FD24962A66FF}"/>
    <cellStyle name="ผลรวม 3 4 6 2 3" xfId="31158" xr:uid="{99C127F5-807D-4929-9FF1-8BA6B8A1512F}"/>
    <cellStyle name="ผลรวม 3 4 6 2 4" xfId="35727" xr:uid="{5BBC6007-B370-441D-842E-6E5019760D4D}"/>
    <cellStyle name="ผลรวม 3 4 6 3" xfId="14109" xr:uid="{72BEBC4A-0FF0-4CBB-9A58-9D047E6F64CD}"/>
    <cellStyle name="ผลรวม 3 4 6 4" xfId="22630" xr:uid="{8C4003CB-18C2-423B-BEAE-4CB514D776F1}"/>
    <cellStyle name="ผลรวม 3 4 6 5" xfId="28041" xr:uid="{73E20EA2-6142-418C-8E7B-1C6C6E787738}"/>
    <cellStyle name="ผลรวม 3 4 6 6" xfId="32822" xr:uid="{8085740D-5E26-4170-8CC7-E640DA6CD5C8}"/>
    <cellStyle name="ผลรวม 3 4 7" xfId="7407" xr:uid="{3B030F65-8DBE-4AEB-8694-96891E84F9F7}"/>
    <cellStyle name="ผลรวม 3 4 7 2" xfId="18043" xr:uid="{199489F7-EC84-453F-B67E-E5034C1420AC}"/>
    <cellStyle name="ผลรวม 3 4 7 2 2" xfId="26326" xr:uid="{619A4586-5DCD-45B3-BDCB-387BE6D55BAB}"/>
    <cellStyle name="ผลรวม 3 4 7 2 3" xfId="31476" xr:uid="{242C0EB8-4DEC-4320-A22E-AE9C4A7B1E19}"/>
    <cellStyle name="ผลรวม 3 4 7 2 4" xfId="36045" xr:uid="{3576A4B6-7BD9-4F1F-97D8-75100E2B563A}"/>
    <cellStyle name="ผลรวม 3 4 7 3" xfId="14414" xr:uid="{2565F2F9-281F-45CA-B75E-3EFC84A3E207}"/>
    <cellStyle name="ผลรวม 3 4 7 4" xfId="22949" xr:uid="{6F3D199F-AA11-477B-BAC0-01BDA7AC7194}"/>
    <cellStyle name="ผลรวม 3 4 7 5" xfId="28359" xr:uid="{D2AFB196-0762-4009-9DA4-EAD74067CBFD}"/>
    <cellStyle name="ผลรวม 3 4 7 6" xfId="33140" xr:uid="{99E845E8-69C5-4ABC-B664-0BD0D1334607}"/>
    <cellStyle name="ผลรวม 3 4 8" xfId="7341" xr:uid="{61D7DE91-327F-41B6-A7C5-DE5D31092862}"/>
    <cellStyle name="ผลรวม 3 4 8 2" xfId="17876" xr:uid="{1266B0C3-838F-40D3-BE63-E7AD10794B60}"/>
    <cellStyle name="ผลรวม 3 4 8 2 2" xfId="26159" xr:uid="{F0951681-7168-463D-9625-2F2E2ED7CEA5}"/>
    <cellStyle name="ผลรวม 3 4 8 2 3" xfId="31309" xr:uid="{1E129768-FA01-4CA2-8B34-F39816908AB6}"/>
    <cellStyle name="ผลรวม 3 4 8 2 4" xfId="35878" xr:uid="{61EE9158-50F5-43F0-AA97-BB80C3E7123B}"/>
    <cellStyle name="ผลรวม 3 4 8 3" xfId="14252" xr:uid="{B4260006-803E-48C5-8B2A-6C691E78AD68}"/>
    <cellStyle name="ผลรวม 3 4 8 4" xfId="22781" xr:uid="{DB075987-240B-401A-825E-105ADA4A0A62}"/>
    <cellStyle name="ผลรวม 3 4 8 5" xfId="28192" xr:uid="{5A9E456B-B04E-411B-ACA2-25A48BADC160}"/>
    <cellStyle name="ผลรวม 3 4 8 6" xfId="32973" xr:uid="{72FE22D0-51CA-46E1-95B9-0E7DB93C3D73}"/>
    <cellStyle name="ผลรวม 3 4 9" xfId="7767" xr:uid="{4EA6405A-28FE-4B18-BBB6-5446A132FAD7}"/>
    <cellStyle name="ผลรวม 3 4 9 2" xfId="18066" xr:uid="{DC90EBB3-1682-4A8C-82C2-6D444B14558B}"/>
    <cellStyle name="ผลรวม 3 4 9 2 2" xfId="26349" xr:uid="{9CF96F32-2E71-47E2-B715-08C654C48B63}"/>
    <cellStyle name="ผลรวม 3 4 9 2 3" xfId="31499" xr:uid="{61E75230-FDC0-4872-9074-8DAA77ABF82D}"/>
    <cellStyle name="ผลรวม 3 4 9 2 4" xfId="36068" xr:uid="{D92F00E7-F52F-45E7-A3D5-FB4C196C78E5}"/>
    <cellStyle name="ผลรวม 3 4 9 3" xfId="22973" xr:uid="{1F8156ED-38BE-4D0A-BE97-B883972FB77F}"/>
    <cellStyle name="ผลรวม 3 4 9 4" xfId="28382" xr:uid="{E1F799CB-DA07-490C-B237-86B397631025}"/>
    <cellStyle name="ผลรวม 3 4 9 5" xfId="33163" xr:uid="{8CC7AB05-A0BE-4265-95F4-316427BE766A}"/>
    <cellStyle name="ผลรวม 3 5" xfId="1885" xr:uid="{C8067FE3-B94E-4CCE-8092-079F6FF77C26}"/>
    <cellStyle name="ผลรวม 3 5 2" xfId="4795" xr:uid="{B0BC07CE-5ECE-4170-B49E-A646591473B2}"/>
    <cellStyle name="ผลรวม 3 5 2 2" xfId="15872" xr:uid="{7E99F81F-51DC-47EA-9961-F401A3000445}"/>
    <cellStyle name="ผลรวม 3 5 2 3" xfId="24155" xr:uid="{56B6C2B3-D0F7-4E70-99C0-6EF298D9DA3E}"/>
    <cellStyle name="ผลรวม 3 5 2 4" xfId="29305" xr:uid="{DEF39BA0-3B4A-4DE2-90E5-F35B6C8394F6}"/>
    <cellStyle name="ผลรวม 3 5 2 5" xfId="33874" xr:uid="{71445C62-F168-49A6-B8C7-DC86A19F5C92}"/>
    <cellStyle name="ผลรวม 3 5 3" xfId="10259" xr:uid="{7C36185E-1069-43EC-B78D-72F7BCF58458}"/>
    <cellStyle name="ผลรวม 3 5 4" xfId="19552" xr:uid="{D06C728B-443D-4630-9FEC-A388164F9B7A}"/>
    <cellStyle name="ผลรวม 3 5 5" xfId="21509" xr:uid="{FB2B7A27-B840-4B55-A082-419DF2D07AA0}"/>
    <cellStyle name="ผลรวม 3 5 6" xfId="27697" xr:uid="{242138BC-4302-4A16-9900-9D8669F723DF}"/>
    <cellStyle name="ผลรวม 3 6" xfId="2366" xr:uid="{835C034F-DC0A-4CB4-8F27-41A1F7AF6D69}"/>
    <cellStyle name="ผลรวม 3 6 2" xfId="5271" xr:uid="{E893C05A-9010-4DE7-8A49-858B293A9535}"/>
    <cellStyle name="ผลรวม 3 6 2 2" xfId="16310" xr:uid="{1CEA1B21-9759-4B3F-8A09-5B73F5B7E629}"/>
    <cellStyle name="ผลรวม 3 6 2 3" xfId="24593" xr:uid="{BBEE73FD-1DB1-4E06-BB19-A4CB1EFD18BE}"/>
    <cellStyle name="ผลรวม 3 6 2 4" xfId="29743" xr:uid="{1863ADFC-40AE-4C0F-AF39-FBD437A5F113}"/>
    <cellStyle name="ผลรวม 3 6 2 5" xfId="34312" xr:uid="{689CCE2C-DB52-47A9-87D8-FF8D6BDEFFB2}"/>
    <cellStyle name="ผลรวม 3 6 3" xfId="10829" xr:uid="{B85B48BA-170E-46C7-9330-08962781754C}"/>
    <cellStyle name="ผลรวม 3 6 4" xfId="20074" xr:uid="{BF3EDDF0-E9FE-4F33-A817-36C9D44E5E43}"/>
    <cellStyle name="ผลรวม 3 6 5" xfId="8259" xr:uid="{8CB71E29-B658-4F89-B5A7-0933077AF137}"/>
    <cellStyle name="ผลรวม 3 6 6" xfId="18679" xr:uid="{51539F75-F6AC-4082-81AE-0DE782FF0C5C}"/>
    <cellStyle name="ผลรวม 3 7" xfId="2731" xr:uid="{E90CB6DF-7995-4596-8A79-0710C61C1CD9}"/>
    <cellStyle name="ผลรวม 3 7 2" xfId="5636" xr:uid="{01664E1B-BCE4-4F6A-A876-30A03E4269F5}"/>
    <cellStyle name="ผลรวม 3 7 2 2" xfId="15720" xr:uid="{E483C6DD-92D0-47E7-B3A0-6D10CF2649DB}"/>
    <cellStyle name="ผลรวม 3 7 2 3" xfId="24003" xr:uid="{1AEFAD38-FD45-46F5-BDCE-E6C3E7BF0A8D}"/>
    <cellStyle name="ผลรวม 3 7 2 4" xfId="29153" xr:uid="{2702D70E-5864-49D8-A049-ADD3E0241299}"/>
    <cellStyle name="ผลรวม 3 7 2 5" xfId="33722" xr:uid="{37660F35-D3EA-452E-A00E-D429527C6C92}"/>
    <cellStyle name="ผลรวม 3 7 3" xfId="9849" xr:uid="{F1426D62-0372-492C-AEAD-00889D7DA05F}"/>
    <cellStyle name="ผลรวม 3 7 4" xfId="19239" xr:uid="{05F6106D-5E97-4178-B001-BEBF583899C6}"/>
    <cellStyle name="ผลรวม 3 7 5" xfId="20605" xr:uid="{CDE81382-ED69-42B3-BDD8-723CF5C88B6E}"/>
    <cellStyle name="ผลรวม 3 7 6" xfId="23102" xr:uid="{C4FA0EF4-3221-4684-AD12-5226687E4249}"/>
    <cellStyle name="ผลรวม 3 8" xfId="3135" xr:uid="{04C0DD53-EFFC-4F1D-8F9B-A302B36072C4}"/>
    <cellStyle name="ผลรวม 3 8 2" xfId="6033" xr:uid="{E24972ED-BBEF-492B-A8A1-BB19E801945E}"/>
    <cellStyle name="ผลรวม 3 8 2 2" xfId="16802" xr:uid="{6DB81C7B-80E0-4805-B4DE-609BC6CD1533}"/>
    <cellStyle name="ผลรวม 3 8 2 3" xfId="25085" xr:uid="{F95E5C68-101B-4131-AE56-57125CCF88AC}"/>
    <cellStyle name="ผลรวม 3 8 2 4" xfId="30235" xr:uid="{E7938397-0965-4DC4-83A2-3F7500BFC852}"/>
    <cellStyle name="ผลรวม 3 8 2 5" xfId="34804" xr:uid="{758F3AB5-E180-4D4D-86A0-CC73A900C4A7}"/>
    <cellStyle name="ผลรวม 3 8 3" xfId="11329" xr:uid="{448C6955-FADB-4E72-ABB5-A9C2629EEEBD}"/>
    <cellStyle name="ผลรวม 3 8 4" xfId="20575" xr:uid="{584B2E01-0FEC-477D-93E6-CD38E421A8A4}"/>
    <cellStyle name="ผลรวม 3 8 5" xfId="20893" xr:uid="{B1B55101-5539-453D-B3E8-1CE0890E2011}"/>
    <cellStyle name="ผลรวม 3 8 6" xfId="20874" xr:uid="{42664F72-DB8E-4216-8BFA-5074B4049434}"/>
    <cellStyle name="ผลรวม 3 9" xfId="4104" xr:uid="{7F251A33-4346-4B82-B92B-1CDC91B82886}"/>
    <cellStyle name="ผลรวม 3 9 2" xfId="17361" xr:uid="{ADF06DCA-42E2-4F59-B395-DB3E5D2C2E32}"/>
    <cellStyle name="ผลรวม 3 9 2 2" xfId="25644" xr:uid="{DB6CD6E3-9225-4F0F-B282-D472B24C53E5}"/>
    <cellStyle name="ผลรวม 3 9 2 3" xfId="30794" xr:uid="{4BF57E6F-4345-4C7B-A1EE-3CA8FEF09FA3}"/>
    <cellStyle name="ผลรวม 3 9 2 4" xfId="35363" xr:uid="{7A76AF3B-EE66-4D2A-BF18-75ED2C527634}"/>
    <cellStyle name="ผลรวม 3 9 3" xfId="13487" xr:uid="{35199C1A-45DB-4098-B837-A16342B1EF73}"/>
    <cellStyle name="ผลรวม 3 9 4" xfId="22105" xr:uid="{61820441-4524-455E-B615-502139E9A25A}"/>
    <cellStyle name="ผลรวม 3 9 5" xfId="27602" xr:uid="{D649C4AB-AA33-4CCA-8AC3-F17131539416}"/>
    <cellStyle name="ผลรวม 3 9 6" xfId="32458" xr:uid="{FC1AEDE9-9C03-467F-B410-F65B2BD4AE76}"/>
    <cellStyle name="ผลรวม 4" xfId="563" xr:uid="{0C2FE186-0DF3-4D70-9F43-52B93DBB6CDF}"/>
    <cellStyle name="ผลรวม 4 10" xfId="7841" xr:uid="{1A7A1024-A669-4612-B643-6F2A6490310E}"/>
    <cellStyle name="ผลรวม 4 10 2" xfId="17594" xr:uid="{9F62B631-9AE0-411B-88B6-DDB72E4ECEDE}"/>
    <cellStyle name="ผลรวม 4 10 2 2" xfId="25877" xr:uid="{12FF59C3-210C-45FD-B0DB-E0DAACF6F3B5}"/>
    <cellStyle name="ผลรวม 4 10 2 3" xfId="31027" xr:uid="{F6184262-DB91-47A9-83E5-35019A7255BB}"/>
    <cellStyle name="ผลรวม 4 10 2 4" xfId="35596" xr:uid="{32DDF23E-47F4-4AC8-9F44-7EEC45C009C0}"/>
    <cellStyle name="ผลรวม 4 10 3" xfId="13909" xr:uid="{CE1AA051-D34C-4B1B-9A24-C11CE1049E35}"/>
    <cellStyle name="ผลรวม 4 10 4" xfId="22454" xr:uid="{59E393E0-D8DE-4A7D-A76C-1D911263344B}"/>
    <cellStyle name="ผลรวม 4 10 5" xfId="27883" xr:uid="{C661B792-119A-4AFF-BE79-AC1224CE1D33}"/>
    <cellStyle name="ผลรวม 4 10 6" xfId="32691" xr:uid="{A21129A7-BED3-4AAB-B531-213920FF9C81}"/>
    <cellStyle name="ผลรวม 4 11" xfId="6942" xr:uid="{A4EA21F6-35FC-4FFF-BDA4-468771E13527}"/>
    <cellStyle name="ผลรวม 4 11 2" xfId="18521" xr:uid="{58A5858D-033A-40C9-A278-CE2271AE0D59}"/>
    <cellStyle name="ผลรวม 4 11 2 2" xfId="26804" xr:uid="{9980BF55-BE22-453F-A633-85EC3152E412}"/>
    <cellStyle name="ผลรวม 4 11 2 3" xfId="31954" xr:uid="{44093E61-4BBD-4C8D-AEC9-94EE2697B92E}"/>
    <cellStyle name="ผลรวม 4 11 2 4" xfId="36523" xr:uid="{A0435CB6-83C0-4AF6-94AA-26279A0974B4}"/>
    <cellStyle name="ผลรวม 4 11 3" xfId="23659" xr:uid="{C7CF220D-BE3F-4386-A953-7AB145EDB9AE}"/>
    <cellStyle name="ผลรวม 4 11 4" xfId="28942" xr:uid="{DC998966-B952-46BE-8CDA-D87CFD3E2EB4}"/>
    <cellStyle name="ผลรวม 4 11 5" xfId="33618" xr:uid="{B8B7BF39-F105-4DE5-874A-40E8EEE9E89C}"/>
    <cellStyle name="ผลรวม 4 12" xfId="9287" xr:uid="{04A68A85-B3D9-46E2-959A-CEE12F349908}"/>
    <cellStyle name="ผลรวม 4 12 2" xfId="18766" xr:uid="{4EE4AE44-9BDB-4F2E-8B2B-00508BF2CB64}"/>
    <cellStyle name="ผลรวม 4 12 3" xfId="20981" xr:uid="{34E242FA-2DEB-486C-AAC5-E6661C57D734}"/>
    <cellStyle name="ผลรวม 4 13" xfId="8805" xr:uid="{9F737AE1-509A-47C8-B3AE-94EB5B69FCC0}"/>
    <cellStyle name="ผลรวม 4 14" xfId="19935" xr:uid="{45582778-040B-44A3-A926-BA09140A18EA}"/>
    <cellStyle name="ผลรวม 4 2" xfId="549" xr:uid="{E88B2560-5351-4B78-9969-0CD0B70E6863}"/>
    <cellStyle name="ผลรวม 4 2 10" xfId="7833" xr:uid="{95F70C4B-BC29-45BE-8804-C46B022873D0}"/>
    <cellStyle name="ผลรวม 4 2 10 2" xfId="17413" xr:uid="{280910EB-FA3A-4EA1-8542-E59E9854F143}"/>
    <cellStyle name="ผลรวม 4 2 10 2 2" xfId="25696" xr:uid="{8759E27B-9D68-426E-858A-CC5A68372BFE}"/>
    <cellStyle name="ผลรวม 4 2 10 2 3" xfId="30846" xr:uid="{FC1D2504-B5BE-466E-9FDD-A453D8122F6B}"/>
    <cellStyle name="ผลรวม 4 2 10 2 4" xfId="35415" xr:uid="{47BFEA4C-9547-4059-A1B4-88BBD694BF2B}"/>
    <cellStyle name="ผลรวม 4 2 10 3" xfId="22216" xr:uid="{225D5BA2-EDCD-4CB6-AA80-B8141FF5611C}"/>
    <cellStyle name="ผลรวม 4 2 10 4" xfId="27681" xr:uid="{EC675BCE-F508-4DDA-B947-D7CF4FEF4308}"/>
    <cellStyle name="ผลรวม 4 2 10 5" xfId="32510" xr:uid="{B313A91C-9A12-410D-B0F9-7F7448D84FAF}"/>
    <cellStyle name="ผลรวม 4 2 11" xfId="9273" xr:uid="{98501544-CFE4-4362-95B1-AC6259682238}"/>
    <cellStyle name="ผลรวม 4 2 11 2" xfId="18757" xr:uid="{78C21D6A-D085-4DB0-8CD5-E835AD104CAC}"/>
    <cellStyle name="ผลรวม 4 2 11 3" xfId="21878" xr:uid="{594834D8-A509-43E2-A881-F25E5972598C}"/>
    <cellStyle name="ผลรวม 4 2 12" xfId="8351" xr:uid="{3B870792-AD1F-45B3-BC9A-8247A4C80E77}"/>
    <cellStyle name="ผลรวม 4 2 13" xfId="21377" xr:uid="{7FDD0583-F369-4E56-9A6C-4A5D75D26A6E}"/>
    <cellStyle name="ผลรวม 4 2 2" xfId="711" xr:uid="{550A0E2A-85E4-4461-90BA-F87072ED11A5}"/>
    <cellStyle name="ผลรวม 4 2 2 10" xfId="9431" xr:uid="{12E5333E-FC89-4F5F-818E-DCDB6E3591C4}"/>
    <cellStyle name="ผลรวม 4 2 2 10 2" xfId="18867" xr:uid="{893FF1D3-9DF9-4B4A-ADB4-AC5F9358AAB0}"/>
    <cellStyle name="ผลรวม 4 2 2 10 3" xfId="23883" xr:uid="{20EB36FA-E38A-40FB-B420-CD140E7C8D01}"/>
    <cellStyle name="ผลรวม 4 2 2 11" xfId="8667" xr:uid="{D6750F3F-1CD5-4F45-BB22-FD23595D9A39}"/>
    <cellStyle name="ผลรวม 4 2 2 12" xfId="21517" xr:uid="{B84DD048-039E-45F1-BC65-463F8E9562E8}"/>
    <cellStyle name="ผลรวม 4 2 2 2" xfId="1915" xr:uid="{694EAEC8-A04A-46BB-99C1-EDDD9E955925}"/>
    <cellStyle name="ผลรวม 4 2 2 2 2" xfId="4825" xr:uid="{F1BEE4BF-61B9-412C-AE07-5439D3299315}"/>
    <cellStyle name="ผลรวม 4 2 2 2 2 2" xfId="15885" xr:uid="{F4C20B7D-517E-472B-867C-D640BFFCB009}"/>
    <cellStyle name="ผลรวม 4 2 2 2 2 3" xfId="24168" xr:uid="{481C391D-B0B8-4E01-AB63-8058CFDE1EE0}"/>
    <cellStyle name="ผลรวม 4 2 2 2 2 4" xfId="29318" xr:uid="{8F493355-972D-4E12-8E33-5005B06037F2}"/>
    <cellStyle name="ผลรวม 4 2 2 2 2 5" xfId="33887" xr:uid="{F4D6CE28-172F-4E1E-A547-075B78D88D38}"/>
    <cellStyle name="ผลรวม 4 2 2 2 3" xfId="10290" xr:uid="{17FE21B5-DE38-44B6-9237-CE1B1B14BA40}"/>
    <cellStyle name="ผลรวม 4 2 2 2 4" xfId="19578" xr:uid="{7D1B8BD0-18B8-4EA5-97AD-63582F343071}"/>
    <cellStyle name="ผลรวม 4 2 2 2 5" xfId="23801" xr:uid="{AB1AF390-ECC1-4185-A2F8-64633A6FDBA1}"/>
    <cellStyle name="ผลรวม 4 2 2 2 6" xfId="22169" xr:uid="{695F51C2-7351-4AEF-80EE-476CE5562FF3}"/>
    <cellStyle name="ผลรวม 4 2 2 3" xfId="2465" xr:uid="{E122EFE7-E52C-4C5C-BEFA-D587FD9D2D18}"/>
    <cellStyle name="ผลรวม 4 2 2 3 2" xfId="5370" xr:uid="{A8828CD9-8D4A-48E2-AA51-69D40C934348}"/>
    <cellStyle name="ผลรวม 4 2 2 3 2 2" xfId="16329" xr:uid="{752ED7A4-0494-4578-9268-004DE0D97B48}"/>
    <cellStyle name="ผลรวม 4 2 2 3 2 3" xfId="24612" xr:uid="{D391DC36-14F8-4DC8-9853-A74DE15267EA}"/>
    <cellStyle name="ผลรวม 4 2 2 3 2 4" xfId="29762" xr:uid="{064037EC-A900-492F-AA6A-2B650F4ED86B}"/>
    <cellStyle name="ผลรวม 4 2 2 3 2 5" xfId="34331" xr:uid="{343E40B9-D2F9-4244-9B9A-E96FB7EB6F01}"/>
    <cellStyle name="ผลรวม 4 2 2 3 3" xfId="10848" xr:uid="{C2F01B3B-C16F-48C2-B396-C934F1FA02C3}"/>
    <cellStyle name="ผลรวม 4 2 2 3 4" xfId="20093" xr:uid="{6621BD3F-9257-4DF4-9630-6EC0ED9E6033}"/>
    <cellStyle name="ผลรวม 4 2 2 3 5" xfId="14285" xr:uid="{A65E0EB0-9B6C-47F1-BE34-7E60C588F4E7}"/>
    <cellStyle name="ผลรวม 4 2 2 3 6" xfId="27652" xr:uid="{D7D1A73C-2136-4DE1-8CAD-4858701BC31B}"/>
    <cellStyle name="ผลรวม 4 2 2 4" xfId="2914" xr:uid="{40C54E88-1B46-4C6E-8AE1-73AEDD4DAB5B}"/>
    <cellStyle name="ผลรวม 4 2 2 4 2" xfId="5817" xr:uid="{7FD6C27B-0BD5-481D-9E00-A2C6426B047E}"/>
    <cellStyle name="ผลรวม 4 2 2 4 2 2" xfId="16210" xr:uid="{A8B8BEDA-B90C-45BF-A14E-E1BDCB10B23B}"/>
    <cellStyle name="ผลรวม 4 2 2 4 2 3" xfId="24493" xr:uid="{36D58FA0-FB54-416C-9F23-023698EBF4A0}"/>
    <cellStyle name="ผลรวม 4 2 2 4 2 4" xfId="29643" xr:uid="{E9F2AF2B-B96C-464F-B16D-22E0F14B8C3F}"/>
    <cellStyle name="ผลรวม 4 2 2 4 2 5" xfId="34212" xr:uid="{A9A9D0D2-025A-4A70-A86F-B5FF5A91FE28}"/>
    <cellStyle name="ผลรวม 4 2 2 4 3" xfId="10729" xr:uid="{F73864BF-BBD6-49AC-BDD7-6721CD8FC22E}"/>
    <cellStyle name="ผลรวม 4 2 2 4 4" xfId="19974" xr:uid="{21FBB774-FC5F-4EE3-8B2E-7B24E872ABC7}"/>
    <cellStyle name="ผลรวม 4 2 2 4 5" xfId="8734" xr:uid="{D5B6423C-4A9D-4273-8D95-B9BB4859A713}"/>
    <cellStyle name="ผลรวม 4 2 2 4 6" xfId="8327" xr:uid="{BB48ACB2-AE63-4D20-A94D-105096EC8860}"/>
    <cellStyle name="ผลรวม 4 2 2 5" xfId="3092" xr:uid="{07D717EB-BD44-458E-8E0B-6C28E5E8997B}"/>
    <cellStyle name="ผลรวม 4 2 2 5 2" xfId="5993" xr:uid="{515B4F96-76DF-4939-A142-0D2002BCA8D8}"/>
    <cellStyle name="ผลรวม 4 2 2 5 2 2" xfId="16854" xr:uid="{22202129-C34D-497E-904D-136ABF96E43E}"/>
    <cellStyle name="ผลรวม 4 2 2 5 2 3" xfId="25137" xr:uid="{4B18451A-8910-4482-82F8-883602331C33}"/>
    <cellStyle name="ผลรวม 4 2 2 5 2 4" xfId="30287" xr:uid="{C09D7C69-4C0C-4593-8E31-FD90BA494713}"/>
    <cellStyle name="ผลรวม 4 2 2 5 2 5" xfId="34856" xr:uid="{E50FF416-9877-4497-A77F-3461AF44F8CA}"/>
    <cellStyle name="ผลรวม 4 2 2 5 3" xfId="11591" xr:uid="{AC14D524-851A-417A-8747-720B983174F2}"/>
    <cellStyle name="ผลรวม 4 2 2 5 4" xfId="20746" xr:uid="{9A47CE6A-85FE-4DCC-843F-59A6704D3B04}"/>
    <cellStyle name="ผลรวม 4 2 2 5 5" xfId="21043" xr:uid="{EF4F282E-3ACC-4D0C-8088-94E5181AEDDF}"/>
    <cellStyle name="ผลรวม 4 2 2 5 6" xfId="22128" xr:uid="{4390B835-5397-413D-82CC-14B6781A8759}"/>
    <cellStyle name="ผลรวม 4 2 2 6" xfId="4135" xr:uid="{FB7A5067-D82F-400C-BD67-083604CAE246}"/>
    <cellStyle name="ผลรวม 4 2 2 6 2" xfId="17236" xr:uid="{284F5164-FF7E-4760-AEFD-4BCB9FACAD9A}"/>
    <cellStyle name="ผลรวม 4 2 2 6 2 2" xfId="25519" xr:uid="{CB20C3C9-6E5D-4BB0-9C92-8254CB3425CB}"/>
    <cellStyle name="ผลรวม 4 2 2 6 2 3" xfId="30669" xr:uid="{F86F99C8-F7FB-4A85-8349-767A9428CCCC}"/>
    <cellStyle name="ผลรวม 4 2 2 6 2 4" xfId="35238" xr:uid="{99CB100C-3B6E-4D7B-B91C-77DB242EFEBB}"/>
    <cellStyle name="ผลรวม 4 2 2 6 3" xfId="13318" xr:uid="{EDE6168E-893C-4868-A2BB-191FC0AF6B4C}"/>
    <cellStyle name="ผลรวม 4 2 2 6 4" xfId="21940" xr:uid="{4E335406-BB4B-4AC8-8FC0-A359FB6AA8CF}"/>
    <cellStyle name="ผลรวม 4 2 2 6 5" xfId="27463" xr:uid="{84C748EB-E784-414E-B086-519871B6F2C8}"/>
    <cellStyle name="ผลรวม 4 2 2 6 6" xfId="32333" xr:uid="{6EFCB1BD-923A-46A2-A7F1-F3CBE73C9FE4}"/>
    <cellStyle name="ผลรวม 4 2 2 7" xfId="7309" xr:uid="{4F12DF57-CDB8-46AC-BE23-5E70972D99D8}"/>
    <cellStyle name="ผลรวม 4 2 2 7 2" xfId="17982" xr:uid="{F80154FD-B7C2-43AF-8123-A3D20640F938}"/>
    <cellStyle name="ผลรวม 4 2 2 7 2 2" xfId="26265" xr:uid="{B9EB42DF-9F16-4459-AE2E-7CE88E5C26AD}"/>
    <cellStyle name="ผลรวม 4 2 2 7 2 3" xfId="31415" xr:uid="{88F29B83-B359-45AE-9A83-E3060436CFD0}"/>
    <cellStyle name="ผลรวม 4 2 2 7 2 4" xfId="35984" xr:uid="{FA51A149-6A77-4D76-A690-0B9DC4BA6D9E}"/>
    <cellStyle name="ผลรวม 4 2 2 7 3" xfId="14359" xr:uid="{3634FEAC-5D57-431D-9622-93A93DEEFE04}"/>
    <cellStyle name="ผลรวม 4 2 2 7 4" xfId="22888" xr:uid="{BF96B2A3-A9D6-4FE0-9793-957751BFD9D7}"/>
    <cellStyle name="ผลรวม 4 2 2 7 5" xfId="28298" xr:uid="{F93F0174-FD92-4113-8648-C1A14EC247AD}"/>
    <cellStyle name="ผลรวม 4 2 2 7 6" xfId="33079" xr:uid="{28D12893-C0ED-4BCB-A664-142AB31F2448}"/>
    <cellStyle name="ผลรวม 4 2 2 8" xfId="7877" xr:uid="{9875E1F9-6FA8-49AB-B9A4-53D70613C5B5}"/>
    <cellStyle name="ผลรวม 4 2 2 8 2" xfId="17225" xr:uid="{3D799BC6-0DE7-43C0-BB0A-64790E143BA4}"/>
    <cellStyle name="ผลรวม 4 2 2 8 2 2" xfId="25508" xr:uid="{968D0A46-0050-49E1-9D7A-0C437D919751}"/>
    <cellStyle name="ผลรวม 4 2 2 8 2 3" xfId="30658" xr:uid="{7FD1F4D9-E364-4BA0-87D7-3120D81F8149}"/>
    <cellStyle name="ผลรวม 4 2 2 8 2 4" xfId="35227" xr:uid="{2E333724-51DE-415E-BE8F-317E3386D20D}"/>
    <cellStyle name="ผลรวม 4 2 2 8 3" xfId="13304" xr:uid="{FE5FA905-62D2-4EFE-A8D3-154ABF34E134}"/>
    <cellStyle name="ผลรวม 4 2 2 8 4" xfId="21926" xr:uid="{3A385C27-D259-4326-A5AB-EA3BF67CB02A}"/>
    <cellStyle name="ผลรวม 4 2 2 8 5" xfId="27450" xr:uid="{8A2F7324-91F8-4D65-A56A-BE7030989126}"/>
    <cellStyle name="ผลรวม 4 2 2 8 6" xfId="32322" xr:uid="{3F9771D4-240A-4098-AAB3-37E90A13B88A}"/>
    <cellStyle name="ผลรวม 4 2 2 9" xfId="6871" xr:uid="{390F8499-BDD0-4F4D-BE6E-7D20FFF37FA5}"/>
    <cellStyle name="ผลรวม 4 2 2 9 2" xfId="17759" xr:uid="{F1527526-A1C0-4F9F-AF31-E1A6D1888F90}"/>
    <cellStyle name="ผลรวม 4 2 2 9 2 2" xfId="26042" xr:uid="{BA5430FE-2758-4AB6-A430-63FD089BB800}"/>
    <cellStyle name="ผลรวม 4 2 2 9 2 3" xfId="31192" xr:uid="{E333D434-AE8F-453D-A5DE-99A3656CFE15}"/>
    <cellStyle name="ผลรวม 4 2 2 9 2 4" xfId="35761" xr:uid="{F4788F7C-9E99-4AB8-ACDE-4F32A7343AE7}"/>
    <cellStyle name="ผลรวม 4 2 2 9 3" xfId="22664" xr:uid="{E36A5D3A-D15F-405A-A8B2-88BF5EEF2AB4}"/>
    <cellStyle name="ผลรวม 4 2 2 9 4" xfId="28075" xr:uid="{71E9DBFB-9446-4638-81D6-F5980B904D32}"/>
    <cellStyle name="ผลรวม 4 2 2 9 5" xfId="32856" xr:uid="{22BA78BF-997D-42AB-BE0F-E093E8A55B66}"/>
    <cellStyle name="ผลรวม 4 2 3" xfId="1760" xr:uid="{9E61362E-381B-43F4-8F0D-B78511AA7F9B}"/>
    <cellStyle name="ผลรวม 4 2 3 2" xfId="4670" xr:uid="{AD6844D1-CA0C-4439-919A-3C04B9DB23EF}"/>
    <cellStyle name="ผลรวม 4 2 3 2 2" xfId="15839" xr:uid="{288A0BA5-B440-446D-9F32-F4B256285F96}"/>
    <cellStyle name="ผลรวม 4 2 3 2 3" xfId="24122" xr:uid="{D1491CB2-98CE-4D77-91A7-2D93E67478EF}"/>
    <cellStyle name="ผลรวม 4 2 3 2 4" xfId="29272" xr:uid="{40E8D3A5-3018-4AA4-AE47-C015A28CDE26}"/>
    <cellStyle name="ผลรวม 4 2 3 2 5" xfId="33841" xr:uid="{FB3F2398-B6D8-42F3-A115-29BC9BBDE964}"/>
    <cellStyle name="ผลรวม 4 2 3 3" xfId="10130" xr:uid="{95B67C90-E117-4621-A733-BDA05CEADFF5}"/>
    <cellStyle name="ผลรวม 4 2 3 4" xfId="19456" xr:uid="{51557A0B-50C2-4E62-8111-3EEE8F64EA06}"/>
    <cellStyle name="ผลรวม 4 2 3 5" xfId="19312" xr:uid="{A3742004-4A90-4476-962F-1F1D5108BDF2}"/>
    <cellStyle name="ผลรวม 4 2 3 6" xfId="27178" xr:uid="{73D9549E-7F84-43AB-BD94-BA41B19F6C57}"/>
    <cellStyle name="ผลรวม 4 2 4" xfId="3068" xr:uid="{A12E3239-E3AA-4C3D-BDA3-41F0285C5115}"/>
    <cellStyle name="ผลรวม 4 2 4 2" xfId="5969" xr:uid="{95811C1E-B2DE-420B-9D12-F50070420AB8}"/>
    <cellStyle name="ผลรวม 4 2 4 2 2" xfId="16248" xr:uid="{CC5D56B4-9550-40D7-96FD-EC96A94370B0}"/>
    <cellStyle name="ผลรวม 4 2 4 2 3" xfId="24531" xr:uid="{02EED4F9-8B3C-46AB-8BCC-11D496E9CCA8}"/>
    <cellStyle name="ผลรวม 4 2 4 2 4" xfId="29681" xr:uid="{5E0DA923-2EDE-4520-85F7-BD7598C9186E}"/>
    <cellStyle name="ผลรวม 4 2 4 2 5" xfId="34250" xr:uid="{0118B9E2-AFB3-4CCB-8847-7F296C0E9BDD}"/>
    <cellStyle name="ผลรวม 4 2 4 3" xfId="10767" xr:uid="{4DD9B461-2C2F-49DB-8C15-26F08F8947E1}"/>
    <cellStyle name="ผลรวม 4 2 4 4" xfId="20012" xr:uid="{60DB1DE2-9229-403C-B2EE-FFAC67968645}"/>
    <cellStyle name="ผลรวม 4 2 4 5" xfId="23995" xr:uid="{0C8EC255-CFBD-4EC0-BB2B-FAE7FC9F5D74}"/>
    <cellStyle name="ผลรวม 4 2 4 6" xfId="23977" xr:uid="{EE89D52B-384B-457A-9E8C-0029151F5462}"/>
    <cellStyle name="ผลรวม 4 2 5" xfId="3013" xr:uid="{6C869CB1-EFCD-4667-B53E-09A158F4C379}"/>
    <cellStyle name="ผลรวม 4 2 5 2" xfId="5915" xr:uid="{A91739CC-68D3-41DF-89B1-2A3F09C4E923}"/>
    <cellStyle name="ผลรวม 4 2 5 2 2" xfId="15778" xr:uid="{42E30885-263C-4199-8FDC-DFFB4884248E}"/>
    <cellStyle name="ผลรวม 4 2 5 2 3" xfId="24061" xr:uid="{66170970-C2D1-4C37-AD25-1A31B3A1024A}"/>
    <cellStyle name="ผลรวม 4 2 5 2 4" xfId="29211" xr:uid="{40D91CBD-C609-4AB8-AE2B-394FBD42466E}"/>
    <cellStyle name="ผลรวม 4 2 5 2 5" xfId="33780" xr:uid="{8221F49C-E1C5-4B54-BF7E-9D6557DA510D}"/>
    <cellStyle name="ผลรวม 4 2 5 3" xfId="10005" xr:uid="{E38CBC0C-ACF1-419C-9FAF-B4AA2B06E7DB}"/>
    <cellStyle name="ผลรวม 4 2 5 4" xfId="19354" xr:uid="{3825D404-6BB9-494B-BC80-584CDE524E20}"/>
    <cellStyle name="ผลรวม 4 2 5 5" xfId="21007" xr:uid="{CA0DF6BF-FB34-4956-8F3C-2D380CF4A1AE}"/>
    <cellStyle name="ผลรวม 4 2 5 6" xfId="27225" xr:uid="{3C7E6426-7201-4507-81DA-4C7411825203}"/>
    <cellStyle name="ผลรวม 4 2 6" xfId="2370" xr:uid="{E456D183-EC58-41A9-8077-C1B07FCD89CE}"/>
    <cellStyle name="ผลรวม 4 2 6 2" xfId="5275" xr:uid="{5ACAD14B-3814-4F80-8440-D37CB5B2ED07}"/>
    <cellStyle name="ผลรวม 4 2 6 2 2" xfId="16855" xr:uid="{B117FC9D-3652-4566-86DD-C2078B626A3A}"/>
    <cellStyle name="ผลรวม 4 2 6 2 3" xfId="25138" xr:uid="{C8179E34-FA08-420C-A91D-36670BA9FEBD}"/>
    <cellStyle name="ผลรวม 4 2 6 2 4" xfId="30288" xr:uid="{CD0BDC4E-EB2D-4BEF-A2FB-14B8AE890991}"/>
    <cellStyle name="ผลรวม 4 2 6 2 5" xfId="34857" xr:uid="{1BF23484-9EBB-47F9-AD3E-46FA23CFDD09}"/>
    <cellStyle name="ผลรวม 4 2 6 3" xfId="11596" xr:uid="{37636583-225F-4BE8-8577-0FC5E8C2ADAC}"/>
    <cellStyle name="ผลรวม 4 2 6 4" xfId="20751" xr:uid="{0C8F9897-96BA-4E7A-8BF7-A51BBBABB78D}"/>
    <cellStyle name="ผลรวม 4 2 6 5" xfId="23778" xr:uid="{35943FF3-01C8-4AE0-90C2-BF71057B41B5}"/>
    <cellStyle name="ผลรวม 4 2 6 6" xfId="27952" xr:uid="{8803C4FA-E177-438C-8812-13A35D658FC4}"/>
    <cellStyle name="ผลรวม 4 2 7" xfId="3975" xr:uid="{15106FC1-0E9F-4601-A3FE-3AE55F0F4C8B}"/>
    <cellStyle name="ผลรวม 4 2 7 2" xfId="17897" xr:uid="{55BEFD61-13BA-4683-9147-2A0701DD3BB4}"/>
    <cellStyle name="ผลรวม 4 2 7 2 2" xfId="26180" xr:uid="{9E0D90DC-C46E-4941-99B6-931E3EA9D10C}"/>
    <cellStyle name="ผลรวม 4 2 7 2 3" xfId="31330" xr:uid="{4665AB9E-9CEC-461B-9ED9-F4B96A53BC20}"/>
    <cellStyle name="ผลรวม 4 2 7 2 4" xfId="35899" xr:uid="{D823F54A-6C10-4D95-A3DE-E576F1B685CD}"/>
    <cellStyle name="ผลรวม 4 2 7 3" xfId="14274" xr:uid="{B3D0D752-AFF1-402E-89B5-3EB68045F22D}"/>
    <cellStyle name="ผลรวม 4 2 7 4" xfId="22802" xr:uid="{7FC45D6B-61D9-4E91-92FB-B8DD8DEAB342}"/>
    <cellStyle name="ผลรวม 4 2 7 5" xfId="28213" xr:uid="{C6AFC530-31C8-4E70-8235-973665BC6764}"/>
    <cellStyle name="ผลรวม 4 2 7 6" xfId="32994" xr:uid="{5FC795F0-4468-4CB9-9EDA-6663B639BA1C}"/>
    <cellStyle name="ผลรวม 4 2 8" xfId="7333" xr:uid="{9564222E-A783-4CA8-90E0-5ECB62C26082}"/>
    <cellStyle name="ผลรวม 4 2 8 2" xfId="17448" xr:uid="{D63388F2-3E71-462C-94B6-A6CEAB900632}"/>
    <cellStyle name="ผลรวม 4 2 8 2 2" xfId="25731" xr:uid="{1732E650-E28B-4CC8-A657-B6559281AF97}"/>
    <cellStyle name="ผลรวม 4 2 8 2 3" xfId="30881" xr:uid="{C26C9B1D-D3FD-436C-A06D-57D47CCF98CD}"/>
    <cellStyle name="ผลรวม 4 2 8 2 4" xfId="35450" xr:uid="{539D2DA7-CA6F-466F-8CFD-FA1DE9E6E193}"/>
    <cellStyle name="ผลรวม 4 2 8 3" xfId="13741" xr:uid="{0E7B0169-F0AE-4598-87F4-51031B7DE52B}"/>
    <cellStyle name="ผลรวม 4 2 8 4" xfId="22290" xr:uid="{E1588CCA-FBAC-489E-9D25-09F825DDDEBB}"/>
    <cellStyle name="ผลรวม 4 2 8 5" xfId="27733" xr:uid="{7899EFD0-3ADC-47F3-91B2-5FD5AB580223}"/>
    <cellStyle name="ผลรวม 4 2 8 6" xfId="32545" xr:uid="{81FD8E62-2115-4814-B590-E93D2290B807}"/>
    <cellStyle name="ผลรวม 4 2 9" xfId="7118" xr:uid="{B8A09C2C-9E93-4CAF-840D-196B33C3B1C3}"/>
    <cellStyle name="ผลรวม 4 2 9 2" xfId="17183" xr:uid="{CAEFB435-DB92-45BE-8953-9F768BFB4E77}"/>
    <cellStyle name="ผลรวม 4 2 9 2 2" xfId="25466" xr:uid="{A06B0753-A91C-48BA-B896-666B89663265}"/>
    <cellStyle name="ผลรวม 4 2 9 2 3" xfId="30616" xr:uid="{B761BA56-E597-44A4-8B7B-F512906757BD}"/>
    <cellStyle name="ผลรวม 4 2 9 2 4" xfId="35185" xr:uid="{90EA2BA3-8AC2-444D-9494-001B5B066706}"/>
    <cellStyle name="ผลรวม 4 2 9 3" xfId="13211" xr:uid="{61952F33-CD75-4280-BC57-6DE5FFF484D2}"/>
    <cellStyle name="ผลรวม 4 2 9 4" xfId="21847" xr:uid="{A3EADED6-1214-4284-9601-BA7ACB9CCFB2}"/>
    <cellStyle name="ผลรวม 4 2 9 5" xfId="27389" xr:uid="{F175BDB5-43F5-4DE0-8A3E-56DE11361A0C}"/>
    <cellStyle name="ผลรวม 4 2 9 6" xfId="32280" xr:uid="{D7323D9A-2555-4170-B967-D29DAADF8EE9}"/>
    <cellStyle name="ผลรวม 4 3" xfId="777" xr:uid="{ECB1290C-404D-48FC-B931-7D931CF13843}"/>
    <cellStyle name="ผลรวม 4 3 10" xfId="9489" xr:uid="{4F9F10B4-BACE-463B-B97D-DBA4B6D13C50}"/>
    <cellStyle name="ผลรวม 4 3 10 2" xfId="18905" xr:uid="{0C2B89E5-D9E8-472F-B98D-AACCF9BBAD04}"/>
    <cellStyle name="ผลรวม 4 3 10 3" xfId="8628" xr:uid="{F27E1F4C-14BC-48E4-97F3-0D52949E2F4D}"/>
    <cellStyle name="ผลรวม 4 3 11" xfId="8869" xr:uid="{3C45964E-C039-4387-874F-A33D46F4566A}"/>
    <cellStyle name="ผลรวม 4 3 12" xfId="8938" xr:uid="{C8B7574B-2989-4CA3-9A47-4989E20D0941}"/>
    <cellStyle name="ผลรวม 4 3 2" xfId="1970" xr:uid="{0588DF0D-EE7E-4730-AD65-6187F7A95295}"/>
    <cellStyle name="ผลรวม 4 3 2 2" xfId="4880" xr:uid="{7DE81877-4717-4E24-80CB-FE0627FD21D2}"/>
    <cellStyle name="ผลรวม 4 3 2 2 2" xfId="15907" xr:uid="{2AE4EE5D-B2F6-4ED0-A7CC-ECE1881E2AB3}"/>
    <cellStyle name="ผลรวม 4 3 2 2 3" xfId="24190" xr:uid="{E7EB663E-FC26-4649-B057-7B09D5A58F3C}"/>
    <cellStyle name="ผลรวม 4 3 2 2 4" xfId="29340" xr:uid="{DDFD45A2-DFB5-473B-9807-52A92A51BD74}"/>
    <cellStyle name="ผลรวม 4 3 2 2 5" xfId="33909" xr:uid="{E13FE54E-3DE6-48C6-AD0F-FC35EF57AA2B}"/>
    <cellStyle name="ผลรวม 4 3 2 3" xfId="10349" xr:uid="{6E6EB547-7EEA-487B-88B0-B7112D808EDF}"/>
    <cellStyle name="ผลรวม 4 3 2 4" xfId="19621" xr:uid="{E1787355-B25E-4643-9B10-FC80712CC745}"/>
    <cellStyle name="ผลรวม 4 3 2 5" xfId="8969" xr:uid="{650458F7-C452-46D9-9FDC-1544233D04E3}"/>
    <cellStyle name="ผลรวม 4 3 2 6" xfId="8776" xr:uid="{B8FC7600-D95F-4EC8-8DD6-18D76E1889E5}"/>
    <cellStyle name="ผลรวม 4 3 3" xfId="2949" xr:uid="{F0651234-A9CD-432B-820F-3C5CE90CE350}"/>
    <cellStyle name="ผลรวม 4 3 3 2" xfId="5851" xr:uid="{C057B50A-DD93-4DB7-94C1-9C5559238CDB}"/>
    <cellStyle name="ผลรวม 4 3 3 2 2" xfId="16361" xr:uid="{8F3155DA-49B3-41BE-9F01-C849B439277D}"/>
    <cellStyle name="ผลรวม 4 3 3 2 3" xfId="24644" xr:uid="{D39C4B2D-12F1-4395-A947-9CED25F7F5D9}"/>
    <cellStyle name="ผลรวม 4 3 3 2 4" xfId="29794" xr:uid="{7681CC43-A587-4581-B8F5-FA735B60D5BB}"/>
    <cellStyle name="ผลรวม 4 3 3 2 5" xfId="34363" xr:uid="{14262D0B-9B3C-402A-BC55-20C768E3DFA3}"/>
    <cellStyle name="ผลรวม 4 3 3 3" xfId="10881" xr:uid="{59FD1228-6A2A-43EF-A484-BA0D50F23F35}"/>
    <cellStyle name="ผลรวม 4 3 3 4" xfId="20126" xr:uid="{0A589EA6-5D5B-4A11-AED9-719FD2014CF0}"/>
    <cellStyle name="ผลรวม 4 3 3 5" xfId="15197" xr:uid="{311151B6-1E56-4AD4-AACA-4647A765A0BE}"/>
    <cellStyle name="ผลรวม 4 3 3 6" xfId="27453" xr:uid="{9AA38E31-2894-41EA-9A81-D686F4FF4684}"/>
    <cellStyle name="ผลรวม 4 3 4" xfId="3148" xr:uid="{12B63D46-4E9C-4549-978E-7719BF4BB6A0}"/>
    <cellStyle name="ผลรวม 4 3 4 2" xfId="6046" xr:uid="{754B0EA6-D10E-4A8D-AF5B-E0EE49D5719F}"/>
    <cellStyle name="ผลรวม 4 3 4 2 2" xfId="16198" xr:uid="{93D02937-CC4E-4A1F-A967-3F08FCD9F76B}"/>
    <cellStyle name="ผลรวม 4 3 4 2 3" xfId="24481" xr:uid="{3B694298-A237-4EA0-984D-88B2CA907F15}"/>
    <cellStyle name="ผลรวม 4 3 4 2 4" xfId="29631" xr:uid="{6E41E699-E8B0-4584-B024-CFFF01DE089B}"/>
    <cellStyle name="ผลรวม 4 3 4 2 5" xfId="34200" xr:uid="{656D917F-7C78-4250-BBF5-4BD728F6303D}"/>
    <cellStyle name="ผลรวม 4 3 4 3" xfId="10717" xr:uid="{7DD19B36-226D-4EBC-A8C0-D0222A469995}"/>
    <cellStyle name="ผลรวม 4 3 4 4" xfId="19962" xr:uid="{1203564C-1A24-4D49-8E36-9431FBAFD850}"/>
    <cellStyle name="ผลรวม 4 3 4 5" xfId="8827" xr:uid="{F01E7C3D-6725-4FAE-9D56-2156D7CCE817}"/>
    <cellStyle name="ผลรวม 4 3 4 6" xfId="8505" xr:uid="{E37325D7-C1AD-480D-AD48-BFFE9E619257}"/>
    <cellStyle name="ผลรวม 4 3 5" xfId="3433" xr:uid="{34D7280A-0CE9-4954-B233-CED2BA99EC1D}"/>
    <cellStyle name="ผลรวม 4 3 5 2" xfId="6330" xr:uid="{016A77C3-A138-434B-832D-5B614EBCFA29}"/>
    <cellStyle name="ผลรวม 4 3 5 2 2" xfId="16892" xr:uid="{16FCAF7E-61FC-48A8-AA51-FAA8269AD126}"/>
    <cellStyle name="ผลรวม 4 3 5 2 3" xfId="25175" xr:uid="{E1EBDDB9-B2F2-4B6A-8912-237AEE3C4982}"/>
    <cellStyle name="ผลรวม 4 3 5 2 4" xfId="30325" xr:uid="{C7EE192E-E033-4894-AD57-346E64173430}"/>
    <cellStyle name="ผลรวม 4 3 5 2 5" xfId="34894" xr:uid="{C18D1280-0D8E-4345-9525-19A43AAAF44B}"/>
    <cellStyle name="ผลรวม 4 3 5 3" xfId="12166" xr:uid="{BD37E821-CD5E-49E4-ADFF-D631CBD7267D}"/>
    <cellStyle name="ผลรวม 4 3 5 4" xfId="21101" xr:uid="{A5984EDC-6FA5-4368-992F-29CAF1563833}"/>
    <cellStyle name="ผลรวม 4 3 5 5" xfId="19266" xr:uid="{EECD2297-C46E-4608-9B03-D3646A86E0DA}"/>
    <cellStyle name="ผลรวม 4 3 5 6" xfId="22238" xr:uid="{218114F7-050F-4D94-9253-2F3F783DE4BB}"/>
    <cellStyle name="ผลรวม 4 3 6" xfId="4199" xr:uid="{C4564E94-1556-4F69-BCD1-3E3EE56C0672}"/>
    <cellStyle name="ผลรวม 4 3 6 2" xfId="17749" xr:uid="{A9FE4418-47F1-4838-94BD-2C6F00E22033}"/>
    <cellStyle name="ผลรวม 4 3 6 2 2" xfId="26032" xr:uid="{1B8F0FBC-3D6F-48C3-BBF1-CA4AF86098E9}"/>
    <cellStyle name="ผลรวม 4 3 6 2 3" xfId="31182" xr:uid="{4EADAF13-978A-4343-84F4-66B15BB4BCDE}"/>
    <cellStyle name="ผลรวม 4 3 6 2 4" xfId="35751" xr:uid="{C12C50FE-F939-49CB-B812-55C5CABD6964}"/>
    <cellStyle name="ผลรวม 4 3 6 3" xfId="14133" xr:uid="{6CAB3CEA-925B-4606-BE46-E34F45B06A10}"/>
    <cellStyle name="ผลรวม 4 3 6 4" xfId="22654" xr:uid="{4327C08A-CA74-42BE-B94A-98FA45268960}"/>
    <cellStyle name="ผลรวม 4 3 6 5" xfId="28065" xr:uid="{0E6C1EF7-0792-4FAA-AC49-31923F2BAA4F}"/>
    <cellStyle name="ผลรวม 4 3 6 6" xfId="32846" xr:uid="{70B119D8-4473-45A8-9140-E4AB2113E1E7}"/>
    <cellStyle name="ผลรวม 4 3 7" xfId="7462" xr:uid="{CA129450-2430-4253-B5EA-F785D1287CF8}"/>
    <cellStyle name="ผลรวม 4 3 7 2" xfId="17250" xr:uid="{970A26B5-10DD-42F7-BD64-22E083983673}"/>
    <cellStyle name="ผลรวม 4 3 7 2 2" xfId="25533" xr:uid="{045ACC1C-6AEA-43CD-B24D-1A62D0CE5DE8}"/>
    <cellStyle name="ผลรวม 4 3 7 2 3" xfId="30683" xr:uid="{FEBD2F07-2A70-422F-9830-1664CD488944}"/>
    <cellStyle name="ผลรวม 4 3 7 2 4" xfId="35252" xr:uid="{0E2C3C11-A6BD-45BB-AB9E-ADD9F99E241A}"/>
    <cellStyle name="ผลรวม 4 3 7 3" xfId="13335" xr:uid="{89E11B18-5F25-48DC-A995-8B8D13C26A36}"/>
    <cellStyle name="ผลรวม 4 3 7 4" xfId="21956" xr:uid="{5B47AA58-BA5D-4304-81E8-F4B029459338}"/>
    <cellStyle name="ผลรวม 4 3 7 5" xfId="27479" xr:uid="{F85815FC-BEE3-486E-803A-895C8F4667C8}"/>
    <cellStyle name="ผลรวม 4 3 7 6" xfId="32347" xr:uid="{1833DDA8-5251-4AA6-A065-9FABBFC4E9A7}"/>
    <cellStyle name="ผลรวม 4 3 8" xfId="7361" xr:uid="{AECC000F-6EA5-4B6C-9095-E1506BE04A05}"/>
    <cellStyle name="ผลรวม 4 3 8 2" xfId="17349" xr:uid="{50403248-867F-46CB-B099-8BAEFF86AF52}"/>
    <cellStyle name="ผลรวม 4 3 8 2 2" xfId="25632" xr:uid="{6FCB0D74-3876-4F25-954E-BFA9824CB19E}"/>
    <cellStyle name="ผลรวม 4 3 8 2 3" xfId="30782" xr:uid="{40144306-2D10-4216-8C34-B2A94F01B23A}"/>
    <cellStyle name="ผลรวม 4 3 8 2 4" xfId="35351" xr:uid="{D02412B5-D31C-4B9F-BC63-976CCDB269AC}"/>
    <cellStyle name="ผลรวม 4 3 8 3" xfId="13476" xr:uid="{BD319A17-D75E-4AC4-9624-619EE8BE435A}"/>
    <cellStyle name="ผลรวม 4 3 8 4" xfId="22093" xr:uid="{A8F5CF9E-E9CE-4319-9984-4038B1485F04}"/>
    <cellStyle name="ผลรวม 4 3 8 5" xfId="27590" xr:uid="{4B119299-1014-4408-AE36-EDFFA123CFF0}"/>
    <cellStyle name="ผลรวม 4 3 8 6" xfId="32446" xr:uid="{976E12B7-BE16-4C04-91B8-B9945CD165F5}"/>
    <cellStyle name="ผลรวม 4 3 9" xfId="7349" xr:uid="{F7D2C80A-D7E0-41D0-8D55-94BA07EC2EAF}"/>
    <cellStyle name="ผลรวม 4 3 9 2" xfId="18612" xr:uid="{C89091BD-A2C4-4EB6-B48B-900E6AF0B1B2}"/>
    <cellStyle name="ผลรวม 4 3 9 2 2" xfId="26895" xr:uid="{12AECAA6-8893-4528-9A26-56EA89561140}"/>
    <cellStyle name="ผลรวม 4 3 9 2 3" xfId="32045" xr:uid="{BA145797-1421-4A3C-BEB1-0DBDC51EE2D6}"/>
    <cellStyle name="ผลรวม 4 3 9 2 4" xfId="36614" xr:uid="{B604841F-90D9-44FC-909B-47D9587FD000}"/>
    <cellStyle name="ผลรวม 4 3 9 3" xfId="23750" xr:uid="{FFD51615-3428-4C19-BF23-2AF8789A96C6}"/>
    <cellStyle name="ผลรวม 4 3 9 4" xfId="29033" xr:uid="{B9BF01DA-CD8B-4C79-BB55-BFB8AB00805C}"/>
    <cellStyle name="ผลรวม 4 3 9 5" xfId="33709" xr:uid="{17A873E8-91AA-4FC4-BF05-92C68592C7F7}"/>
    <cellStyle name="ผลรวม 4 4" xfId="1774" xr:uid="{5441F209-C4E1-4439-A276-17AFDD92B4DC}"/>
    <cellStyle name="ผลรวม 4 4 2" xfId="4684" xr:uid="{35D46180-F6F3-4947-A76B-6A4BD157E2FF}"/>
    <cellStyle name="ผลรวม 4 4 2 2" xfId="15843" xr:uid="{9ACAE96F-22C1-426D-8511-E4BE0ECDF265}"/>
    <cellStyle name="ผลรวม 4 4 2 3" xfId="24126" xr:uid="{9ECFE7C8-44D7-4D33-974B-33D06BEB121A}"/>
    <cellStyle name="ผลรวม 4 4 2 4" xfId="29276" xr:uid="{EB7CC981-530F-45AD-A021-72A133CB5673}"/>
    <cellStyle name="ผลรวม 4 4 2 5" xfId="33845" xr:uid="{D058A940-57E0-4FC4-9D52-4401691458DD}"/>
    <cellStyle name="ผลรวม 4 4 3" xfId="10144" xr:uid="{2B1D9CDC-1C15-4B33-87E5-A1F1A0FAD10A}"/>
    <cellStyle name="ผลรวม 4 4 4" xfId="19467" xr:uid="{E68CAE76-3903-438A-9B64-5092DCAF74C7}"/>
    <cellStyle name="ผลรวม 4 4 5" xfId="21959" xr:uid="{D245759E-4AE0-4A47-AB66-C869B6220857}"/>
    <cellStyle name="ผลรวม 4 4 6" xfId="20915" xr:uid="{A6DAC470-EB28-4FF1-A072-2E8CF40C7918}"/>
    <cellStyle name="ผลรวม 4 5" xfId="2441" xr:uid="{DDAB601D-FEBA-4B5C-A1F2-1BABAE3C1E49}"/>
    <cellStyle name="ผลรวม 4 5 2" xfId="5346" xr:uid="{09D97C5A-AF62-4C94-A7CC-9F552314685A}"/>
    <cellStyle name="ผลรวม 4 5 2 2" xfId="16258" xr:uid="{32BA0FE8-F814-4F6C-892A-CD025B687C43}"/>
    <cellStyle name="ผลรวม 4 5 2 3" xfId="24541" xr:uid="{1C184A7B-FF6E-45BD-A9E7-E5C70AF2E5C2}"/>
    <cellStyle name="ผลรวม 4 5 2 4" xfId="29691" xr:uid="{054DA2BB-DA55-418A-8C40-AED40C28E7CD}"/>
    <cellStyle name="ผลรวม 4 5 2 5" xfId="34260" xr:uid="{D58C7A03-491F-4FE8-9CF9-53979E2232CC}"/>
    <cellStyle name="ผลรวม 4 5 3" xfId="10777" xr:uid="{DABC5D51-910E-4992-B98E-A7763B5D20E6}"/>
    <cellStyle name="ผลรวม 4 5 4" xfId="20022" xr:uid="{77FB9182-CB9E-4538-9AC5-1E8A6899F267}"/>
    <cellStyle name="ผลรวม 4 5 5" xfId="23860" xr:uid="{600D3C98-2D6E-4D13-A98A-D0DC197BE4A1}"/>
    <cellStyle name="ผลรวม 4 5 6" xfId="20855" xr:uid="{FB6207EE-2A68-47EC-B728-FEE5DDDC636A}"/>
    <cellStyle name="ผลรวม 4 6" xfId="2767" xr:uid="{9D6D9C10-21D2-49AA-8413-98BDE4E19B29}"/>
    <cellStyle name="ผลรวม 4 6 2" xfId="5671" xr:uid="{72A9BE83-73A5-4F63-B706-6436AA7F075E}"/>
    <cellStyle name="ผลรวม 4 6 2 2" xfId="16696" xr:uid="{82054008-87C4-4645-ABD2-71247A1C97F0}"/>
    <cellStyle name="ผลรวม 4 6 2 3" xfId="24979" xr:uid="{D3704455-FDFB-4B74-B080-0F7C1D74E64A}"/>
    <cellStyle name="ผลรวม 4 6 2 4" xfId="30129" xr:uid="{A7E9F076-E5FA-4638-A75A-5A3B8134CE69}"/>
    <cellStyle name="ผลรวม 4 6 2 5" xfId="34698" xr:uid="{7F9A9263-E2F0-41B7-8839-241CC7BF0876}"/>
    <cellStyle name="ผลรวม 4 6 3" xfId="11218" xr:uid="{D9BE16B3-CF16-4897-88C9-1FF70F5934C0}"/>
    <cellStyle name="ผลรวม 4 6 4" xfId="20464" xr:uid="{4A2B9A1A-2C59-41D9-83C9-FEAE38C1239A}"/>
    <cellStyle name="ผลรวม 4 6 5" xfId="20954" xr:uid="{66259A42-88CC-45F5-A09F-59E504DC1C52}"/>
    <cellStyle name="ผลรวม 4 6 6" xfId="29097" xr:uid="{978B6841-7B3D-4EBD-8BFD-B23F17E0677B}"/>
    <cellStyle name="ผลรวม 4 7" xfId="2364" xr:uid="{0716D19F-B799-41E8-883F-1F1A405E2D9D}"/>
    <cellStyle name="ผลรวม 4 7 2" xfId="5269" xr:uid="{6D25624B-0557-426B-BB30-198648E03741}"/>
    <cellStyle name="ผลรวม 4 7 2 2" xfId="16875" xr:uid="{188A39DC-7E07-42B4-AC83-AAA7C2A32C07}"/>
    <cellStyle name="ผลรวม 4 7 2 3" xfId="25158" xr:uid="{EDB1B21F-2754-4B57-93FF-7BB05E897A57}"/>
    <cellStyle name="ผลรวม 4 7 2 4" xfId="30308" xr:uid="{438FE8C0-5DD9-4366-87CE-92E63399E968}"/>
    <cellStyle name="ผลรวม 4 7 2 5" xfId="34877" xr:uid="{B7B892A8-3FB5-426C-88E7-E15A8D3FA26B}"/>
    <cellStyle name="ผลรวม 4 7 3" xfId="11701" xr:uid="{B70B041B-564F-4F66-B4D2-54571CDC56EE}"/>
    <cellStyle name="ผลรวม 4 7 4" xfId="20819" xr:uid="{A3AF5FF3-14F0-45E9-A22A-6E265C6C0B1D}"/>
    <cellStyle name="ผลรวม 4 7 5" xfId="20986" xr:uid="{ED5FED3A-330A-4759-805E-C126F4552D7D}"/>
    <cellStyle name="ผลรวม 4 7 6" xfId="8634" xr:uid="{93D2C152-999D-44C6-8632-4E2754586A7B}"/>
    <cellStyle name="ผลรวม 4 8" xfId="3989" xr:uid="{D49F6796-7274-4D62-A50C-D42C10246BD8}"/>
    <cellStyle name="ผลรวม 4 8 2" xfId="17955" xr:uid="{24D9EE5C-D5BE-4FB3-8600-ED335F5AB1CC}"/>
    <cellStyle name="ผลรวม 4 8 2 2" xfId="26238" xr:uid="{6ADD50A1-42ED-4821-AAF3-696931717647}"/>
    <cellStyle name="ผลรวม 4 8 2 3" xfId="31388" xr:uid="{DDFB3C10-AC4B-48B6-A607-10EEDBD9D64A}"/>
    <cellStyle name="ผลรวม 4 8 2 4" xfId="35957" xr:uid="{D7E28A70-6869-455C-BA40-C96C77F3602C}"/>
    <cellStyle name="ผลรวม 4 8 3" xfId="14333" xr:uid="{095B66DB-9214-4EB0-8E7A-7CBFE9B6A55C}"/>
    <cellStyle name="ผลรวม 4 8 4" xfId="22861" xr:uid="{B7A6D49C-B399-4E2B-8978-BE2BCFC2E9EC}"/>
    <cellStyle name="ผลรวม 4 8 5" xfId="28271" xr:uid="{623246BA-5757-4D1F-BA06-2D26B0FEC3D1}"/>
    <cellStyle name="ผลรวม 4 8 6" xfId="33052" xr:uid="{FE209FD8-5232-4287-B712-A4AD73135C95}"/>
    <cellStyle name="ผลรวม 4 9" xfId="7260" xr:uid="{E5F4447A-7B54-4888-BF85-ED33566F728A}"/>
    <cellStyle name="ผลรวม 4 9 2" xfId="17787" xr:uid="{953F3D70-01AD-49E5-9BCB-9E4D784E1AD8}"/>
    <cellStyle name="ผลรวม 4 9 2 2" xfId="26070" xr:uid="{74D2A34B-BBBB-465C-867B-7CA12E7B9A18}"/>
    <cellStyle name="ผลรวม 4 9 2 3" xfId="31220" xr:uid="{0C6FF0C0-7FB9-489C-8395-5F819A1C58B8}"/>
    <cellStyle name="ผลรวม 4 9 2 4" xfId="35789" xr:uid="{04A09DE5-52BD-4564-9730-0DB87D6B203C}"/>
    <cellStyle name="ผลรวม 4 9 3" xfId="14169" xr:uid="{FAA03F64-F1A5-4EEA-8EF0-97794A4A4BA7}"/>
    <cellStyle name="ผลรวม 4 9 4" xfId="22692" xr:uid="{AE445D11-5D10-44E5-B1CC-58C487EBCC62}"/>
    <cellStyle name="ผลรวม 4 9 5" xfId="28103" xr:uid="{DA83537C-A26B-4D20-B0F0-32BA8A09E090}"/>
    <cellStyle name="ผลรวม 4 9 6" xfId="32884" xr:uid="{1345E31A-1864-478F-BAAC-D0E8701F955D}"/>
    <cellStyle name="ผลรวม 5" xfId="3886" xr:uid="{34BB7F47-B0AC-4EDC-865E-ADB058BA3CEE}"/>
    <cellStyle name="วงเล็บ" xfId="123" xr:uid="{871D6AEF-6F56-422B-8FB1-5E6BEA63BD36}"/>
    <cellStyle name="แสดงผล 2" xfId="493" xr:uid="{50614B08-845C-41D4-A38A-1C747457D571}"/>
    <cellStyle name="แสดงผล 2 10" xfId="7796" xr:uid="{AE882E4E-6580-4EB9-8B28-CE66A93DF3C6}"/>
    <cellStyle name="แสดงผล 2 10 2" xfId="17359" xr:uid="{2A8A3801-6823-4473-BA6C-A6B3AB2AB4CB}"/>
    <cellStyle name="แสดงผล 2 10 2 2" xfId="25642" xr:uid="{1AA85EA5-02C1-476A-945A-E39F0D53AB8C}"/>
    <cellStyle name="แสดงผล 2 10 2 3" xfId="30792" xr:uid="{5786989F-D04F-4960-8AFA-84D010CD2AE4}"/>
    <cellStyle name="แสดงผล 2 10 2 4" xfId="35361" xr:uid="{E5B67B3D-0033-4548-A92A-DFF0EFCF22F4}"/>
    <cellStyle name="แสดงผล 2 10 3" xfId="13485" xr:uid="{DBAFA9E9-B3E6-4E78-976B-4595AE451B35}"/>
    <cellStyle name="แสดงผล 2 10 4" xfId="22103" xr:uid="{EEF29A97-DC63-4164-B211-3F56539CFF55}"/>
    <cellStyle name="แสดงผล 2 10 5" xfId="27600" xr:uid="{BCA13641-25F6-41E3-9575-D92A0C072702}"/>
    <cellStyle name="แสดงผล 2 10 6" xfId="32456" xr:uid="{03C2CD09-D757-40B7-8C90-20ED62A3F209}"/>
    <cellStyle name="แสดงผล 2 11" xfId="14325" xr:uid="{B893BC51-AE3D-4A26-B28A-95E32196730D}"/>
    <cellStyle name="แสดงผล 2 11 2" xfId="17946" xr:uid="{1C8C4CE6-F959-4BC2-A191-BD4434C0B5DD}"/>
    <cellStyle name="แสดงผล 2 11 2 2" xfId="26229" xr:uid="{14BCA697-6AD7-4E91-A40B-AD54C8206C5E}"/>
    <cellStyle name="แสดงผล 2 11 2 3" xfId="31379" xr:uid="{5248D5B4-D28E-4DC2-B789-FB0F98393ACB}"/>
    <cellStyle name="แสดงผล 2 11 2 4" xfId="35948" xr:uid="{73E50051-70FA-4C7D-A142-CC32E0A4E7A8}"/>
    <cellStyle name="แสดงผล 2 11 3" xfId="22852" xr:uid="{CE88BE7E-D3A3-4C1B-A6C7-CAD3D3B2453C}"/>
    <cellStyle name="แสดงผล 2 11 4" xfId="28262" xr:uid="{2D5AB1C3-1FCD-41D0-B231-ADBC152F791F}"/>
    <cellStyle name="แสดงผล 2 11 5" xfId="33043" xr:uid="{E0D3E5E8-BD2F-49CB-BAF6-C40E0BDC6286}"/>
    <cellStyle name="แสดงผล 2 12" xfId="9049" xr:uid="{AD824B22-7A66-4D69-A20F-C29302D88733}"/>
    <cellStyle name="แสดงผล 2 13" xfId="22220" xr:uid="{D2036474-557E-4BAF-AD95-D0203A04BA4D}"/>
    <cellStyle name="แสดงผล 2 2" xfId="728" xr:uid="{99025C72-B4C1-44E5-BBA2-3F0AA57BCE28}"/>
    <cellStyle name="แสดงผล 2 2 10" xfId="6944" xr:uid="{77A9F3E5-6012-4A1A-8C6D-DD45726A1C6F}"/>
    <cellStyle name="แสดงผล 2 2 10 2" xfId="18029" xr:uid="{056CEB12-70DA-4E5E-9EE6-AC92AF8C7AA7}"/>
    <cellStyle name="แสดงผล 2 2 10 2 2" xfId="26312" xr:uid="{710084E1-BE52-41DF-BEDA-E896CE7A8A07}"/>
    <cellStyle name="แสดงผล 2 2 10 2 3" xfId="31462" xr:uid="{6ACF81C0-55CA-4F0C-99E6-8EAF24731405}"/>
    <cellStyle name="แสดงผล 2 2 10 2 4" xfId="36031" xr:uid="{69C4523C-9822-4EBD-8BE9-E5009AC032B0}"/>
    <cellStyle name="แสดงผล 2 2 10 3" xfId="14401" xr:uid="{7108CBC2-62D4-40A0-9858-7CCE4542826E}"/>
    <cellStyle name="แสดงผล 2 2 10 4" xfId="22935" xr:uid="{A3DDD3DE-384D-42AB-B736-8356AA3B6714}"/>
    <cellStyle name="แสดงผล 2 2 10 5" xfId="28345" xr:uid="{89E6ED9E-BF2A-473A-A332-FC9F47672B69}"/>
    <cellStyle name="แสดงผล 2 2 10 6" xfId="33126" xr:uid="{17FDFB7F-A28D-4CC1-B5F6-0BC614EA5660}"/>
    <cellStyle name="แสดงผล 2 2 11" xfId="7297" xr:uid="{2267C9EB-2E2F-47FB-BB6A-84200E744D03}"/>
    <cellStyle name="แสดงผล 2 2 11 2" xfId="17337" xr:uid="{EA6DEA82-13BF-4EC7-8F71-2F5DA3491070}"/>
    <cellStyle name="แสดงผล 2 2 11 2 2" xfId="25620" xr:uid="{6C42FFD9-44F0-44DA-BBC8-6D102D162333}"/>
    <cellStyle name="แสดงผล 2 2 11 2 3" xfId="30770" xr:uid="{583036BC-BF10-421A-A53D-51C9A0FD251D}"/>
    <cellStyle name="แสดงผล 2 2 11 2 4" xfId="35339" xr:uid="{19B49250-C166-4C56-AF37-0A3A373DAC8D}"/>
    <cellStyle name="แสดงผล 2 2 11 3" xfId="13464" xr:uid="{8E3903A6-F0C9-4596-815E-19ECF3CCC436}"/>
    <cellStyle name="แสดงผล 2 2 11 4" xfId="22081" xr:uid="{D29F505B-44DA-4F71-8E94-C9546A153B29}"/>
    <cellStyle name="แสดงผล 2 2 11 5" xfId="27578" xr:uid="{49E044D8-F25F-4579-B67F-EBC37CEB73EF}"/>
    <cellStyle name="แสดงผล 2 2 11 6" xfId="32434" xr:uid="{19BF6DD2-363C-48FC-8FBA-472B6B55A999}"/>
    <cellStyle name="แสดงผล 2 2 12" xfId="15306" xr:uid="{7AA87A00-9985-45A2-ADE7-A630A76C1F5C}"/>
    <cellStyle name="แสดงผล 2 2 12 2" xfId="18585" xr:uid="{F6A2F7D3-C626-4B5D-B415-8C1567C9E2DB}"/>
    <cellStyle name="แสดงผล 2 2 12 2 2" xfId="26868" xr:uid="{CB7B6925-A5F5-4AB1-87BE-21FF2546B747}"/>
    <cellStyle name="แสดงผล 2 2 12 2 3" xfId="32018" xr:uid="{AAA49EDE-5AB5-4AFC-80F2-C51AC4C949E9}"/>
    <cellStyle name="แสดงผล 2 2 12 2 4" xfId="36587" xr:uid="{16D4C670-972E-47F0-8A44-A75C53E87984}"/>
    <cellStyle name="แสดงผล 2 2 12 3" xfId="23723" xr:uid="{0C29AB8B-7480-445C-AE70-CE4BC6177137}"/>
    <cellStyle name="แสดงผล 2 2 12 4" xfId="29006" xr:uid="{108D56AD-B822-4DD6-B22C-486652D0AC46}"/>
    <cellStyle name="แสดงผล 2 2 12 5" xfId="33682" xr:uid="{EF97D990-5C49-4725-A237-47F16BBC59BE}"/>
    <cellStyle name="แสดงผล 2 2 13" xfId="9443" xr:uid="{D67440C3-33D2-4F47-9F3A-0EF3D19FEBEC}"/>
    <cellStyle name="แสดงผล 2 2 13 2" xfId="18877" xr:uid="{8B0E8EEF-9D62-481E-8CBD-EFFE9D915F7E}"/>
    <cellStyle name="แสดงผล 2 2 13 3" xfId="22141" xr:uid="{78BC1BF7-4E5F-48D7-89CA-8A7C7E1B1180}"/>
    <cellStyle name="แสดงผล 2 2 14" xfId="13900" xr:uid="{54F72864-0400-4D08-B1C4-CAC47E8AD2A8}"/>
    <cellStyle name="แสดงผล 2 2 15" xfId="18636" xr:uid="{CDDE0662-578C-4057-9BB5-38EC4F07E58F}"/>
    <cellStyle name="แสดงผล 2 2 16" xfId="1501" xr:uid="{3C97A294-8D86-4E79-80F9-F47A392E870D}"/>
    <cellStyle name="แสดงผล 2 2 2" xfId="832" xr:uid="{AACD8AB6-FCE4-454E-819E-0908E4DDF57A}"/>
    <cellStyle name="แสดงผล 2 2 2 10" xfId="7923" xr:uid="{33E5F386-8A1A-44EE-BD5F-32545D543EC8}"/>
    <cellStyle name="แสดงผล 2 2 2 10 2" xfId="18212" xr:uid="{EB4D9B95-6EC2-46CE-B6F2-769073313953}"/>
    <cellStyle name="แสดงผล 2 2 2 10 2 2" xfId="26495" xr:uid="{57ED127A-0BB9-41E9-B329-BEF10F913E34}"/>
    <cellStyle name="แสดงผล 2 2 2 10 2 3" xfId="31645" xr:uid="{71BADB6F-1E88-408A-A583-16C7B266AACE}"/>
    <cellStyle name="แสดงผล 2 2 2 10 2 4" xfId="36214" xr:uid="{382C7FCF-276A-4E03-A5D8-B6B46F5436E5}"/>
    <cellStyle name="แสดงผล 2 2 2 10 3" xfId="14956" xr:uid="{B5C0FBDB-C227-4299-AF39-4F72DB67C26E}"/>
    <cellStyle name="แสดงผล 2 2 2 10 4" xfId="23350" xr:uid="{89E93C7C-052B-43FE-8439-A61E56C7CDCA}"/>
    <cellStyle name="แสดงผล 2 2 2 10 5" xfId="28633" xr:uid="{85E71300-9773-4F87-89BD-82129EDB33D8}"/>
    <cellStyle name="แสดงผล 2 2 2 10 6" xfId="33309" xr:uid="{75461C94-B86D-4190-A05F-4F6430682AAB}"/>
    <cellStyle name="แสดงผล 2 2 2 11" xfId="15167" xr:uid="{879DCAA5-4F62-409A-BE59-FE7C15685A5B}"/>
    <cellStyle name="แสดงผล 2 2 2 11 2" xfId="18429" xr:uid="{BDFBC520-4A41-4FDB-8200-65F4EDB9055F}"/>
    <cellStyle name="แสดงผล 2 2 2 11 2 2" xfId="26712" xr:uid="{0D6C5C50-C0DF-4182-98F9-06B752980953}"/>
    <cellStyle name="แสดงผล 2 2 2 11 2 3" xfId="31862" xr:uid="{B9F2F0A8-4108-4F69-B15E-0AFBF901602F}"/>
    <cellStyle name="แสดงผล 2 2 2 11 2 4" xfId="36431" xr:uid="{4A97ED34-01F6-484E-843E-E0A7D7B673FC}"/>
    <cellStyle name="แสดงผล 2 2 2 11 3" xfId="23567" xr:uid="{305EC8C6-508E-4B21-858B-9E34E225B4B8}"/>
    <cellStyle name="แสดงผล 2 2 2 11 4" xfId="28850" xr:uid="{971FDD8D-1D60-4CE0-8B37-39F3E1A6CD70}"/>
    <cellStyle name="แสดงผล 2 2 2 11 5" xfId="33526" xr:uid="{056890A2-A9DF-4C3D-8CDA-B71671FBBA69}"/>
    <cellStyle name="แสดงผล 2 2 2 12" xfId="9540" xr:uid="{928B53BA-C76A-496B-87E7-763EA88D3C17}"/>
    <cellStyle name="แสดงผล 2 2 2 12 2" xfId="18956" xr:uid="{3CCF770A-CB5B-4D9E-A0BD-C6E987EC6834}"/>
    <cellStyle name="แสดงผล 2 2 2 12 3" xfId="21028" xr:uid="{28DC078A-EE06-41F6-BC7A-EC8A4C2CC557}"/>
    <cellStyle name="แสดงผล 2 2 2 13" xfId="15311" xr:uid="{3E8693C8-D12C-4CFD-B34A-36A67232D2C8}"/>
    <cellStyle name="แสดงผล 2 2 2 14" xfId="8365" xr:uid="{60BC1F83-2CF7-43B6-86CD-61B6016D9034}"/>
    <cellStyle name="แสดงผล 2 2 2 15" xfId="1538" xr:uid="{C709C20F-2BD1-4C58-A806-C8270BBE0310}"/>
    <cellStyle name="แสดงผล 2 2 2 2" xfId="908" xr:uid="{0E617C3D-8B04-4FC2-BF71-B03B981360F9}"/>
    <cellStyle name="แสดงผล 2 2 2 2 10" xfId="15192" xr:uid="{6F6E2DA0-B21A-4C73-8CE0-39933335EDE8}"/>
    <cellStyle name="แสดงผล 2 2 2 2 10 2" xfId="18456" xr:uid="{236B25D5-C95F-4D3F-B238-43B7B503A3FF}"/>
    <cellStyle name="แสดงผล 2 2 2 2 10 2 2" xfId="26739" xr:uid="{807E1E78-1265-41FB-99E1-376CF8CEF4DC}"/>
    <cellStyle name="แสดงผล 2 2 2 2 10 2 3" xfId="31889" xr:uid="{4A8BE8ED-EDD5-4B92-9687-ECDA7C98CCE8}"/>
    <cellStyle name="แสดงผล 2 2 2 2 10 2 4" xfId="36458" xr:uid="{A8693406-F72C-408B-90A6-F68E978502AF}"/>
    <cellStyle name="แสดงผล 2 2 2 2 10 3" xfId="23594" xr:uid="{FE442076-AA67-44CC-BBDE-B74354396DC8}"/>
    <cellStyle name="แสดงผล 2 2 2 2 10 4" xfId="28877" xr:uid="{93E1D8CA-C908-49B4-A678-EFDF2FC7088B}"/>
    <cellStyle name="แสดงผล 2 2 2 2 10 5" xfId="33553" xr:uid="{161454BB-5188-46B9-B988-484F5A8CB9A2}"/>
    <cellStyle name="แสดงผล 2 2 2 2 11" xfId="9609" xr:uid="{D055F832-6E8F-4321-9650-CC55DDB5A6F4}"/>
    <cellStyle name="แสดงผล 2 2 2 2 11 2" xfId="19025" xr:uid="{A9823797-1C5B-4564-BCE3-43C1BDFB9DF3}"/>
    <cellStyle name="แสดงผล 2 2 2 2 11 3" xfId="20588" xr:uid="{316F4DB7-0098-4B8D-89C2-DD55E7327662}"/>
    <cellStyle name="แสดงผล 2 2 2 2 12" xfId="8820" xr:uid="{CA554AFC-EDA5-47DA-9E54-8B91A504C3AA}"/>
    <cellStyle name="แสดงผล 2 2 2 2 13" xfId="21601" xr:uid="{B11AE746-E093-44F0-9E8C-FEFAF704F812}"/>
    <cellStyle name="แสดงผล 2 2 2 2 14" xfId="1542" xr:uid="{D75BCB68-408B-454D-8011-E67553BB8742}"/>
    <cellStyle name="แสดงผล 2 2 2 2 2" xfId="1040" xr:uid="{71D76B99-CC15-4E7C-A223-AA03EBF4677A}"/>
    <cellStyle name="แสดงผล 2 2 2 2 2 10" xfId="9741" xr:uid="{FEC0AB30-0A0D-41D6-B44B-89B8726B016F}"/>
    <cellStyle name="แสดงผล 2 2 2 2 2 10 2" xfId="19157" xr:uid="{4DA11E17-890F-4127-B02F-04FE7D85CDA6}"/>
    <cellStyle name="แสดงผล 2 2 2 2 2 10 3" xfId="21540" xr:uid="{D92864C7-DC7F-48C0-94DA-AC0569B5EEE2}"/>
    <cellStyle name="แสดงผล 2 2 2 2 2 11" xfId="9033" xr:uid="{CA7D7FAB-E514-4CFA-934D-7BC468B668ED}"/>
    <cellStyle name="แสดงผล 2 2 2 2 2 12" xfId="8236" xr:uid="{8BA6D5A2-FBC0-483D-A9E2-0A65BA2D2A3C}"/>
    <cellStyle name="แสดงผล 2 2 2 2 2 13" xfId="1551" xr:uid="{7A09686F-632E-4102-8443-854EDEF852DD}"/>
    <cellStyle name="แสดงผล 2 2 2 2 2 2" xfId="3046" xr:uid="{90BDB5B9-5EDC-413D-9CF2-661F94B03CA0}"/>
    <cellStyle name="แสดงผล 2 2 2 2 2 2 2" xfId="5947" xr:uid="{88C99227-9B5C-474D-8781-5F54A34D273A}"/>
    <cellStyle name="แสดงผล 2 2 2 2 2 2 2 2" xfId="16161" xr:uid="{D19CF082-A0E2-478B-B56C-D98E08E6D5A3}"/>
    <cellStyle name="แสดงผล 2 2 2 2 2 2 2 3" xfId="24444" xr:uid="{A1D3D11F-599C-4218-8F62-EFEC38CC70A8}"/>
    <cellStyle name="แสดงผล 2 2 2 2 2 2 2 4" xfId="29594" xr:uid="{33140ED0-E302-4A52-A756-58D4505716EF}"/>
    <cellStyle name="แสดงผล 2 2 2 2 2 2 2 5" xfId="34163" xr:uid="{AF79D6B5-5A7A-45EF-A509-3552F2218371}"/>
    <cellStyle name="แสดงผล 2 2 2 2 2 2 3" xfId="10604" xr:uid="{4BFA3FA7-5601-4D49-86A8-D5E4D28AEE8B}"/>
    <cellStyle name="แสดงผล 2 2 2 2 2 2 4" xfId="19876" xr:uid="{0A1F7B9E-3164-4E05-823E-FAA18ED29755}"/>
    <cellStyle name="แสดงผล 2 2 2 2 2 2 5" xfId="19514" xr:uid="{7B604955-4986-4B92-8F0C-B17ACA2F54F1}"/>
    <cellStyle name="แสดงผล 2 2 2 2 2 2 6" xfId="21447" xr:uid="{F4F18AF7-8D4C-48BB-878D-918A245A26D1}"/>
    <cellStyle name="แสดงผล 2 2 2 2 2 3" xfId="3400" xr:uid="{9031BB5C-E0A9-4727-AB20-0B6FFD274E82}"/>
    <cellStyle name="แสดงผล 2 2 2 2 2 3 2" xfId="6298" xr:uid="{494264DA-FAF7-4FEC-86EF-BFD6394919D3}"/>
    <cellStyle name="แสดงผล 2 2 2 2 2 3 2 2" xfId="16617" xr:uid="{56889BE2-CE8C-4DD8-A06A-8F35BB229AC6}"/>
    <cellStyle name="แสดงผล 2 2 2 2 2 3 2 3" xfId="24900" xr:uid="{5B7D6AF4-0B1A-402A-A268-9E948C0A083A}"/>
    <cellStyle name="แสดงผล 2 2 2 2 2 3 2 4" xfId="30050" xr:uid="{F98DD287-A32D-426E-A962-8D65DD6D9A6B}"/>
    <cellStyle name="แสดงผล 2 2 2 2 2 3 2 5" xfId="34619" xr:uid="{C83A72F9-65F3-42E7-964C-2DC25BBEB7A2}"/>
    <cellStyle name="แสดงผล 2 2 2 2 2 3 3" xfId="11137" xr:uid="{76D383B4-7568-4871-8204-BA651BFB7100}"/>
    <cellStyle name="แสดงผล 2 2 2 2 2 3 4" xfId="20382" xr:uid="{5FB9FAA1-B21C-4E01-98D7-5E798274B62A}"/>
    <cellStyle name="แสดงผล 2 2 2 2 2 3 5" xfId="21048" xr:uid="{F8B83778-F394-4259-AB13-E1ADED43B9D8}"/>
    <cellStyle name="แสดงผล 2 2 2 2 2 3 6" xfId="22008" xr:uid="{674AD5A7-5F41-4352-8B3D-676860C79685}"/>
    <cellStyle name="แสดงผล 2 2 2 2 2 4" xfId="3685" xr:uid="{831058E7-36C9-4A0D-803C-6963A8A65D6E}"/>
    <cellStyle name="แสดงผล 2 2 2 2 2 4 2" xfId="6582" xr:uid="{F0FFA3A0-2958-4084-B9FB-C142ADA0906D}"/>
    <cellStyle name="แสดงผล 2 2 2 2 2 4 2 2" xfId="16176" xr:uid="{35FA5C83-1ACD-44C6-A7D3-00A5D37DE6D3}"/>
    <cellStyle name="แสดงผล 2 2 2 2 2 4 2 3" xfId="24459" xr:uid="{74DB21F8-058C-4F8C-A313-AEB82985969E}"/>
    <cellStyle name="แสดงผล 2 2 2 2 2 4 2 4" xfId="29609" xr:uid="{9E3388A1-1FD4-4CD4-B450-7F9BA5701114}"/>
    <cellStyle name="แสดงผล 2 2 2 2 2 4 2 5" xfId="34178" xr:uid="{172A8B98-1AFC-451E-963F-C1B4350349D7}"/>
    <cellStyle name="แสดงผล 2 2 2 2 2 4 3" xfId="10632" xr:uid="{C31F62F8-BFFB-495F-8C81-397532BE9F8E}"/>
    <cellStyle name="แสดงผล 2 2 2 2 2 4 4" xfId="19896" xr:uid="{3A058A90-6E01-4505-B0BB-F5A10061FF15}"/>
    <cellStyle name="แสดงผล 2 2 2 2 2 4 5" xfId="19574" xr:uid="{F6E495AF-E998-49DD-9AAB-7FA5871B3436}"/>
    <cellStyle name="แสดงผล 2 2 2 2 2 4 6" xfId="27358" xr:uid="{95FC03DD-4144-418A-A42B-116B8B07E28F}"/>
    <cellStyle name="แสดงผล 2 2 2 2 2 5" xfId="4451" xr:uid="{7A958842-ED68-447B-8130-41FB9D0F68E6}"/>
    <cellStyle name="แสดงผล 2 2 2 2 2 5 2" xfId="17144" xr:uid="{9F3D07B1-48DD-4A92-8308-D2AA3C3B019F}"/>
    <cellStyle name="แสดงผล 2 2 2 2 2 5 2 2" xfId="25427" xr:uid="{315BF19E-DDD0-4A22-95A2-2A496EA19E19}"/>
    <cellStyle name="แสดงผล 2 2 2 2 2 5 2 3" xfId="30577" xr:uid="{27E05CB7-BAA1-46FE-AA96-724AFF572FDF}"/>
    <cellStyle name="แสดงผล 2 2 2 2 2 5 2 4" xfId="35146" xr:uid="{63836BDE-F5CE-423C-8AD5-D2B26A06C2F8}"/>
    <cellStyle name="แสดงผล 2 2 2 2 2 5 3" xfId="12418" xr:uid="{ED3AB40E-F5B8-44BC-8608-232953226180}"/>
    <cellStyle name="แสดงผล 2 2 2 2 2 5 4" xfId="21353" xr:uid="{DB3B110D-F77E-48EA-BEBB-981B6078A1B6}"/>
    <cellStyle name="แสดงผล 2 2 2 2 2 5 5" xfId="27140" xr:uid="{80D3124F-8B8F-4873-922C-CCBE557FAAAE}"/>
    <cellStyle name="แสดงผล 2 2 2 2 2 5 6" xfId="32241" xr:uid="{E60A13FC-EA40-443E-81DC-5F7A60C8594B}"/>
    <cellStyle name="แสดงผล 2 2 2 2 2 6" xfId="7691" xr:uid="{0F70A1AA-7E2C-4760-85C5-AD4FD17EFD6B}"/>
    <cellStyle name="แสดงผล 2 2 2 2 2 6 2" xfId="17446" xr:uid="{09A3979C-F909-43C9-BD33-362A82406F3A}"/>
    <cellStyle name="แสดงผล 2 2 2 2 2 6 2 2" xfId="25729" xr:uid="{792593FF-E25B-4C42-8F06-2FA91BE04982}"/>
    <cellStyle name="แสดงผล 2 2 2 2 2 6 2 3" xfId="30879" xr:uid="{96A34FB1-558E-479E-88BF-320B830268FD}"/>
    <cellStyle name="แสดงผล 2 2 2 2 2 6 2 4" xfId="35448" xr:uid="{3EB2BD81-B463-4726-832A-6F2220C7AE8D}"/>
    <cellStyle name="แสดงผล 2 2 2 2 2 6 3" xfId="13737" xr:uid="{7690F8C1-A51B-4D47-AE3E-104D4BE71FD2}"/>
    <cellStyle name="แสดงผล 2 2 2 2 2 6 4" xfId="22287" xr:uid="{196C4592-73AC-4DEA-BCDE-F7242BEE99F6}"/>
    <cellStyle name="แสดงผล 2 2 2 2 2 6 5" xfId="27731" xr:uid="{A05BB64C-3703-4D1A-89FC-B33A99C3EF1A}"/>
    <cellStyle name="แสดงผล 2 2 2 2 2 6 6" xfId="32543" xr:uid="{E788EF40-9C19-46FA-98A3-74269C5270E7}"/>
    <cellStyle name="แสดงผล 2 2 2 2 2 7" xfId="7452" xr:uid="{CF14600E-1344-40EC-BCE4-375D07DCF5F1}"/>
    <cellStyle name="แสดงผล 2 2 2 2 2 7 2" xfId="17377" xr:uid="{37319653-83E9-4A1B-84C0-9986488AD809}"/>
    <cellStyle name="แสดงผล 2 2 2 2 2 7 2 2" xfId="25660" xr:uid="{9BCEE0EA-5A38-435E-B1B9-E9B56D80DCED}"/>
    <cellStyle name="แสดงผล 2 2 2 2 2 7 2 3" xfId="30810" xr:uid="{DCBF61B0-AC90-4BDD-820E-F34B16DB3274}"/>
    <cellStyle name="แสดงผล 2 2 2 2 2 7 2 4" xfId="35379" xr:uid="{200B4DFE-8A7A-496C-A6C4-669513D61C9B}"/>
    <cellStyle name="แสดงผล 2 2 2 2 2 7 3" xfId="13503" xr:uid="{B11A6E94-DD64-44FA-A2D2-89EB79CB28B0}"/>
    <cellStyle name="แสดงผล 2 2 2 2 2 7 4" xfId="22121" xr:uid="{FB9EDE8A-D633-484E-921F-02BDAA9BBC71}"/>
    <cellStyle name="แสดงผล 2 2 2 2 2 7 5" xfId="27618" xr:uid="{74CFF455-7F68-42DD-A06D-20CEE77378CE}"/>
    <cellStyle name="แสดงผล 2 2 2 2 2 7 6" xfId="32474" xr:uid="{4A27F011-3106-443B-AF8C-8D4ED96F9579}"/>
    <cellStyle name="แสดงผล 2 2 2 2 2 8" xfId="8125" xr:uid="{A2BF9CC4-A595-463B-AD82-EF7DD7BFA272}"/>
    <cellStyle name="แสดงผล 2 2 2 2 2 8 2" xfId="18413" xr:uid="{76C06232-A68C-4C86-822C-C9A3BD3AC082}"/>
    <cellStyle name="แสดงผล 2 2 2 2 2 8 2 2" xfId="26696" xr:uid="{130BA71C-5C18-4386-BCFC-8DABF064EFCF}"/>
    <cellStyle name="แสดงผล 2 2 2 2 2 8 2 3" xfId="31846" xr:uid="{1D0A4379-61FD-4F7C-982B-88DC9B4E9B3C}"/>
    <cellStyle name="แสดงผล 2 2 2 2 2 8 2 4" xfId="36415" xr:uid="{08531731-C6B4-4147-94C0-AE2F34DE3E32}"/>
    <cellStyle name="แสดงผล 2 2 2 2 2 8 3" xfId="15151" xr:uid="{7764ACD8-46CC-43BB-8435-0A186ECD27D4}"/>
    <cellStyle name="แสดงผล 2 2 2 2 2 8 4" xfId="23551" xr:uid="{02B885A9-9280-4A83-8B03-D155F0A37CCA}"/>
    <cellStyle name="แสดงผล 2 2 2 2 2 8 5" xfId="28834" xr:uid="{185B79F6-66B5-45E8-A3A3-3C55BE987C5D}"/>
    <cellStyle name="แสดงผล 2 2 2 2 2 8 6" xfId="33510" xr:uid="{56A5EC54-5920-42D5-A704-93EDD3ACC31E}"/>
    <cellStyle name="แสดงผล 2 2 2 2 2 9" xfId="14002" xr:uid="{E8609D15-DE66-4BAE-BF87-3B0ADA716854}"/>
    <cellStyle name="แสดงผล 2 2 2 2 2 9 2" xfId="17661" xr:uid="{8572F2B5-AB25-4744-B5E6-D1A6B573E2B3}"/>
    <cellStyle name="แสดงผล 2 2 2 2 2 9 2 2" xfId="25944" xr:uid="{8CF41698-36F0-4D68-AAA0-4C0E54335B24}"/>
    <cellStyle name="แสดงผล 2 2 2 2 2 9 2 3" xfId="31094" xr:uid="{851488F9-5E1A-4684-966F-9BA9E974EEB8}"/>
    <cellStyle name="แสดงผล 2 2 2 2 2 9 2 4" xfId="35663" xr:uid="{0EC76374-A641-4DDA-838A-29EFD13DAC5D}"/>
    <cellStyle name="แสดงผล 2 2 2 2 2 9 3" xfId="22535" xr:uid="{17DFA405-C5EF-4E73-BD8E-8ED95C2CB186}"/>
    <cellStyle name="แสดงผล 2 2 2 2 2 9 4" xfId="27959" xr:uid="{C6985521-35CD-434C-AB91-77B29C1C2C33}"/>
    <cellStyle name="แสดงผล 2 2 2 2 2 9 5" xfId="32758" xr:uid="{D4BC36A6-DEF3-40E4-BFDF-5DF11C8901DD}"/>
    <cellStyle name="แสดงผล 2 2 2 2 3" xfId="3044" xr:uid="{B1E18B9B-CB17-4967-9183-0E29E9E16144}"/>
    <cellStyle name="แสดงผล 2 2 2 2 3 2" xfId="5945" xr:uid="{9D343E99-5B5B-433F-8C37-155A3777EB8A}"/>
    <cellStyle name="แสดงผล 2 2 2 2 3 2 2" xfId="16029" xr:uid="{321781D8-A611-4255-BC7C-7C885B50272E}"/>
    <cellStyle name="แสดงผล 2 2 2 2 3 2 3" xfId="24312" xr:uid="{5AFB85D8-DE32-4C8F-8D56-3DC8BD3B0BE6}"/>
    <cellStyle name="แสดงผล 2 2 2 2 3 2 4" xfId="29462" xr:uid="{5798F74D-D509-41EE-A9B8-D1FFB438D4CC}"/>
    <cellStyle name="แสดงผล 2 2 2 2 3 2 5" xfId="34031" xr:uid="{1AE3ECB0-3AA2-48E7-A95D-1E3A3CE98A52}"/>
    <cellStyle name="แสดงผล 2 2 2 2 3 3" xfId="10472" xr:uid="{DC0E40D3-2ACF-4C68-B0E3-E40744956D5D}"/>
    <cellStyle name="แสดงผล 2 2 2 2 3 4" xfId="19744" xr:uid="{079D8A83-4310-44EF-8E8D-ADAA57CD49BD}"/>
    <cellStyle name="แสดงผล 2 2 2 2 3 5" xfId="21589" xr:uid="{D2B933FC-D948-48E2-8F23-C8929DF2613B}"/>
    <cellStyle name="แสดงผล 2 2 2 2 3 6" xfId="8883" xr:uid="{3FCED3C9-B7CC-4F12-9B37-07CC73015AAF}"/>
    <cellStyle name="แสดงผล 2 2 2 2 4" xfId="3268" xr:uid="{B5EE9774-006B-40C5-97ED-8437B7E12F8D}"/>
    <cellStyle name="แสดงผล 2 2 2 2 4 2" xfId="6166" xr:uid="{412E1AD5-3A82-4A54-B018-5E5075D7050E}"/>
    <cellStyle name="แสดงผล 2 2 2 2 4 2 2" xfId="16485" xr:uid="{D2BD2427-4624-4BD2-8C1B-D848EDD9392B}"/>
    <cellStyle name="แสดงผล 2 2 2 2 4 2 3" xfId="24768" xr:uid="{B8339D94-9AE1-46CF-923B-E1FC4FD9C0D8}"/>
    <cellStyle name="แสดงผล 2 2 2 2 4 2 4" xfId="29918" xr:uid="{74CD3D88-AA20-46F6-9D05-E4BD2A53FF65}"/>
    <cellStyle name="แสดงผล 2 2 2 2 4 2 5" xfId="34487" xr:uid="{8DF7FA62-A77A-478B-B3B2-090E51BBE8A5}"/>
    <cellStyle name="แสดงผล 2 2 2 2 4 3" xfId="11005" xr:uid="{C35A5257-B046-4281-BFED-5D854C08CE1C}"/>
    <cellStyle name="แสดงผล 2 2 2 2 4 4" xfId="20250" xr:uid="{5CE6D86F-4379-4768-BA72-60BD411C2380}"/>
    <cellStyle name="แสดงผล 2 2 2 2 4 5" xfId="21524" xr:uid="{CFDB7A19-44AD-4696-965E-1E57EC2F6C7B}"/>
    <cellStyle name="แสดงผล 2 2 2 2 4 6" xfId="27168" xr:uid="{8B3A1104-43D1-4A0A-86E7-F953B8249AF5}"/>
    <cellStyle name="แสดงผล 2 2 2 2 5" xfId="3553" xr:uid="{D33DBEB0-8102-40FC-83D0-69E5A48CB63C}"/>
    <cellStyle name="แสดงผล 2 2 2 2 5 2" xfId="6450" xr:uid="{49E99116-696C-4BA7-A1BF-C5C0ADD75F11}"/>
    <cellStyle name="แสดงผล 2 2 2 2 5 2 2" xfId="15717" xr:uid="{371E0436-2AAF-4022-813F-7005E6E4E268}"/>
    <cellStyle name="แสดงผล 2 2 2 2 5 2 3" xfId="24000" xr:uid="{A06E9E81-6663-482A-8F7B-80C18B4A9782}"/>
    <cellStyle name="แสดงผล 2 2 2 2 5 2 4" xfId="29150" xr:uid="{E473333D-3761-46E7-85E6-318B50E631DF}"/>
    <cellStyle name="แสดงผล 2 2 2 2 5 2 5" xfId="33719" xr:uid="{F3E9D54F-851C-4B66-AEF5-3CE4684F8A00}"/>
    <cellStyle name="แสดงผล 2 2 2 2 5 3" xfId="9840" xr:uid="{8F3D1374-4C00-46D4-B84A-7BDAE59ACC69}"/>
    <cellStyle name="แสดงผล 2 2 2 2 5 4" xfId="19231" xr:uid="{0C8CF788-AB95-4541-95D3-E5366F5765F4}"/>
    <cellStyle name="แสดงผล 2 2 2 2 5 5" xfId="20853" xr:uid="{121F92EF-2ECE-4045-B84C-D1FDA1821453}"/>
    <cellStyle name="แสดงผล 2 2 2 2 5 6" xfId="15206" xr:uid="{9C4A712A-C04D-4140-9810-65C69399976C}"/>
    <cellStyle name="แสดงผล 2 2 2 2 6" xfId="4319" xr:uid="{376E44C7-1A44-480A-B781-02F294D6D135}"/>
    <cellStyle name="แสดงผล 2 2 2 2 6 2" xfId="17012" xr:uid="{460A3207-1EB5-4095-9B99-B7A04827F211}"/>
    <cellStyle name="แสดงผล 2 2 2 2 6 2 2" xfId="25295" xr:uid="{949B35C8-2564-418C-B3B5-0A88B2C249CE}"/>
    <cellStyle name="แสดงผล 2 2 2 2 6 2 3" xfId="30445" xr:uid="{49AAE8E7-87A6-417D-A0EA-527A45242250}"/>
    <cellStyle name="แสดงผล 2 2 2 2 6 2 4" xfId="35014" xr:uid="{4A895EC6-564B-4D49-8DA0-7F1F8E964F36}"/>
    <cellStyle name="แสดงผล 2 2 2 2 6 3" xfId="12286" xr:uid="{B5BED6C2-2972-49C9-BD97-A98682B52419}"/>
    <cellStyle name="แสดงผล 2 2 2 2 6 4" xfId="21221" xr:uid="{A945FC46-AFAF-4D73-9023-3D8B54EAE304}"/>
    <cellStyle name="แสดงผล 2 2 2 2 6 5" xfId="27008" xr:uid="{309FA4C5-C002-4C5D-93C3-79A53FB8E88E}"/>
    <cellStyle name="แสดงผล 2 2 2 2 6 6" xfId="32109" xr:uid="{8A84BFA5-F560-474F-8A76-0F47A557468E}"/>
    <cellStyle name="แสดงผล 2 2 2 2 7" xfId="7573" xr:uid="{B55B25C9-8D9E-4A56-92B7-DD075460A7F0}"/>
    <cellStyle name="แสดงผล 2 2 2 2 7 2" xfId="17840" xr:uid="{509612D0-082B-4120-8CD8-F1BE520445C6}"/>
    <cellStyle name="แสดงผล 2 2 2 2 7 2 2" xfId="26123" xr:uid="{27F28A77-7492-4332-BC2D-E8169D65F954}"/>
    <cellStyle name="แสดงผล 2 2 2 2 7 2 3" xfId="31273" xr:uid="{8FE3CE57-8E48-48BD-9FFF-19E82AE7652E}"/>
    <cellStyle name="แสดงผล 2 2 2 2 7 2 4" xfId="35842" xr:uid="{C8A1FD4A-39AC-468F-91D9-A052C9EED583}"/>
    <cellStyle name="แสดงผล 2 2 2 2 7 3" xfId="14218" xr:uid="{77C3AFD3-342E-4588-9112-D1C3183C650D}"/>
    <cellStyle name="แสดงผล 2 2 2 2 7 4" xfId="22745" xr:uid="{EE5A2119-9B2A-4334-BA2B-260DE7FB4531}"/>
    <cellStyle name="แสดงผล 2 2 2 2 7 5" xfId="28156" xr:uid="{FE394829-E416-46E3-9CC9-E52D9BAF4F1E}"/>
    <cellStyle name="แสดงผล 2 2 2 2 7 6" xfId="32937" xr:uid="{FA573F99-30AA-4B32-95CA-38B755267837}"/>
    <cellStyle name="แสดงผล 2 2 2 2 8" xfId="7781" xr:uid="{1EF9177B-D2B2-4E59-8A59-A22DA7500FF7}"/>
    <cellStyle name="แสดงผล 2 2 2 2 8 2" xfId="17892" xr:uid="{98420CB4-134E-4360-B84E-2A67A9B589C5}"/>
    <cellStyle name="แสดงผล 2 2 2 2 8 2 2" xfId="26175" xr:uid="{E6C04CC2-30C3-4865-9DAB-9E4DF63B0329}"/>
    <cellStyle name="แสดงผล 2 2 2 2 8 2 3" xfId="31325" xr:uid="{2B9588BF-DA93-4B67-BAB6-72AB42C45EFA}"/>
    <cellStyle name="แสดงผล 2 2 2 2 8 2 4" xfId="35894" xr:uid="{F8333E3C-2AC9-4C55-BEB8-C6330AA44D15}"/>
    <cellStyle name="แสดงผล 2 2 2 2 8 3" xfId="14269" xr:uid="{8A01D634-7227-416A-86C4-9B2A916CA1B0}"/>
    <cellStyle name="แสดงผล 2 2 2 2 8 4" xfId="22797" xr:uid="{9F8565CE-05E6-4E67-A377-27A8461154D9}"/>
    <cellStyle name="แสดงผล 2 2 2 2 8 5" xfId="28208" xr:uid="{BC6B2004-3CA1-431C-B336-A4A5CD84C333}"/>
    <cellStyle name="แสดงผล 2 2 2 2 8 6" xfId="32989" xr:uid="{8B2D70B4-44DC-45BF-B9D4-092629DBFCD2}"/>
    <cellStyle name="แสดงผล 2 2 2 2 9" xfId="7993" xr:uid="{045494C2-1129-48DC-9194-D0593BB98A51}"/>
    <cellStyle name="แสดงผล 2 2 2 2 9 2" xfId="18281" xr:uid="{D32166F6-7245-4033-9BE4-161CFABD2B6E}"/>
    <cellStyle name="แสดงผล 2 2 2 2 9 2 2" xfId="26564" xr:uid="{D2B7C613-E6F4-4EAE-A486-AF45D0B083FA}"/>
    <cellStyle name="แสดงผล 2 2 2 2 9 2 3" xfId="31714" xr:uid="{87A27D3C-77E3-4805-A483-72BDD894B29F}"/>
    <cellStyle name="แสดงผล 2 2 2 2 9 2 4" xfId="36283" xr:uid="{3E4D452F-F6D4-4FC2-A799-C1DFA04CFF94}"/>
    <cellStyle name="แสดงผล 2 2 2 2 9 3" xfId="15023" xr:uid="{74591E67-FE37-4113-82BB-5646C4991708}"/>
    <cellStyle name="แสดงผล 2 2 2 2 9 4" xfId="23419" xr:uid="{E35F845C-2552-41BD-A834-B71180C7D3F2}"/>
    <cellStyle name="แสดงผล 2 2 2 2 9 5" xfId="28702" xr:uid="{110007E6-32D6-4FB2-A347-17F0E2403B10}"/>
    <cellStyle name="แสดงผล 2 2 2 2 9 6" xfId="33378" xr:uid="{0C0AECDC-1E87-4C21-A50C-EC1581B3BA72}"/>
    <cellStyle name="แสดงผล 2 2 2 3" xfId="976" xr:uid="{8AF7385B-D8E2-4F7B-B51B-C8A4E28C1BD7}"/>
    <cellStyle name="แสดงผล 2 2 2 3 10" xfId="9677" xr:uid="{D905A40A-235E-4171-842C-7B728710C8B8}"/>
    <cellStyle name="แสดงผล 2 2 2 3 10 2" xfId="19093" xr:uid="{4C450A31-1B79-439E-BC26-3012A8A2C460}"/>
    <cellStyle name="แสดงผล 2 2 2 3 10 3" xfId="21479" xr:uid="{D51068C4-3C2F-4644-B913-19F17B447318}"/>
    <cellStyle name="แสดงผล 2 2 2 3 11" xfId="8480" xr:uid="{B3DA89B8-A63A-4713-8BD7-70EEC5F3CA43}"/>
    <cellStyle name="แสดงผล 2 2 2 3 12" xfId="21050" xr:uid="{0379A628-CAA3-4B14-8B5E-E98801F5C78C}"/>
    <cellStyle name="แสดงผล 2 2 2 3 13" xfId="1547" xr:uid="{EB9FFDE9-727E-403A-9EE0-36FD4C38D04A}"/>
    <cellStyle name="แสดงผล 2 2 2 3 2" xfId="2789" xr:uid="{A454B7BA-6D62-47D1-BE1D-0701EFFEDF46}"/>
    <cellStyle name="แสดงผล 2 2 2 3 2 2" xfId="5693" xr:uid="{D8179F9E-38AA-47C6-935B-EDD6DA8AD477}"/>
    <cellStyle name="แสดงผล 2 2 2 3 2 2 2" xfId="16097" xr:uid="{B682B96C-1F42-4334-9DB3-622DF0740F54}"/>
    <cellStyle name="แสดงผล 2 2 2 3 2 2 3" xfId="24380" xr:uid="{633AD5B8-DC67-42A6-8EA5-ED8BCB1E17AF}"/>
    <cellStyle name="แสดงผล 2 2 2 3 2 2 4" xfId="29530" xr:uid="{C7D6D56C-2350-47D3-88C4-D2F92C3B86B3}"/>
    <cellStyle name="แสดงผล 2 2 2 3 2 2 5" xfId="34099" xr:uid="{5C47F8A1-D31F-49E8-AAF1-04B8CDB03F47}"/>
    <cellStyle name="แสดงผล 2 2 2 3 2 3" xfId="10540" xr:uid="{ED9B0AE4-BB84-4B4B-A20F-411211680B6B}"/>
    <cellStyle name="แสดงผล 2 2 2 3 2 4" xfId="19812" xr:uid="{91B73EAC-7E18-4FDF-83B9-8D39A4BC5137}"/>
    <cellStyle name="แสดงผล 2 2 2 3 2 5" xfId="23155" xr:uid="{ECC2AA42-DCB8-4AF3-8327-BEDA61598D3B}"/>
    <cellStyle name="แสดงผล 2 2 2 3 2 6" xfId="21554" xr:uid="{5A6ECE03-CFA5-4925-8C95-54957E23F240}"/>
    <cellStyle name="แสดงผล 2 2 2 3 3" xfId="3336" xr:uid="{2B1AA818-9B85-4C0F-969F-814944E95E81}"/>
    <cellStyle name="แสดงผล 2 2 2 3 3 2" xfId="6234" xr:uid="{635675DD-DF53-4E69-B74D-E0D89C7B2D73}"/>
    <cellStyle name="แสดงผล 2 2 2 3 3 2 2" xfId="16553" xr:uid="{7CADBE9A-10D9-4B42-AB16-24937D7D90A3}"/>
    <cellStyle name="แสดงผล 2 2 2 3 3 2 3" xfId="24836" xr:uid="{551AFA2C-6307-4C0D-902A-B38E1FC217F3}"/>
    <cellStyle name="แสดงผล 2 2 2 3 3 2 4" xfId="29986" xr:uid="{E2B9EBC9-A680-410D-B541-5AF2013BEF7E}"/>
    <cellStyle name="แสดงผล 2 2 2 3 3 2 5" xfId="34555" xr:uid="{4475096C-2486-405B-A276-1F220CF58658}"/>
    <cellStyle name="แสดงผล 2 2 2 3 3 3" xfId="11073" xr:uid="{DCD6FC2D-BC37-40E6-8B82-65E751951695}"/>
    <cellStyle name="แสดงผล 2 2 2 3 3 4" xfId="20318" xr:uid="{4DA93B03-3D80-43B4-BA37-80A3CAF22AA5}"/>
    <cellStyle name="แสดงผล 2 2 2 3 3 5" xfId="15335" xr:uid="{BFDACEC3-B385-4754-B5C0-70321AA9BACB}"/>
    <cellStyle name="แสดงผล 2 2 2 3 3 6" xfId="27267" xr:uid="{27DBFB15-6B3A-463F-B437-3D4CDDAD2613}"/>
    <cellStyle name="แสดงผล 2 2 2 3 4" xfId="3621" xr:uid="{598720BE-E0CC-4EA9-8D8A-4AB405011011}"/>
    <cellStyle name="แสดงผล 2 2 2 3 4 2" xfId="6518" xr:uid="{8649F276-3C1B-4AA8-B24E-A0AF1DB2BE13}"/>
    <cellStyle name="แสดงผล 2 2 2 3 4 2 2" xfId="16678" xr:uid="{59313644-75F3-4A9B-81B1-CCDF3BBC82B7}"/>
    <cellStyle name="แสดงผล 2 2 2 3 4 2 3" xfId="24961" xr:uid="{8CE409F6-2A68-4649-AD68-3D2699867369}"/>
    <cellStyle name="แสดงผล 2 2 2 3 4 2 4" xfId="30111" xr:uid="{8269B040-E0BF-488A-90CD-705F7F41241A}"/>
    <cellStyle name="แสดงผล 2 2 2 3 4 2 5" xfId="34680" xr:uid="{984B18DC-60FD-47E5-BC7F-99EBC520E918}"/>
    <cellStyle name="แสดงผล 2 2 2 3 4 3" xfId="11200" xr:uid="{3DF3254B-7383-42FE-A645-48EDFBA95C3D}"/>
    <cellStyle name="แสดงผล 2 2 2 3 4 4" xfId="20446" xr:uid="{34C5B4DA-64A8-4C6C-84CB-CBAFC96EF950}"/>
    <cellStyle name="แสดงผล 2 2 2 3 4 5" xfId="14519" xr:uid="{E0BD74CF-B087-46DF-98BC-09595EEFB1AA}"/>
    <cellStyle name="แสดงผล 2 2 2 3 4 6" xfId="27674" xr:uid="{701B6372-488F-4F05-93CF-E7340C933F0A}"/>
    <cellStyle name="แสดงผล 2 2 2 3 5" xfId="4387" xr:uid="{26B1FA56-081C-471E-A2E8-7130124E89DA}"/>
    <cellStyle name="แสดงผล 2 2 2 3 5 2" xfId="17080" xr:uid="{53B35FF5-B7CC-4EB2-B31F-1CB8F716F51D}"/>
    <cellStyle name="แสดงผล 2 2 2 3 5 2 2" xfId="25363" xr:uid="{7E872BA1-B1C0-4BEA-9025-14ECA597422E}"/>
    <cellStyle name="แสดงผล 2 2 2 3 5 2 3" xfId="30513" xr:uid="{496A31E0-3953-4F2C-A9F5-EA7B63407F2A}"/>
    <cellStyle name="แสดงผล 2 2 2 3 5 2 4" xfId="35082" xr:uid="{7FAC46C2-F07E-4E8D-BF65-AD5D91D6F745}"/>
    <cellStyle name="แสดงผล 2 2 2 3 5 3" xfId="12354" xr:uid="{FB9FE724-7FB5-4860-B4E8-7DB17FB7A05F}"/>
    <cellStyle name="แสดงผล 2 2 2 3 5 4" xfId="21289" xr:uid="{6B123751-F5A1-4838-A7F3-0D59BC5A67A2}"/>
    <cellStyle name="แสดงผล 2 2 2 3 5 5" xfId="27076" xr:uid="{149833A2-2859-48D0-B8D1-DA29C7469FED}"/>
    <cellStyle name="แสดงผล 2 2 2 3 5 6" xfId="32177" xr:uid="{77A722D1-7267-465C-8B30-339A79FCBFF2}"/>
    <cellStyle name="แสดงผล 2 2 2 3 6" xfId="7635" xr:uid="{77E269BF-FE78-4600-A8E5-5E918A330770}"/>
    <cellStyle name="แสดงผล 2 2 2 3 6 2" xfId="17796" xr:uid="{971A4108-6D83-47C8-BEB7-5D169055955D}"/>
    <cellStyle name="แสดงผล 2 2 2 3 6 2 2" xfId="26079" xr:uid="{ED11B718-8535-47DD-9EC9-F13063384B2C}"/>
    <cellStyle name="แสดงผล 2 2 2 3 6 2 3" xfId="31229" xr:uid="{8F46F850-7652-44D3-8446-403C777EF868}"/>
    <cellStyle name="แสดงผล 2 2 2 3 6 2 4" xfId="35798" xr:uid="{12CCDE03-172E-411C-8B9F-5D237E4E100C}"/>
    <cellStyle name="แสดงผล 2 2 2 3 6 3" xfId="14177" xr:uid="{BD2AC9C4-81A3-418F-8745-26B54404F7BF}"/>
    <cellStyle name="แสดงผล 2 2 2 3 6 4" xfId="22701" xr:uid="{5B104194-30EC-4E86-969A-A4D881C204D7}"/>
    <cellStyle name="แสดงผล 2 2 2 3 6 5" xfId="28112" xr:uid="{116D1F27-5D83-44E0-AFE2-D0F5C86D3B00}"/>
    <cellStyle name="แสดงผล 2 2 2 3 6 6" xfId="32893" xr:uid="{BAF9CA87-136B-43DE-A501-364EFF856E49}"/>
    <cellStyle name="แสดงผล 2 2 2 3 7" xfId="7289" xr:uid="{5F2F2AEC-9CA9-409B-AFB2-C1E4A87BE3AB}"/>
    <cellStyle name="แสดงผล 2 2 2 3 7 2" xfId="17282" xr:uid="{77842323-6CE3-4DAE-9509-CEDD34080745}"/>
    <cellStyle name="แสดงผล 2 2 2 3 7 2 2" xfId="25565" xr:uid="{37928453-BDB6-40CA-968D-932408715DAF}"/>
    <cellStyle name="แสดงผล 2 2 2 3 7 2 3" xfId="30715" xr:uid="{6CF2F921-377F-4358-AE09-E783A11C4386}"/>
    <cellStyle name="แสดงผล 2 2 2 3 7 2 4" xfId="35284" xr:uid="{5B75C359-4FE9-49D1-A0CD-7F60203DADB8}"/>
    <cellStyle name="แสดงผล 2 2 2 3 7 3" xfId="13393" xr:uid="{7DC934DF-BE56-4DBE-B234-CB3504C0D3D5}"/>
    <cellStyle name="แสดงผล 2 2 2 3 7 4" xfId="22011" xr:uid="{B0157824-9ADF-4305-91F4-D602D0B0CBB9}"/>
    <cellStyle name="แสดงผล 2 2 2 3 7 5" xfId="27518" xr:uid="{9F3501E1-28FF-4D72-A6A4-AB408ABE72DB}"/>
    <cellStyle name="แสดงผล 2 2 2 3 7 6" xfId="32379" xr:uid="{0245574D-FA1A-4FF9-B46C-4235C0119AD3}"/>
    <cellStyle name="แสดงผล 2 2 2 3 8" xfId="8061" xr:uid="{1F2517A5-D361-4482-A2C2-5C1132DA55EB}"/>
    <cellStyle name="แสดงผล 2 2 2 3 8 2" xfId="18349" xr:uid="{2A708560-EA94-4552-8BC8-7B6B2BC751A4}"/>
    <cellStyle name="แสดงผล 2 2 2 3 8 2 2" xfId="26632" xr:uid="{2ED1E231-C7B3-426C-9E53-045AC63B9859}"/>
    <cellStyle name="แสดงผล 2 2 2 3 8 2 3" xfId="31782" xr:uid="{E28A0651-F451-46C2-840C-5599707D99B6}"/>
    <cellStyle name="แสดงผล 2 2 2 3 8 2 4" xfId="36351" xr:uid="{229361AD-5C3D-4B17-90D3-3CA2DB5ACB87}"/>
    <cellStyle name="แสดงผล 2 2 2 3 8 3" xfId="15089" xr:uid="{6495C85C-A926-451C-B247-664783471EAB}"/>
    <cellStyle name="แสดงผล 2 2 2 3 8 4" xfId="23487" xr:uid="{E2ACF71F-444B-451F-9AB3-88CE2E142B6A}"/>
    <cellStyle name="แสดงผล 2 2 2 3 8 5" xfId="28770" xr:uid="{916CFB5E-D36D-4FB1-9E26-C27FA59F9DA8}"/>
    <cellStyle name="แสดงผล 2 2 2 3 8 6" xfId="33446" xr:uid="{5A86C8AC-4547-4C19-9A30-2545E2C7C0F5}"/>
    <cellStyle name="แสดงผล 2 2 2 3 9" xfId="15174" xr:uid="{5B9610E9-2642-4529-A5A5-A3CC77E38124}"/>
    <cellStyle name="แสดงผล 2 2 2 3 9 2" xfId="18436" xr:uid="{678574AE-0A06-4478-8397-52CD9CB62159}"/>
    <cellStyle name="แสดงผล 2 2 2 3 9 2 2" xfId="26719" xr:uid="{030E6E01-A47B-410B-988E-8ECE0CA2BA0C}"/>
    <cellStyle name="แสดงผล 2 2 2 3 9 2 3" xfId="31869" xr:uid="{9C31FFDF-60D0-4E0D-839A-BC0D4B7376A8}"/>
    <cellStyle name="แสดงผล 2 2 2 3 9 2 4" xfId="36438" xr:uid="{5551816B-72CE-4E46-9EA1-CF26D510B6D5}"/>
    <cellStyle name="แสดงผล 2 2 2 3 9 3" xfId="23574" xr:uid="{294D2514-59C0-45F5-93BE-4A97DFF0668C}"/>
    <cellStyle name="แสดงผล 2 2 2 3 9 4" xfId="28857" xr:uid="{76141599-A712-4E7E-A0AE-2E7A42D576D8}"/>
    <cellStyle name="แสดงผล 2 2 2 3 9 5" xfId="33533" xr:uid="{6A425EC1-CE7A-4774-BBC8-3F6931E4A0BE}"/>
    <cellStyle name="แสดงผล 2 2 2 4" xfId="2990" xr:uid="{09EB63EB-CDCA-44B8-9557-BBF39627CBE5}"/>
    <cellStyle name="แสดงผล 2 2 2 4 2" xfId="5892" xr:uid="{084C8E37-694F-43AE-859D-6FDDC0DF2968}"/>
    <cellStyle name="แสดงผล 2 2 2 4 2 2" xfId="15959" xr:uid="{D83FC1B6-EC3F-4104-A455-234209E2B24F}"/>
    <cellStyle name="แสดงผล 2 2 2 4 2 3" xfId="24242" xr:uid="{F845DC9B-1C3E-42CA-9C01-D50499F392E1}"/>
    <cellStyle name="แสดงผล 2 2 2 4 2 4" xfId="29392" xr:uid="{A4EC4656-78AD-46C6-B7A0-48175BE8F976}"/>
    <cellStyle name="แสดงผล 2 2 2 4 2 5" xfId="33961" xr:uid="{46FAB286-5E52-4F1B-BD4B-52E2884C390B}"/>
    <cellStyle name="แสดงผล 2 2 2 4 3" xfId="10402" xr:uid="{3ABBE9DE-3B65-4DEF-85AC-D0CB97C3D669}"/>
    <cellStyle name="แสดงผล 2 2 2 4 4" xfId="19674" xr:uid="{8DB7DBA6-F6AE-4388-941E-6D7102887CB5}"/>
    <cellStyle name="แสดงผล 2 2 2 4 5" xfId="20962" xr:uid="{99CDEECC-37A9-468F-9EA0-1DFEBED87ADB}"/>
    <cellStyle name="แสดงผล 2 2 2 4 6" xfId="21535" xr:uid="{BE1C2EEB-98A5-4B7F-8B9E-13CA8570452C}"/>
    <cellStyle name="แสดงผล 2 2 2 5" xfId="3199" xr:uid="{9BE8DC83-18E3-420E-8CF6-877151EE5131}"/>
    <cellStyle name="แสดงผล 2 2 2 5 2" xfId="6097" xr:uid="{9FCD8D73-3E0D-4206-BFFF-7743A7A7C2E7}"/>
    <cellStyle name="แสดงผล 2 2 2 5 2 2" xfId="16413" xr:uid="{E3DB04D4-238D-42F9-980F-7E4A4B774BB7}"/>
    <cellStyle name="แสดงผล 2 2 2 5 2 3" xfId="24696" xr:uid="{FD68A73E-361D-46B9-B135-1335A458ABBC}"/>
    <cellStyle name="แสดงผล 2 2 2 5 2 4" xfId="29846" xr:uid="{5893980B-F93C-49C0-80B8-1C165D0162C1}"/>
    <cellStyle name="แสดงผล 2 2 2 5 2 5" xfId="34415" xr:uid="{ED063D45-77DC-4E73-81C0-8A1321FA47CD}"/>
    <cellStyle name="แสดงผล 2 2 2 5 3" xfId="10933" xr:uid="{92BB891C-135D-4C20-8F29-FBBCF79E90DF}"/>
    <cellStyle name="แสดงผล 2 2 2 5 4" xfId="20178" xr:uid="{8EB0013E-CDCB-4500-AA50-4BEE79058440}"/>
    <cellStyle name="แสดงผล 2 2 2 5 5" xfId="18746" xr:uid="{4AF7A5DE-E203-481F-B3AE-2F2D581D03BE}"/>
    <cellStyle name="แสดงผล 2 2 2 5 6" xfId="29133" xr:uid="{F0A58254-6D73-4255-978D-40F1607E784B}"/>
    <cellStyle name="แสดงผล 2 2 2 6" xfId="3484" xr:uid="{745D2707-1693-4332-A347-876554923D96}"/>
    <cellStyle name="แสดงผล 2 2 2 6 2" xfId="6381" xr:uid="{1983965C-2B20-4E24-8974-90F36365A3A4}"/>
    <cellStyle name="แสดงผล 2 2 2 6 2 2" xfId="16783" xr:uid="{74E2C8A3-BBFA-42DF-A90F-6E7FE56886F5}"/>
    <cellStyle name="แสดงผล 2 2 2 6 2 3" xfId="25066" xr:uid="{D1517182-F765-4D32-B692-C585BBF13829}"/>
    <cellStyle name="แสดงผล 2 2 2 6 2 4" xfId="30216" xr:uid="{19265E1D-8005-4B3B-A542-161269648D8D}"/>
    <cellStyle name="แสดงผล 2 2 2 6 2 5" xfId="34785" xr:uid="{2BE0925E-C0B8-4762-8275-D51AE50F696D}"/>
    <cellStyle name="แสดงผล 2 2 2 6 3" xfId="11306" xr:uid="{C2157A8E-B0B2-4DA1-96DC-3A1999DB2412}"/>
    <cellStyle name="แสดงผล 2 2 2 6 4" xfId="20552" xr:uid="{6F7AA560-4785-4814-AA13-756537C35BEC}"/>
    <cellStyle name="แสดงผล 2 2 2 6 5" xfId="20702" xr:uid="{CF091E9A-E306-414C-9E7B-0E537047AD73}"/>
    <cellStyle name="แสดงผล 2 2 2 6 6" xfId="18763" xr:uid="{F2633785-4800-4B79-A5FA-095F4F4073EA}"/>
    <cellStyle name="แสดงผล 2 2 2 7" xfId="4250" xr:uid="{7C1F8F0A-8293-4C2F-8116-1430096405B7}"/>
    <cellStyle name="แสดงผล 2 2 2 7 2" xfId="16943" xr:uid="{D472AF01-6433-413B-B755-F59C0961410B}"/>
    <cellStyle name="แสดงผล 2 2 2 7 2 2" xfId="25226" xr:uid="{18CE2FA7-2F72-45EA-80FC-B15028B6B063}"/>
    <cellStyle name="แสดงผล 2 2 2 7 2 3" xfId="30376" xr:uid="{CAC4F738-047B-4A57-82BA-FAC4AE8AAF8E}"/>
    <cellStyle name="แสดงผล 2 2 2 7 2 4" xfId="34945" xr:uid="{DF6CC50F-19DC-4937-9407-05A0E4B6A65D}"/>
    <cellStyle name="แสดงผล 2 2 2 7 3" xfId="12217" xr:uid="{3F4B3E4C-10D7-4090-89EF-C14206622F07}"/>
    <cellStyle name="แสดงผล 2 2 2 7 4" xfId="21152" xr:uid="{F4F8A4FA-B740-42B2-AC68-8CE37BC15590}"/>
    <cellStyle name="แสดงผล 2 2 2 7 5" xfId="26939" xr:uid="{1867BBC7-A21A-4ED1-8D04-8067C4F2512F}"/>
    <cellStyle name="แสดงผล 2 2 2 7 6" xfId="29094" xr:uid="{A3C01A0E-76A9-4143-B952-3E7C29D2B677}"/>
    <cellStyle name="แสดงผล 2 2 2 8" xfId="7508" xr:uid="{3F437346-CF2C-4491-BDC2-A3683A92EC68}"/>
    <cellStyle name="แสดงผล 2 2 2 8 2" xfId="17554" xr:uid="{5D8E84D5-6CB5-4CEB-BA3E-D421BD556C95}"/>
    <cellStyle name="แสดงผล 2 2 2 8 2 2" xfId="25837" xr:uid="{EB59CB63-5638-4195-A645-D9292C86924E}"/>
    <cellStyle name="แสดงผล 2 2 2 8 2 3" xfId="30987" xr:uid="{1DF49BBA-FE03-4B48-A73F-6D2A713F278A}"/>
    <cellStyle name="แสดงผล 2 2 2 8 2 4" xfId="35556" xr:uid="{A7C8FAAA-7095-4A46-A75D-DFDC0B52A813}"/>
    <cellStyle name="แสดงผล 2 2 2 8 3" xfId="13872" xr:uid="{DAE37438-50C0-46FF-9858-BBE4FCD106E8}"/>
    <cellStyle name="แสดงผล 2 2 2 8 4" xfId="22414" xr:uid="{0388ECEF-9950-49D9-BC46-201815C6F437}"/>
    <cellStyle name="แสดงผล 2 2 2 8 5" xfId="27843" xr:uid="{421AB18C-6127-4AAE-9A96-0DCEA72696FA}"/>
    <cellStyle name="แสดงผล 2 2 2 8 6" xfId="32651" xr:uid="{955DAE04-F906-48BD-B178-5F05CABF5E3F}"/>
    <cellStyle name="แสดงผล 2 2 2 9" xfId="7849" xr:uid="{EE7FF513-FE18-40CA-8631-0D5FBCC3EF75}"/>
    <cellStyle name="แสดงผล 2 2 2 9 2" xfId="17744" xr:uid="{7E655E0A-FE4C-43DC-8F8D-5782F24A1897}"/>
    <cellStyle name="แสดงผล 2 2 2 9 2 2" xfId="26027" xr:uid="{0F774799-A886-4153-9DC5-F3123647C646}"/>
    <cellStyle name="แสดงผล 2 2 2 9 2 3" xfId="31177" xr:uid="{C24FD91D-EDED-4196-9FBE-5C6180784969}"/>
    <cellStyle name="แสดงผล 2 2 2 9 2 4" xfId="35746" xr:uid="{86F48C1B-20E0-4002-A5D7-023BF7D7FA9A}"/>
    <cellStyle name="แสดงผล 2 2 2 9 3" xfId="14128" xr:uid="{CF9179F5-6481-484A-95A3-F1E57334D7FA}"/>
    <cellStyle name="แสดงผล 2 2 2 9 4" xfId="22649" xr:uid="{F6E9D3A0-3D83-4CEC-819A-0B8E9A27DF1F}"/>
    <cellStyle name="แสดงผล 2 2 2 9 5" xfId="28060" xr:uid="{27BBCDA6-10D5-4EFF-ACFD-049BF701B380}"/>
    <cellStyle name="แสดงผล 2 2 2 9 6" xfId="32841" xr:uid="{1798CDE5-02E2-4289-882E-A41767130742}"/>
    <cellStyle name="แสดงผล 2 2 3" xfId="857" xr:uid="{734F6743-5E3C-4A60-8187-A8F814964C61}"/>
    <cellStyle name="แสดงผล 2 2 3 10" xfId="14260" xr:uid="{94C4AF9D-7D3F-4F96-B87D-3D1968784C34}"/>
    <cellStyle name="แสดงผล 2 2 3 10 2" xfId="17883" xr:uid="{37B25097-3326-4DEE-BC9D-11F3707770DA}"/>
    <cellStyle name="แสดงผล 2 2 3 10 2 2" xfId="26166" xr:uid="{2E8B0F84-FCD9-4AFE-AA2A-718952D6C058}"/>
    <cellStyle name="แสดงผล 2 2 3 10 2 3" xfId="31316" xr:uid="{59226E03-9BD5-4C69-B106-FF4350235F22}"/>
    <cellStyle name="แสดงผล 2 2 3 10 2 4" xfId="35885" xr:uid="{A4700CB2-AC8D-4BB4-A89A-DD8237F1835F}"/>
    <cellStyle name="แสดงผล 2 2 3 10 3" xfId="22788" xr:uid="{57EDE06F-C922-4A08-ABD3-AED6917CE943}"/>
    <cellStyle name="แสดงผล 2 2 3 10 4" xfId="28199" xr:uid="{7962FC7E-2EEA-4D41-B0C1-CDC62C92DBC6}"/>
    <cellStyle name="แสดงผล 2 2 3 10 5" xfId="32980" xr:uid="{023A32D2-D8B4-43C6-8B28-22E43A600C79}"/>
    <cellStyle name="แสดงผล 2 2 3 11" xfId="9561" xr:uid="{CF934326-E05A-4C09-B5D5-6EEAE5694FCB}"/>
    <cellStyle name="แสดงผล 2 2 3 11 2" xfId="18977" xr:uid="{5BF2E221-84AE-460A-90E4-18AB64CD0AD5}"/>
    <cellStyle name="แสดงผล 2 2 3 11 3" xfId="20979" xr:uid="{12CD9A19-C079-4F87-B316-C7B2D0468472}"/>
    <cellStyle name="แสดงผล 2 2 3 12" xfId="8743" xr:uid="{947652D6-3B1D-4999-8245-C77B17869F3D}"/>
    <cellStyle name="แสดงผล 2 2 3 13" xfId="20841" xr:uid="{512F5F79-A5E8-4593-A22E-995A7800802F}"/>
    <cellStyle name="แสดงผล 2 2 3 14" xfId="1539" xr:uid="{03DADBC4-D6C3-4381-A0FF-1DEC109E8CCA}"/>
    <cellStyle name="แสดงผล 2 2 3 2" xfId="996" xr:uid="{624298D3-59B8-44CA-9344-A8BEE70A40D6}"/>
    <cellStyle name="แสดงผล 2 2 3 2 10" xfId="9697" xr:uid="{43175617-B4AB-4643-B3E3-781AE4FB6184}"/>
    <cellStyle name="แสดงผล 2 2 3 2 10 2" xfId="19113" xr:uid="{195FC1EB-3535-4D40-9F4F-1C9CE3A4A89B}"/>
    <cellStyle name="แสดงผล 2 2 3 2 10 3" xfId="21478" xr:uid="{B0E1D6AB-E19F-4ABC-BA9C-5103D78268E3}"/>
    <cellStyle name="แสดงผล 2 2 3 2 11" xfId="8473" xr:uid="{2DBFBDEC-5ACC-4EED-BDFB-2EE0EF67393C}"/>
    <cellStyle name="แสดงผล 2 2 3 2 12" xfId="21049" xr:uid="{2FDBADFF-9262-4422-A82F-068B7F3BC090}"/>
    <cellStyle name="แสดงผล 2 2 3 2 13" xfId="1548" xr:uid="{DB8684AC-3E81-41D4-9D81-614E43E542CA}"/>
    <cellStyle name="แสดงผล 2 2 3 2 2" xfId="3106" xr:uid="{1808B89A-F06C-4A86-9D7B-FC19AEE1BB78}"/>
    <cellStyle name="แสดงผล 2 2 3 2 2 2" xfId="6007" xr:uid="{4B77E024-5EB0-45CB-9686-7F64AE14A90F}"/>
    <cellStyle name="แสดงผล 2 2 3 2 2 2 2" xfId="16117" xr:uid="{7596A789-6B4D-4C85-8DF4-B33A1F54385A}"/>
    <cellStyle name="แสดงผล 2 2 3 2 2 2 3" xfId="24400" xr:uid="{D730E7A5-CA71-4D7F-BE92-66B34F4B0DA4}"/>
    <cellStyle name="แสดงผล 2 2 3 2 2 2 4" xfId="29550" xr:uid="{C5E0B6B8-29AC-4726-AD3A-1867DE5AEBD9}"/>
    <cellStyle name="แสดงผล 2 2 3 2 2 2 5" xfId="34119" xr:uid="{3165C681-F0B6-4762-9890-0544D3BB2D06}"/>
    <cellStyle name="แสดงผล 2 2 3 2 2 3" xfId="10560" xr:uid="{5F2F7760-7F95-4E4C-9A19-7995959BC470}"/>
    <cellStyle name="แสดงผล 2 2 3 2 2 4" xfId="19832" xr:uid="{F1B4FA34-2194-4DE7-8B3B-72CCF7405157}"/>
    <cellStyle name="แสดงผล 2 2 3 2 2 5" xfId="23152" xr:uid="{DF42276F-1611-43F1-87CE-7E47690DC36D}"/>
    <cellStyle name="แสดงผล 2 2 3 2 2 6" xfId="27351" xr:uid="{8D65D4B0-7FAB-41BC-A0E6-34CDC8D417A2}"/>
    <cellStyle name="แสดงผล 2 2 3 2 3" xfId="3356" xr:uid="{AAF5399C-A1B9-4C83-A973-57F5778E4789}"/>
    <cellStyle name="แสดงผล 2 2 3 2 3 2" xfId="6254" xr:uid="{D1FF84F2-3861-4D1C-BDF5-9F093BC40693}"/>
    <cellStyle name="แสดงผล 2 2 3 2 3 2 2" xfId="16573" xr:uid="{6C966B16-3C24-4A07-9FE4-8980C18D150C}"/>
    <cellStyle name="แสดงผล 2 2 3 2 3 2 3" xfId="24856" xr:uid="{A8D2A423-4F3F-4214-9796-158C7DCC7ECF}"/>
    <cellStyle name="แสดงผล 2 2 3 2 3 2 4" xfId="30006" xr:uid="{3C92B6C3-B662-46B2-A3D7-4CB9610C22DF}"/>
    <cellStyle name="แสดงผล 2 2 3 2 3 2 5" xfId="34575" xr:uid="{5F68EF47-E58C-47B5-9B58-D7D80358E231}"/>
    <cellStyle name="แสดงผล 2 2 3 2 3 3" xfId="11093" xr:uid="{FFF81943-24A1-42E3-9984-61D337CBAFDF}"/>
    <cellStyle name="แสดงผล 2 2 3 2 3 4" xfId="20338" xr:uid="{5BC5F75A-69BF-4889-87C9-13BFE7DB6D08}"/>
    <cellStyle name="แสดงผล 2 2 3 2 3 5" xfId="22531" xr:uid="{E401646C-58D7-4D5C-B6D9-9C8A8D33E17C}"/>
    <cellStyle name="แสดงผล 2 2 3 2 3 6" xfId="21774" xr:uid="{035A1F54-39E1-4269-865B-5E907C299178}"/>
    <cellStyle name="แสดงผล 2 2 3 2 4" xfId="3641" xr:uid="{D624F4F0-15C9-48C7-B851-4A08508651DA}"/>
    <cellStyle name="แสดงผล 2 2 3 2 4 2" xfId="6538" xr:uid="{2F5B0332-8314-4661-A364-95285EB4B415}"/>
    <cellStyle name="แสดงผล 2 2 3 2 4 2 2" xfId="16730" xr:uid="{98FEAE77-CFED-4E0B-9177-9777CD37C63A}"/>
    <cellStyle name="แสดงผล 2 2 3 2 4 2 3" xfId="25013" xr:uid="{DF3447D5-A9BC-402A-807B-3B9530F2A35D}"/>
    <cellStyle name="แสดงผล 2 2 3 2 4 2 4" xfId="30163" xr:uid="{745A8315-A8BA-46B5-9DB9-C4506FB6F855}"/>
    <cellStyle name="แสดงผล 2 2 3 2 4 2 5" xfId="34732" xr:uid="{59C4747B-52CB-44F1-AADC-7D0DC967814A}"/>
    <cellStyle name="แสดงผล 2 2 3 2 4 3" xfId="11253" xr:uid="{50947DA3-54D2-4B45-93C6-52B0E9D9FA26}"/>
    <cellStyle name="แสดงผล 2 2 3 2 4 4" xfId="20499" xr:uid="{24921E0E-8651-4B7E-8239-87FDCB3A2DBE}"/>
    <cellStyle name="แสดงผล 2 2 3 2 4 5" xfId="21402" xr:uid="{11C791C1-0FB8-42AC-A9BA-31EC082EE0C0}"/>
    <cellStyle name="แสดงผล 2 2 3 2 4 6" xfId="27202" xr:uid="{464CFEB1-9A4E-43E6-A650-D25900775A04}"/>
    <cellStyle name="แสดงผล 2 2 3 2 5" xfId="4407" xr:uid="{E2B5CFA9-F69D-4807-9F03-B54C27275353}"/>
    <cellStyle name="แสดงผล 2 2 3 2 5 2" xfId="17100" xr:uid="{C3B02621-F285-4A6C-87EA-7E95990D4DF9}"/>
    <cellStyle name="แสดงผล 2 2 3 2 5 2 2" xfId="25383" xr:uid="{67F3F6F7-A38C-49EB-9F70-DAD884C6AD10}"/>
    <cellStyle name="แสดงผล 2 2 3 2 5 2 3" xfId="30533" xr:uid="{2F0048BF-E3E0-454E-9AE7-6D9DA94BEBDE}"/>
    <cellStyle name="แสดงผล 2 2 3 2 5 2 4" xfId="35102" xr:uid="{0B8F05FC-E363-47BE-8E60-1A87A909A5BF}"/>
    <cellStyle name="แสดงผล 2 2 3 2 5 3" xfId="12374" xr:uid="{21A1BFCC-1DEF-4F78-AEA5-7FDE37149D64}"/>
    <cellStyle name="แสดงผล 2 2 3 2 5 4" xfId="21309" xr:uid="{F0E12153-92C7-4224-BC21-69A44CAEF223}"/>
    <cellStyle name="แสดงผล 2 2 3 2 5 5" xfId="27096" xr:uid="{67D67448-0A69-42D0-8F1B-F0F2FF4241D0}"/>
    <cellStyle name="แสดงผล 2 2 3 2 5 6" xfId="32197" xr:uid="{B17FFD13-5E82-4C62-97B8-6D958EC1F939}"/>
    <cellStyle name="แสดงผล 2 2 3 2 6" xfId="7653" xr:uid="{68DCB3A8-6FE1-4ED8-AF64-47D638DEEB6C}"/>
    <cellStyle name="แสดงผล 2 2 3 2 6 2" xfId="17621" xr:uid="{B6C88761-30FE-4FDB-B3CE-32A4652DAB7B}"/>
    <cellStyle name="แสดงผล 2 2 3 2 6 2 2" xfId="25904" xr:uid="{FE021820-4AC1-4070-953F-5D9CD263D360}"/>
    <cellStyle name="แสดงผล 2 2 3 2 6 2 3" xfId="31054" xr:uid="{33707729-E481-477F-B689-29F677D4469B}"/>
    <cellStyle name="แสดงผล 2 2 3 2 6 2 4" xfId="35623" xr:uid="{9AFDE917-A812-4066-9624-1E7EDBC197F3}"/>
    <cellStyle name="แสดงผล 2 2 3 2 6 3" xfId="13936" xr:uid="{F1E3259A-A5C0-466E-8531-96E26094A9CC}"/>
    <cellStyle name="แสดงผล 2 2 3 2 6 4" xfId="22481" xr:uid="{E6C53A5C-8F10-4F40-86B7-E3437F5F1113}"/>
    <cellStyle name="แสดงผล 2 2 3 2 6 5" xfId="27910" xr:uid="{66BE80EF-94F7-4303-90A8-09080D604898}"/>
    <cellStyle name="แสดงผล 2 2 3 2 6 6" xfId="32718" xr:uid="{75495604-AE61-4D27-9550-45F75D4E942D}"/>
    <cellStyle name="แสดงผล 2 2 3 2 7" xfId="7766" xr:uid="{8357ECBC-3C88-4E5A-905B-335081387BD7}"/>
    <cellStyle name="แสดงผล 2 2 3 2 7 2" xfId="18001" xr:uid="{86343FEB-AB3F-404D-9D99-E9568C228A1C}"/>
    <cellStyle name="แสดงผล 2 2 3 2 7 2 2" xfId="26284" xr:uid="{72D77A23-07D3-4DDB-AD35-415ECC2DFF8E}"/>
    <cellStyle name="แสดงผล 2 2 3 2 7 2 3" xfId="31434" xr:uid="{684D2998-46FA-4E17-82A0-F92263570F27}"/>
    <cellStyle name="แสดงผล 2 2 3 2 7 2 4" xfId="36003" xr:uid="{F573B56E-C1AC-42E4-8320-3B28C61DAFFB}"/>
    <cellStyle name="แสดงผล 2 2 3 2 7 3" xfId="14378" xr:uid="{ABFF7C96-206E-4E0F-80AB-70E8EB38C682}"/>
    <cellStyle name="แสดงผล 2 2 3 2 7 4" xfId="22907" xr:uid="{C3A72DB0-AF9A-4A2D-AF26-5017400FE4A3}"/>
    <cellStyle name="แสดงผล 2 2 3 2 7 5" xfId="28317" xr:uid="{E9A196DB-9A7F-46BB-B8E3-2931FF2EEF9D}"/>
    <cellStyle name="แสดงผล 2 2 3 2 7 6" xfId="33098" xr:uid="{87000793-6EA7-4EC2-8612-4BF8F25982B7}"/>
    <cellStyle name="แสดงผล 2 2 3 2 8" xfId="8081" xr:uid="{6DBCDE8F-B839-43DC-B7CA-D03155DF1677}"/>
    <cellStyle name="แสดงผล 2 2 3 2 8 2" xfId="18369" xr:uid="{AC0A785F-9788-4E32-B99F-E71528AD6758}"/>
    <cellStyle name="แสดงผล 2 2 3 2 8 2 2" xfId="26652" xr:uid="{FD8DB531-F944-4CA7-8DB2-BA63EED3E8B5}"/>
    <cellStyle name="แสดงผล 2 2 3 2 8 2 3" xfId="31802" xr:uid="{BC0F3878-11CA-40A2-A273-A1740F51D00B}"/>
    <cellStyle name="แสดงผล 2 2 3 2 8 2 4" xfId="36371" xr:uid="{F6B369B4-3A29-467C-8706-A65112DE56B0}"/>
    <cellStyle name="แสดงผล 2 2 3 2 8 3" xfId="15109" xr:uid="{27884BD5-ED01-461B-98B5-19B216DE442A}"/>
    <cellStyle name="แสดงผล 2 2 3 2 8 4" xfId="23507" xr:uid="{DAF5A1EE-FA5B-4A58-B95D-1A459872A2D5}"/>
    <cellStyle name="แสดงผล 2 2 3 2 8 5" xfId="28790" xr:uid="{B6E5486F-13B8-4459-A898-C01ADFAEDE3E}"/>
    <cellStyle name="แสดงผล 2 2 3 2 8 6" xfId="33466" xr:uid="{05D8FC10-3D80-4526-A4EC-5322DE489844}"/>
    <cellStyle name="แสดงผล 2 2 3 2 9" xfId="13542" xr:uid="{953EBD7A-4CBC-4CFE-AD68-55D257EFD910}"/>
    <cellStyle name="แสดงผล 2 2 3 2 9 2" xfId="17400" xr:uid="{2C888B83-E092-4C0C-A706-E3AA4CBAF951}"/>
    <cellStyle name="แสดงผล 2 2 3 2 9 2 2" xfId="25683" xr:uid="{6CC624A5-6AFE-4897-ADC0-F680903BC724}"/>
    <cellStyle name="แสดงผล 2 2 3 2 9 2 3" xfId="30833" xr:uid="{DD70C032-9C5D-4648-9C83-1D30CE0747C8}"/>
    <cellStyle name="แสดงผล 2 2 3 2 9 2 4" xfId="35402" xr:uid="{08C74E77-6094-4D70-8437-BE20C9CF7A04}"/>
    <cellStyle name="แสดงผล 2 2 3 2 9 3" xfId="22154" xr:uid="{BBE7A329-D442-4118-9A7F-4BB6A81816DC}"/>
    <cellStyle name="แสดงผล 2 2 3 2 9 4" xfId="27641" xr:uid="{036F702C-25C2-4E7C-9195-3D7169D69108}"/>
    <cellStyle name="แสดงผล 2 2 3 2 9 5" xfId="32497" xr:uid="{9F42AD71-C0B5-4F6F-97A8-7338AE28B86F}"/>
    <cellStyle name="แสดงผล 2 2 3 3" xfId="2883" xr:uid="{6709F76C-4256-4E82-888D-1CC9352D5037}"/>
    <cellStyle name="แสดงผล 2 2 3 3 2" xfId="5786" xr:uid="{6F87692F-7965-4CEF-85BE-86390CCB9504}"/>
    <cellStyle name="แสดงผล 2 2 3 3 2 2" xfId="15980" xr:uid="{692AB51F-0E29-4003-A403-642FC4893591}"/>
    <cellStyle name="แสดงผล 2 2 3 3 2 3" xfId="24263" xr:uid="{5D655089-3A37-44D3-8850-96F6F5A83F67}"/>
    <cellStyle name="แสดงผล 2 2 3 3 2 4" xfId="29413" xr:uid="{B2E125BE-2B44-4F9C-A0E9-C5B302E50018}"/>
    <cellStyle name="แสดงผล 2 2 3 3 2 5" xfId="33982" xr:uid="{216DBA18-85DC-47F3-9DCC-660A0D3FE657}"/>
    <cellStyle name="แสดงผล 2 2 3 3 3" xfId="10423" xr:uid="{F3D15154-570B-4555-ADF3-9216DA705376}"/>
    <cellStyle name="แสดงผล 2 2 3 3 4" xfId="19695" xr:uid="{CDD2E3B0-2D0F-4B6B-AA1F-D791E0AAD650}"/>
    <cellStyle name="แสดงผล 2 2 3 3 5" xfId="19357" xr:uid="{F0BBC274-067A-4DB9-9737-A4DF1F181CD6}"/>
    <cellStyle name="แสดงผล 2 2 3 3 6" xfId="27650" xr:uid="{567952E8-8225-4E69-B983-B41A48A83585}"/>
    <cellStyle name="แสดงผล 2 2 3 4" xfId="3220" xr:uid="{8B63196F-C135-47EF-8600-414CEFB4DBF1}"/>
    <cellStyle name="แสดงผล 2 2 3 4 2" xfId="6118" xr:uid="{187F3C87-FDF3-47EB-B529-927EE4034B9A}"/>
    <cellStyle name="แสดงผล 2 2 3 4 2 2" xfId="16436" xr:uid="{1D9D3FC3-94A5-4BA0-906A-24876FE5DD11}"/>
    <cellStyle name="แสดงผล 2 2 3 4 2 3" xfId="24719" xr:uid="{33908BD1-16F6-4D3B-9DF3-6A24B034DC55}"/>
    <cellStyle name="แสดงผล 2 2 3 4 2 4" xfId="29869" xr:uid="{42FDC7A9-3FC7-41F1-A715-B6665EBEED05}"/>
    <cellStyle name="แสดงผล 2 2 3 4 2 5" xfId="34438" xr:uid="{28DB8C2F-88E1-409F-841B-375BCEFC240D}"/>
    <cellStyle name="แสดงผล 2 2 3 4 3" xfId="10956" xr:uid="{197AA870-3887-413F-B5A9-44D32BC74CDD}"/>
    <cellStyle name="แสดงผล 2 2 3 4 4" xfId="20201" xr:uid="{D259F83D-3B82-4A57-A21C-426222032C88}"/>
    <cellStyle name="แสดงผล 2 2 3 4 5" xfId="21395" xr:uid="{9CC06D6B-1324-4D56-AF0B-63E618329A4E}"/>
    <cellStyle name="แสดงผล 2 2 3 4 6" xfId="23816" xr:uid="{71C7978D-C6BD-4397-A5D6-01143CC178DF}"/>
    <cellStyle name="แสดงผล 2 2 3 5" xfId="3505" xr:uid="{068BB49B-3603-4413-9ACD-49B6A296B9C5}"/>
    <cellStyle name="แสดงผล 2 2 3 5 2" xfId="6402" xr:uid="{475742FA-680E-4E13-8B14-E5DC181A8336}"/>
    <cellStyle name="แสดงผล 2 2 3 5 2 2" xfId="16705" xr:uid="{E90D60FF-4EBF-4751-9F44-4F68D09C886E}"/>
    <cellStyle name="แสดงผล 2 2 3 5 2 3" xfId="24988" xr:uid="{AC4DF605-E53F-4FB5-91FC-5A2FF7C692B8}"/>
    <cellStyle name="แสดงผล 2 2 3 5 2 4" xfId="30138" xr:uid="{FC49A2FB-6EDF-4C91-80FB-D3DCA769661F}"/>
    <cellStyle name="แสดงผล 2 2 3 5 2 5" xfId="34707" xr:uid="{2BCC97A6-BB37-464B-ACA3-76B804E1A1D4}"/>
    <cellStyle name="แสดงผล 2 2 3 5 3" xfId="11228" xr:uid="{EDEB8744-8EF7-47EF-9DFB-C9B4E38F6BA6}"/>
    <cellStyle name="แสดงผล 2 2 3 5 4" xfId="20474" xr:uid="{A720879A-0B29-45BB-981D-0FE7F7C1E3BF}"/>
    <cellStyle name="แสดงผล 2 2 3 5 5" xfId="19610" xr:uid="{2609FB3E-5FA7-4CD2-AA85-5A6317C6C8E8}"/>
    <cellStyle name="แสดงผล 2 2 3 5 6" xfId="8355" xr:uid="{50521829-991A-4611-B89D-92CBF4BABF2B}"/>
    <cellStyle name="แสดงผล 2 2 3 6" xfId="4271" xr:uid="{F78CB1A1-719F-49B0-AA87-B0DB43CDFD1E}"/>
    <cellStyle name="แสดงผล 2 2 3 6 2" xfId="16964" xr:uid="{45A42E9C-4BFF-4C49-AE72-3ED4FD5CB9F2}"/>
    <cellStyle name="แสดงผล 2 2 3 6 2 2" xfId="25247" xr:uid="{C93D7989-3DBA-497E-BDF1-D513C844C6B3}"/>
    <cellStyle name="แสดงผล 2 2 3 6 2 3" xfId="30397" xr:uid="{3D0132CD-B949-4383-A3AA-F998A007B139}"/>
    <cellStyle name="แสดงผล 2 2 3 6 2 4" xfId="34966" xr:uid="{6E6A4E8E-CDED-4647-8985-E732FCBC4BAF}"/>
    <cellStyle name="แสดงผล 2 2 3 6 3" xfId="12238" xr:uid="{8382235D-032A-41C9-BC12-0333A4A0F202}"/>
    <cellStyle name="แสดงผล 2 2 3 6 4" xfId="21173" xr:uid="{6A324C67-55D9-41DA-A680-ECD6000455A8}"/>
    <cellStyle name="แสดงผล 2 2 3 6 5" xfId="26960" xr:uid="{156BB453-48F9-48DF-9F10-F3AA22D68972}"/>
    <cellStyle name="แสดงผล 2 2 3 6 6" xfId="32061" xr:uid="{4CF9B0AF-AA95-411D-BD58-8F9B79336B9F}"/>
    <cellStyle name="แสดงผล 2 2 3 7" xfId="7527" xr:uid="{03612E35-FCB4-4A7F-A808-C554AF976BD0}"/>
    <cellStyle name="แสดงผล 2 2 3 7 2" xfId="17827" xr:uid="{F9361041-8FBE-4247-88CC-C8B14219B422}"/>
    <cellStyle name="แสดงผล 2 2 3 7 2 2" xfId="26110" xr:uid="{6E9E14DD-680C-47F5-BF80-3ACD97270FE4}"/>
    <cellStyle name="แสดงผล 2 2 3 7 2 3" xfId="31260" xr:uid="{2D403F7E-8D8C-44B4-AD72-9902DB7DC0E7}"/>
    <cellStyle name="แสดงผล 2 2 3 7 2 4" xfId="35829" xr:uid="{03F93C82-3152-499E-A2E6-70147388A6C4}"/>
    <cellStyle name="แสดงผล 2 2 3 7 3" xfId="14207" xr:uid="{E76D44CA-FC2F-4EE6-A20C-7E958D9A3F33}"/>
    <cellStyle name="แสดงผล 2 2 3 7 4" xfId="22732" xr:uid="{D65D7931-AE48-4D77-9F51-30ED20E77252}"/>
    <cellStyle name="แสดงผล 2 2 3 7 5" xfId="28143" xr:uid="{56F3F2F3-A0FE-4E58-9BFE-D9E2430FC1DF}"/>
    <cellStyle name="แสดงผล 2 2 3 7 6" xfId="32924" xr:uid="{0120A78F-451A-4BE5-B5A2-CE84C306CED3}"/>
    <cellStyle name="แสดงผล 2 2 3 8" xfId="7256" xr:uid="{CFC54D3A-C326-4DC0-94C7-53E14C1CAD18}"/>
    <cellStyle name="แสดงผล 2 2 3 8 2" xfId="17792" xr:uid="{C670F0E7-0590-47A1-82AC-775EE93211E5}"/>
    <cellStyle name="แสดงผล 2 2 3 8 2 2" xfId="26075" xr:uid="{CF9EACCE-1E69-4B24-B94D-470DF35CE5E3}"/>
    <cellStyle name="แสดงผล 2 2 3 8 2 3" xfId="31225" xr:uid="{07F98B5A-A214-4D25-AC63-CDD99E290F4B}"/>
    <cellStyle name="แสดงผล 2 2 3 8 2 4" xfId="35794" xr:uid="{11DE8B50-50B8-4F2B-9FB1-6BDBB64D504A}"/>
    <cellStyle name="แสดงผล 2 2 3 8 3" xfId="14173" xr:uid="{55A7C55C-8FDF-4ED7-8D35-209653DEE45A}"/>
    <cellStyle name="แสดงผล 2 2 3 8 4" xfId="22697" xr:uid="{9B585A01-A218-40D6-BED0-57BADB3A5549}"/>
    <cellStyle name="แสดงผล 2 2 3 8 5" xfId="28108" xr:uid="{18DE94F5-D883-45F6-B6CB-3ED70D929A9B}"/>
    <cellStyle name="แสดงผล 2 2 3 8 6" xfId="32889" xr:uid="{34D047F7-F8DF-41C4-A1D5-3D442680C235}"/>
    <cellStyle name="แสดงผล 2 2 3 9" xfId="7944" xr:uid="{B26FF970-1CDC-4A44-9A24-A6AF2760CBF9}"/>
    <cellStyle name="แสดงผล 2 2 3 9 2" xfId="18233" xr:uid="{C2A977E0-FF40-4809-BB82-67ED46C01FAA}"/>
    <cellStyle name="แสดงผล 2 2 3 9 2 2" xfId="26516" xr:uid="{98842D49-47D9-484C-B8E5-9FA0A680BC9B}"/>
    <cellStyle name="แสดงผล 2 2 3 9 2 3" xfId="31666" xr:uid="{907FBFE6-3692-4C11-B110-16C0012F3177}"/>
    <cellStyle name="แสดงผล 2 2 3 9 2 4" xfId="36235" xr:uid="{7EE7C58E-648A-4B8C-B68C-D4C23199EF5B}"/>
    <cellStyle name="แสดงผล 2 2 3 9 3" xfId="14977" xr:uid="{CC325871-D44E-4088-80E1-FDEDF6D4EF40}"/>
    <cellStyle name="แสดงผล 2 2 3 9 4" xfId="23371" xr:uid="{3867D4C5-7445-435F-B57C-B47ACE9C0B3A}"/>
    <cellStyle name="แสดงผล 2 2 3 9 5" xfId="28654" xr:uid="{4759CE04-7B8D-46C1-8438-0F395789C6EA}"/>
    <cellStyle name="แสดงผล 2 2 3 9 6" xfId="33330" xr:uid="{50420E3B-C26E-4DF8-9D65-F2C24BF41A91}"/>
    <cellStyle name="แสดงผล 2 2 4" xfId="923" xr:uid="{31EDFF1B-1C5A-4830-857F-18F9BF55EF0C}"/>
    <cellStyle name="แสดงผล 2 2 4 10" xfId="9624" xr:uid="{178B2DC2-24D7-481D-8CB3-9BFA48E301F4}"/>
    <cellStyle name="แสดงผล 2 2 4 10 2" xfId="19040" xr:uid="{D10487A9-F7FA-4E2F-A913-F5A75A408CCF}"/>
    <cellStyle name="แสดงผล 2 2 4 10 3" xfId="18729" xr:uid="{E16C52B1-823B-4EC0-BF91-460CAB6E3088}"/>
    <cellStyle name="แสดงผล 2 2 4 11" xfId="8293" xr:uid="{F7C49393-E245-4FCC-8CB5-6A66F4934028}"/>
    <cellStyle name="แสดงผล 2 2 4 12" xfId="21649" xr:uid="{3201B007-6DDA-4802-B59D-C631B500191B}"/>
    <cellStyle name="แสดงผล 2 2 4 13" xfId="1543" xr:uid="{C9D71A18-D570-45BC-94A9-29F21FCD0D2E}"/>
    <cellStyle name="แสดงผล 2 2 4 2" xfId="2569" xr:uid="{E7356DE2-3919-4CBC-AE66-6CFA840B7D9D}"/>
    <cellStyle name="แสดงผล 2 2 4 2 2" xfId="5474" xr:uid="{FEA6DA4C-F69B-4AA5-9316-1EE43521A030}"/>
    <cellStyle name="แสดงผล 2 2 4 2 2 2" xfId="16044" xr:uid="{D9C07B01-A9CE-48A7-8314-FC6856D2A257}"/>
    <cellStyle name="แสดงผล 2 2 4 2 2 3" xfId="24327" xr:uid="{DF900C9E-499D-4725-BB53-F009081D84B8}"/>
    <cellStyle name="แสดงผล 2 2 4 2 2 4" xfId="29477" xr:uid="{89E71A7F-4A1F-45BF-A20D-D5FCB017F92C}"/>
    <cellStyle name="แสดงผล 2 2 4 2 2 5" xfId="34046" xr:uid="{5C944218-C2FF-4A35-93A8-22D096F1B6D5}"/>
    <cellStyle name="แสดงผล 2 2 4 2 3" xfId="10487" xr:uid="{6C1587FF-55FD-485F-8884-9B4B7C032B7C}"/>
    <cellStyle name="แสดงผล 2 2 4 2 4" xfId="19759" xr:uid="{7D0C5105-6E7C-4C6B-A093-5D9C3917B975}"/>
    <cellStyle name="แสดงผล 2 2 4 2 5" xfId="8465" xr:uid="{63F3234E-44B6-4975-A4F8-6342D9D938BC}"/>
    <cellStyle name="แสดงผล 2 2 4 2 6" xfId="29135" xr:uid="{1F36595E-3030-4FEF-8993-6E9EED46D87F}"/>
    <cellStyle name="แสดงผล 2 2 4 3" xfId="3283" xr:uid="{0C3C1EAB-E0A2-4487-BDEB-1C0E9398BF27}"/>
    <cellStyle name="แสดงผล 2 2 4 3 2" xfId="6181" xr:uid="{9D8E1D38-942D-4B1D-8894-97CDE8333ABE}"/>
    <cellStyle name="แสดงผล 2 2 4 3 2 2" xfId="16500" xr:uid="{E9D50B36-BAAF-4B47-B4F0-3EFE1D53ED8B}"/>
    <cellStyle name="แสดงผล 2 2 4 3 2 3" xfId="24783" xr:uid="{1244012C-99FD-4614-8087-2CC656A7512B}"/>
    <cellStyle name="แสดงผล 2 2 4 3 2 4" xfId="29933" xr:uid="{74AB31E2-75AF-4E7C-8BD9-03B398A4EB2C}"/>
    <cellStyle name="แสดงผล 2 2 4 3 2 5" xfId="34502" xr:uid="{D0B01E1C-AE32-4306-A1A7-0DA348517D60}"/>
    <cellStyle name="แสดงผล 2 2 4 3 3" xfId="11020" xr:uid="{3FB54B84-55A6-4A5A-AC20-425AAAE07AE7}"/>
    <cellStyle name="แสดงผล 2 2 4 3 4" xfId="20265" xr:uid="{A4B10462-9EC0-45E1-8A42-5BEF83C8EBBA}"/>
    <cellStyle name="แสดงผล 2 2 4 3 5" xfId="21863" xr:uid="{C2987850-CAA8-4CE1-91BC-E35C05829CB2}"/>
    <cellStyle name="แสดงผล 2 2 4 3 6" xfId="20925" xr:uid="{53A6338F-6AF5-48A6-86F2-8F24F3171B05}"/>
    <cellStyle name="แสดงผล 2 2 4 4" xfId="3568" xr:uid="{37EB468D-FED9-4346-896D-592AE39A669E}"/>
    <cellStyle name="แสดงผล 2 2 4 4 2" xfId="6465" xr:uid="{D70BD53E-31B7-4EFD-8375-F5CA7EE9940C}"/>
    <cellStyle name="แสดงผล 2 2 4 4 2 2" xfId="16743" xr:uid="{193E4948-95C6-4CF1-B413-7CA0F0ADF0F3}"/>
    <cellStyle name="แสดงผล 2 2 4 4 2 3" xfId="25026" xr:uid="{0499FFC7-CE65-43A4-9D00-660859F605EE}"/>
    <cellStyle name="แสดงผล 2 2 4 4 2 4" xfId="30176" xr:uid="{D8D9E1D3-E7EC-4F59-9EF6-0E1BE73E6743}"/>
    <cellStyle name="แสดงผล 2 2 4 4 2 5" xfId="34745" xr:uid="{B1C3F84C-FE91-44C9-915D-1F815BE972EA}"/>
    <cellStyle name="แสดงผล 2 2 4 4 3" xfId="11266" xr:uid="{30202B4C-570B-44D8-8038-C3280DCDB756}"/>
    <cellStyle name="แสดงผล 2 2 4 4 4" xfId="20512" xr:uid="{71E1F49B-8025-48E3-896B-482F44E039B8}"/>
    <cellStyle name="แสดงผล 2 2 4 4 5" xfId="20994" xr:uid="{6D4B31E1-B129-4FCD-AF81-7C0339BDD54E}"/>
    <cellStyle name="แสดงผล 2 2 4 4 6" xfId="27295" xr:uid="{7AA18C9A-4D28-4AEA-A689-9C605EE10135}"/>
    <cellStyle name="แสดงผล 2 2 4 5" xfId="4334" xr:uid="{E9A927C6-C27C-47FC-8A08-14BFEB4C9A1D}"/>
    <cellStyle name="แสดงผล 2 2 4 5 2" xfId="17027" xr:uid="{60FAC68F-E8B6-4440-BDCD-2A07F7DB3832}"/>
    <cellStyle name="แสดงผล 2 2 4 5 2 2" xfId="25310" xr:uid="{FE36CA9F-D577-4916-B1B6-CC62CA6C6BBE}"/>
    <cellStyle name="แสดงผล 2 2 4 5 2 3" xfId="30460" xr:uid="{FD701005-0FF6-4387-9581-3CBD2DA6CDCA}"/>
    <cellStyle name="แสดงผล 2 2 4 5 2 4" xfId="35029" xr:uid="{6428A700-A68C-4517-9732-78AB7FD12608}"/>
    <cellStyle name="แสดงผล 2 2 4 5 3" xfId="12301" xr:uid="{25A594C8-3B48-4906-B68A-5171109DA98C}"/>
    <cellStyle name="แสดงผล 2 2 4 5 4" xfId="21236" xr:uid="{22481739-E4CE-4549-9BDD-43D0A3BDDD26}"/>
    <cellStyle name="แสดงผล 2 2 4 5 5" xfId="27023" xr:uid="{03615D6A-2258-4BCE-B262-F5DA0748E5CD}"/>
    <cellStyle name="แสดงผล 2 2 4 5 6" xfId="32124" xr:uid="{2CEBC1B5-A2AC-4743-8B1F-62E7293870C8}"/>
    <cellStyle name="แสดงผล 2 2 4 6" xfId="7586" xr:uid="{7F5C794E-2948-4BCD-AA52-1E9EF9EF3332}"/>
    <cellStyle name="แสดงผล 2 2 4 6 2" xfId="17849" xr:uid="{753D11D0-8009-4CDB-A4B9-0ECB6862E1D1}"/>
    <cellStyle name="แสดงผล 2 2 4 6 2 2" xfId="26132" xr:uid="{F9F54301-5BA4-4CDD-8DC7-380082757ADC}"/>
    <cellStyle name="แสดงผล 2 2 4 6 2 3" xfId="31282" xr:uid="{A9E5DA93-31B5-449F-B81B-D7BEC58A55AB}"/>
    <cellStyle name="แสดงผล 2 2 4 6 2 4" xfId="35851" xr:uid="{4A4DC3D6-B506-4DE6-B250-5CD16A754ADA}"/>
    <cellStyle name="แสดงผล 2 2 4 6 3" xfId="14226" xr:uid="{F495C015-1906-44BD-81FD-962D91C2D583}"/>
    <cellStyle name="แสดงผล 2 2 4 6 4" xfId="22754" xr:uid="{259B945C-3D86-4959-822B-506741D4DE1D}"/>
    <cellStyle name="แสดงผล 2 2 4 6 5" xfId="28165" xr:uid="{7EE96C51-5473-4737-90D9-072BDCF6791C}"/>
    <cellStyle name="แสดงผล 2 2 4 6 6" xfId="32946" xr:uid="{964A99FD-5FF0-4E74-938A-0BDF9A848929}"/>
    <cellStyle name="แสดงผล 2 2 4 7" xfId="7318" xr:uid="{2B4141FF-3B08-4857-8E15-8876A34790EF}"/>
    <cellStyle name="แสดงผล 2 2 4 7 2" xfId="17602" xr:uid="{BD8A5AC7-1CDD-47D7-9422-634A643F9BD1}"/>
    <cellStyle name="แสดงผล 2 2 4 7 2 2" xfId="25885" xr:uid="{B9EF1DCF-6E0D-4C95-9543-71F92DF2DE05}"/>
    <cellStyle name="แสดงผล 2 2 4 7 2 3" xfId="31035" xr:uid="{61D35E31-A3BE-4E0D-860C-4D2E8F26B03A}"/>
    <cellStyle name="แสดงผล 2 2 4 7 2 4" xfId="35604" xr:uid="{A34080DE-AE8D-4C98-901F-5180AAE27B1A}"/>
    <cellStyle name="แสดงผล 2 2 4 7 3" xfId="13917" xr:uid="{2D23ACFA-A62F-4391-8CE0-C614CCECDD81}"/>
    <cellStyle name="แสดงผล 2 2 4 7 4" xfId="22462" xr:uid="{166C2DB1-B860-4836-88BA-F9FB883FA72D}"/>
    <cellStyle name="แสดงผล 2 2 4 7 5" xfId="27891" xr:uid="{8FF0F626-029F-4A32-9A06-C54D0B5F3F60}"/>
    <cellStyle name="แสดงผล 2 2 4 7 6" xfId="32699" xr:uid="{10AFB173-5528-4947-B899-EDFCBB2623C6}"/>
    <cellStyle name="แสดงผล 2 2 4 8" xfId="8008" xr:uid="{5EBEB00E-62AB-47EA-91C4-B8EF943FD08B}"/>
    <cellStyle name="แสดงผล 2 2 4 8 2" xfId="18296" xr:uid="{0FDC20DB-4928-4E5C-B80D-57AFBFCE891D}"/>
    <cellStyle name="แสดงผล 2 2 4 8 2 2" xfId="26579" xr:uid="{150ED9BD-2535-4278-94EB-E95BCD8A9174}"/>
    <cellStyle name="แสดงผล 2 2 4 8 2 3" xfId="31729" xr:uid="{5503AE57-EF1F-4DFB-8BF1-9D96713FD4AE}"/>
    <cellStyle name="แสดงผล 2 2 4 8 2 4" xfId="36298" xr:uid="{01C1287C-AE69-41A2-8516-9AEA97EA11E4}"/>
    <cellStyle name="แสดงผล 2 2 4 8 3" xfId="15038" xr:uid="{726B48D0-A4A7-4C8C-BC5E-4A9544601503}"/>
    <cellStyle name="แสดงผล 2 2 4 8 4" xfId="23434" xr:uid="{C65B53C8-BC97-4DA7-993B-05B6E0E6B1C4}"/>
    <cellStyle name="แสดงผล 2 2 4 8 5" xfId="28717" xr:uid="{BF82BA02-3AA4-4590-AF4A-7DFD7DC12917}"/>
    <cellStyle name="แสดงผล 2 2 4 8 6" xfId="33393" xr:uid="{47E78723-5FEF-4E50-9926-FC0EAC3FA542}"/>
    <cellStyle name="แสดงผล 2 2 4 9" xfId="15266" xr:uid="{5A845948-1B80-4682-A9EE-D82522F8164F}"/>
    <cellStyle name="แสดงผล 2 2 4 9 2" xfId="18539" xr:uid="{6381C48C-D70B-4B7B-8074-CCA1752659AD}"/>
    <cellStyle name="แสดงผล 2 2 4 9 2 2" xfId="26822" xr:uid="{3D2C06A6-8319-4543-9E85-5F1AD00698BE}"/>
    <cellStyle name="แสดงผล 2 2 4 9 2 3" xfId="31972" xr:uid="{94162731-93C8-4DA8-84E9-719AF317A94C}"/>
    <cellStyle name="แสดงผล 2 2 4 9 2 4" xfId="36541" xr:uid="{EA786079-6291-437E-B8A7-13E27A4E7879}"/>
    <cellStyle name="แสดงผล 2 2 4 9 3" xfId="23677" xr:uid="{653AFEEB-67C0-4086-A9BB-5647AEF7A9D5}"/>
    <cellStyle name="แสดงผล 2 2 4 9 4" xfId="28960" xr:uid="{275B786B-B7FE-46D0-ADA7-1910944C209E}"/>
    <cellStyle name="แสดงผล 2 2 4 9 5" xfId="33636" xr:uid="{CFFB999E-A6E4-406D-A256-0BCF33243766}"/>
    <cellStyle name="แสดงผล 2 2 5" xfId="3100" xr:uid="{BDF5F9DE-3A52-47A4-967E-4D7909688ED7}"/>
    <cellStyle name="แสดงผล 2 2 5 2" xfId="6001" xr:uid="{37506A11-D383-40A6-B6A9-5E3CFB00629A}"/>
    <cellStyle name="แสดงผล 2 2 5 2 2" xfId="15891" xr:uid="{5F5A9BF2-7328-40AB-9A3F-5EA51A0668C3}"/>
    <cellStyle name="แสดงผล 2 2 5 2 3" xfId="24174" xr:uid="{DF7DF453-F6E9-443E-9022-3C65DCE640AF}"/>
    <cellStyle name="แสดงผล 2 2 5 2 4" xfId="29324" xr:uid="{812235D7-B0C9-4170-BFBE-AD3900CB38FA}"/>
    <cellStyle name="แสดงผล 2 2 5 2 5" xfId="33893" xr:uid="{B271E569-EF60-43B8-BB9B-9D241D6219EB}"/>
    <cellStyle name="แสดงผล 2 2 5 3" xfId="10303" xr:uid="{F2056EF3-4CD7-4A89-A17B-FA8BEEAF6793}"/>
    <cellStyle name="แสดงผล 2 2 5 4" xfId="19590" xr:uid="{81FE5A98-D139-40CA-AB75-4556590EFA62}"/>
    <cellStyle name="แสดงผล 2 2 5 5" xfId="23227" xr:uid="{024552E9-996E-4B72-9CA6-ABE155AAC49F}"/>
    <cellStyle name="แสดงผล 2 2 5 6" xfId="23885" xr:uid="{4EFD5F5F-9241-463E-9C1F-A085D518EF80}"/>
    <cellStyle name="แสดงผล 2 2 6" xfId="3102" xr:uid="{62E23ED6-0E0C-48B0-A706-E274B48DA69E}"/>
    <cellStyle name="แสดงผล 2 2 6 2" xfId="6003" xr:uid="{CDA401FD-4D6B-41CF-B9EC-B79182126F0F}"/>
    <cellStyle name="แสดงผล 2 2 6 2 2" xfId="16335" xr:uid="{E9C515D5-74DA-4685-BDCA-04CDB9445867}"/>
    <cellStyle name="แสดงผล 2 2 6 2 3" xfId="24618" xr:uid="{DAA7291D-A863-49F3-85E7-26DC1CE72277}"/>
    <cellStyle name="แสดงผล 2 2 6 2 4" xfId="29768" xr:uid="{E587777A-5922-47EF-8242-9B1C18C0116F}"/>
    <cellStyle name="แสดงผล 2 2 6 2 5" xfId="34337" xr:uid="{389BA39B-AC8E-4865-936E-D2C59444931D}"/>
    <cellStyle name="แสดงผล 2 2 6 3" xfId="10854" xr:uid="{86D01428-F592-49C0-AD51-09312ECD8E01}"/>
    <cellStyle name="แสดงผล 2 2 6 4" xfId="20099" xr:uid="{44E4EE4B-EC68-4881-BF46-9D49008DE36C}"/>
    <cellStyle name="แสดงผล 2 2 6 5" xfId="20581" xr:uid="{DC28F6C7-26A4-4B90-908B-E58B25EF1549}"/>
    <cellStyle name="แสดงผล 2 2 6 6" xfId="21412" xr:uid="{971C5A98-7ABD-4E9C-96A7-BBFDA9BC7157}"/>
    <cellStyle name="แสดงผล 2 2 7" xfId="2495" xr:uid="{1E32E2E4-B997-4F15-982B-D38BA1745A2E}"/>
    <cellStyle name="แสดงผล 2 2 7 2" xfId="5400" xr:uid="{572D076A-EBCD-4DB4-B993-CCA7F8AD0032}"/>
    <cellStyle name="แสดงผล 2 2 7 2 2" xfId="16659" xr:uid="{CCF114DC-5AD5-478A-A357-8DE7C11BC1AB}"/>
    <cellStyle name="แสดงผล 2 2 7 2 3" xfId="24942" xr:uid="{2434DC30-A1E4-4E30-9F50-26D3D177417F}"/>
    <cellStyle name="แสดงผล 2 2 7 2 4" xfId="30092" xr:uid="{1C9C1509-681F-47A2-A91D-FC696FFFA46C}"/>
    <cellStyle name="แสดงผล 2 2 7 2 5" xfId="34661" xr:uid="{61572325-9BD5-408F-9744-E971B6F320CD}"/>
    <cellStyle name="แสดงผล 2 2 7 3" xfId="11179" xr:uid="{22E62694-9F49-4BF3-8E4E-3EAF0BEF5634}"/>
    <cellStyle name="แสดงผล 2 2 7 4" xfId="20425" xr:uid="{1A7CE11B-5512-4CB7-B0D0-62A3B7573DCF}"/>
    <cellStyle name="แสดงผล 2 2 7 5" xfId="8858" xr:uid="{A3953AAE-6A01-4164-9239-6F5B95F8DDBB}"/>
    <cellStyle name="แสดงผล 2 2 7 6" xfId="29120" xr:uid="{496D3495-D2E6-42B9-824B-C151CFF946FA}"/>
    <cellStyle name="แสดงผล 2 2 8" xfId="4150" xr:uid="{BB1CB076-3B52-47AA-B324-5FC8D9CA334B}"/>
    <cellStyle name="แสดงผล 2 2 8 2" xfId="16831" xr:uid="{A3430DC7-A68F-4D4E-A3EA-09E15F16EC66}"/>
    <cellStyle name="แสดงผล 2 2 8 2 2" xfId="25114" xr:uid="{3CEEAF38-F1D2-4B35-B90F-2E42BD9BB122}"/>
    <cellStyle name="แสดงผล 2 2 8 2 3" xfId="30264" xr:uid="{BB78F692-AE00-4F42-8C2F-91A53A1B0350}"/>
    <cellStyle name="แสดงผล 2 2 8 2 4" xfId="34833" xr:uid="{1005EC47-2A5A-4EC8-BA24-06D43B1E61F9}"/>
    <cellStyle name="แสดงผล 2 2 8 3" xfId="11445" xr:uid="{B9AA70AC-E53E-4E0D-88D3-682781D29137}"/>
    <cellStyle name="แสดงผล 2 2 8 4" xfId="20654" xr:uid="{2F15E972-A6BC-4006-9381-3190394D2F2F}"/>
    <cellStyle name="แสดงผล 2 2 8 5" xfId="20742" xr:uid="{6E8CC063-6A3E-43FF-8AB6-D6D9FF8C8340}"/>
    <cellStyle name="แสดงผล 2 2 8 6" xfId="27192" xr:uid="{FADD9862-2F23-4D1A-9F4E-C9281767AEE6}"/>
    <cellStyle name="แสดงผล 2 2 9" xfId="6784" xr:uid="{48E6D90C-73FC-4823-8979-F9FCB1A802F5}"/>
    <cellStyle name="แสดงผล 2 2 9 2" xfId="17734" xr:uid="{7D5278AE-5DDC-4C57-B4F8-8CA3759D3A81}"/>
    <cellStyle name="แสดงผล 2 2 9 2 2" xfId="26017" xr:uid="{1F8EFC37-3DEA-4DB6-9AA4-5F14A0A6865F}"/>
    <cellStyle name="แสดงผล 2 2 9 2 3" xfId="31167" xr:uid="{31F5FBA8-4663-4A6D-AC42-B27A27A24EBC}"/>
    <cellStyle name="แสดงผล 2 2 9 2 4" xfId="35736" xr:uid="{8EA73088-8C98-4F90-84D5-BFD202C460CE}"/>
    <cellStyle name="แสดงผล 2 2 9 3" xfId="14118" xr:uid="{AD3EFDFE-8C5D-405B-8A87-4DD7D518546D}"/>
    <cellStyle name="แสดงผล 2 2 9 4" xfId="22639" xr:uid="{79420EEC-4675-40EB-BF65-42FE3CF71126}"/>
    <cellStyle name="แสดงผล 2 2 9 5" xfId="28050" xr:uid="{5B2E5B2D-3D52-40D9-AE26-FFF10115F84C}"/>
    <cellStyle name="แสดงผล 2 2 9 6" xfId="32831" xr:uid="{0B44E8DB-76BB-4656-8C81-F344398375AA}"/>
    <cellStyle name="แสดงผล 2 3" xfId="787" xr:uid="{A8328F9D-5E54-4677-AD0C-CF8738D00C31}"/>
    <cellStyle name="แสดงผล 2 3 10" xfId="7707" xr:uid="{F88102C4-4CC8-444D-8E7A-4805241C967E}"/>
    <cellStyle name="แสดงผล 2 3 10 2" xfId="17520" xr:uid="{18055370-45A9-46BA-B751-DC11FCF878F1}"/>
    <cellStyle name="แสดงผล 2 3 10 2 2" xfId="25803" xr:uid="{51860570-F769-4297-B6BE-C50BAE8F347C}"/>
    <cellStyle name="แสดงผล 2 3 10 2 3" xfId="30953" xr:uid="{3B5116E3-BC52-42A0-B614-45923E7BCF1D}"/>
    <cellStyle name="แสดงผล 2 3 10 2 4" xfId="35522" xr:uid="{DF3E6375-011B-4877-89A3-2E80DD05600D}"/>
    <cellStyle name="แสดงผล 2 3 10 3" xfId="13840" xr:uid="{1F71492C-C383-49DF-85DB-1D80B05908A8}"/>
    <cellStyle name="แสดงผล 2 3 10 4" xfId="22380" xr:uid="{65D24E52-7EA6-4E3F-8722-7ECC22971ACE}"/>
    <cellStyle name="แสดงผล 2 3 10 5" xfId="27809" xr:uid="{DA7BF347-1979-4B85-A0D3-EAAB3479C31A}"/>
    <cellStyle name="แสดงผล 2 3 10 6" xfId="32617" xr:uid="{6909BB14-5C71-45B0-9F8D-9E3C6F1E95D3}"/>
    <cellStyle name="แสดงผล 2 3 11" xfId="13501" xr:uid="{672A96E9-3CBF-4AAF-8B11-58204F017C6C}"/>
    <cellStyle name="แสดงผล 2 3 11 2" xfId="17375" xr:uid="{C72BDB6E-8CB6-421D-9AD4-3C7FDCD6BF7F}"/>
    <cellStyle name="แสดงผล 2 3 11 2 2" xfId="25658" xr:uid="{A2CA3786-0D6D-4136-92CC-2E15D950B765}"/>
    <cellStyle name="แสดงผล 2 3 11 2 3" xfId="30808" xr:uid="{C9BD1BD2-A2EE-48B2-B586-3D330F480F02}"/>
    <cellStyle name="แสดงผล 2 3 11 2 4" xfId="35377" xr:uid="{30F91AA6-7454-462D-ACF5-04442896972C}"/>
    <cellStyle name="แสดงผล 2 3 11 3" xfId="22119" xr:uid="{A79644BD-AA42-490C-BD8C-F6D9174136A5}"/>
    <cellStyle name="แสดงผล 2 3 11 4" xfId="27616" xr:uid="{2F687996-6F8B-4301-AA81-9A7AF17A93BD}"/>
    <cellStyle name="แสดงผล 2 3 11 5" xfId="32472" xr:uid="{A89BF2EE-80E1-4F48-BBB1-9FBC38F5EDCB}"/>
    <cellStyle name="แสดงผล 2 3 12" xfId="9498" xr:uid="{1543E80D-1F0F-4105-8DA9-68DBC6A70253}"/>
    <cellStyle name="แสดงผล 2 3 12 2" xfId="18914" xr:uid="{D7B5B6D1-B517-45D0-9EF8-3F129684FD57}"/>
    <cellStyle name="แสดงผล 2 3 12 3" xfId="8495" xr:uid="{2B27E8A6-F428-45F6-B84D-5A192F42B011}"/>
    <cellStyle name="แสดงผล 2 3 13" xfId="8866" xr:uid="{050826C1-E3B3-420B-8DEB-BB5324B5415B}"/>
    <cellStyle name="แสดงผล 2 3 14" xfId="20931" xr:uid="{7C6EFC6A-CD3A-4C5C-9F2C-F0A6F940AC60}"/>
    <cellStyle name="แสดงผล 2 3 15" xfId="1535" xr:uid="{A811AB77-014A-4982-B1AE-E99C2F2A7439}"/>
    <cellStyle name="แสดงผล 2 3 2" xfId="879" xr:uid="{A48AB3C9-EF3E-43E5-87A5-078FE5B57964}"/>
    <cellStyle name="แสดงผล 2 3 2 10" xfId="14239" xr:uid="{D29FB039-0B32-433C-B91D-D23AFB9ACE46}"/>
    <cellStyle name="แสดงผล 2 3 2 10 2" xfId="17863" xr:uid="{C21BF8A7-283A-4838-845D-B1E38D0A24C8}"/>
    <cellStyle name="แสดงผล 2 3 2 10 2 2" xfId="26146" xr:uid="{6E430FE2-4ED0-4CA2-93D9-4B9976A8CACA}"/>
    <cellStyle name="แสดงผล 2 3 2 10 2 3" xfId="31296" xr:uid="{2D872B5A-7307-4347-9640-8B7BAD78E47D}"/>
    <cellStyle name="แสดงผล 2 3 2 10 2 4" xfId="35865" xr:uid="{5A2A5E38-7BBB-47EF-AEAE-197B1F4C2F44}"/>
    <cellStyle name="แสดงผล 2 3 2 10 3" xfId="22768" xr:uid="{51D89639-027E-469E-BEC3-BB7118B6FD2A}"/>
    <cellStyle name="แสดงผล 2 3 2 10 4" xfId="28179" xr:uid="{5B277AEF-D993-42B4-BD7E-50EC6C1E655E}"/>
    <cellStyle name="แสดงผล 2 3 2 10 5" xfId="32960" xr:uid="{F8F9DA53-819A-4211-888F-9035383D4255}"/>
    <cellStyle name="แสดงผล 2 3 2 11" xfId="9580" xr:uid="{133F67F7-B169-44C7-A36B-C80B1DDAAF31}"/>
    <cellStyle name="แสดงผล 2 3 2 11 2" xfId="18996" xr:uid="{472DC60A-B34C-4D1F-AECF-C660B702D592}"/>
    <cellStyle name="แสดงผล 2 3 2 11 3" xfId="21031" xr:uid="{5E4C0DBC-88D4-49CE-B125-638595A5E325}"/>
    <cellStyle name="แสดงผล 2 3 2 12" xfId="8642" xr:uid="{DB8A7D95-B133-4E9F-BE44-1EBB778A25B3}"/>
    <cellStyle name="แสดงผล 2 3 2 13" xfId="23284" xr:uid="{9D9F062F-85C6-4405-9180-6F11FF4BE04E}"/>
    <cellStyle name="แสดงผล 2 3 2 14" xfId="1540" xr:uid="{D222675A-6298-447B-B046-78CFDE874D4D}"/>
    <cellStyle name="แสดงผล 2 3 2 2" xfId="1011" xr:uid="{218B3FC7-F7A7-45A5-B9C0-DC81508D4FB3}"/>
    <cellStyle name="แสดงผล 2 3 2 2 10" xfId="9712" xr:uid="{C45A4A1B-738D-4806-B745-AAFF07EC3C0A}"/>
    <cellStyle name="แสดงผล 2 3 2 2 10 2" xfId="19128" xr:uid="{ED2DA6FF-4935-43BA-B11B-1645EC6E5D76}"/>
    <cellStyle name="แสดงผล 2 3 2 2 10 3" xfId="19413" xr:uid="{686CF327-0C8C-406A-A8CE-3B1235454FD5}"/>
    <cellStyle name="แสดงผล 2 3 2 2 11" xfId="8445" xr:uid="{8F979941-90EE-4894-A5F2-563BAAD36DDC}"/>
    <cellStyle name="แสดงผล 2 3 2 2 12" xfId="22305" xr:uid="{1CB9387F-2B76-4170-AE2E-E219E5778323}"/>
    <cellStyle name="แสดงผล 2 3 2 2 13" xfId="1549" xr:uid="{E7D28381-45C1-471C-898D-7D7757C4AC7F}"/>
    <cellStyle name="แสดงผล 2 3 2 2 2" xfId="3015" xr:uid="{7FA48B08-C02A-4E10-9278-5B8585F64910}"/>
    <cellStyle name="แสดงผล 2 3 2 2 2 2" xfId="5917" xr:uid="{E8E96F95-0450-40AF-896D-3E1F27B1E303}"/>
    <cellStyle name="แสดงผล 2 3 2 2 2 2 2" xfId="16132" xr:uid="{F7A61333-030D-4ED0-9E1E-44A4FEF8C5CF}"/>
    <cellStyle name="แสดงผล 2 3 2 2 2 2 3" xfId="24415" xr:uid="{699B91B7-736D-4F4E-974A-17BF2A827FE3}"/>
    <cellStyle name="แสดงผล 2 3 2 2 2 2 4" xfId="29565" xr:uid="{8DBADEB1-2FFE-4B8E-A6FE-769D04AB9DD5}"/>
    <cellStyle name="แสดงผล 2 3 2 2 2 2 5" xfId="34134" xr:uid="{2AC188B1-F237-4B0F-A479-BE5DEAE0549E}"/>
    <cellStyle name="แสดงผล 2 3 2 2 2 3" xfId="10575" xr:uid="{A5031BA3-BB41-4EE5-8697-058C706EFBA2}"/>
    <cellStyle name="แสดงผล 2 3 2 2 2 4" xfId="19847" xr:uid="{2C651635-1BDE-4713-9AA7-437E5BE43FA8}"/>
    <cellStyle name="แสดงผล 2 3 2 2 2 5" xfId="15035" xr:uid="{D793CEA2-F1A2-4B63-A74C-32CA57F21FA9}"/>
    <cellStyle name="แสดงผล 2 3 2 2 2 6" xfId="27688" xr:uid="{CE73B453-C5F8-4ACC-9E57-17A010BDC927}"/>
    <cellStyle name="แสดงผล 2 3 2 2 3" xfId="3371" xr:uid="{75182957-BB55-4210-AE39-86EDEC8E4A8D}"/>
    <cellStyle name="แสดงผล 2 3 2 2 3 2" xfId="6269" xr:uid="{13BBDCC4-8F0E-4DE7-B311-E7319EBD185E}"/>
    <cellStyle name="แสดงผล 2 3 2 2 3 2 2" xfId="16588" xr:uid="{4F04DB9D-B87F-45AC-8C2E-7A27D6B7FECA}"/>
    <cellStyle name="แสดงผล 2 3 2 2 3 2 3" xfId="24871" xr:uid="{85B46798-AB56-4032-A9FA-75685D697106}"/>
    <cellStyle name="แสดงผล 2 3 2 2 3 2 4" xfId="30021" xr:uid="{BD75BC14-C420-4C78-99AC-DC3782310AB8}"/>
    <cellStyle name="แสดงผล 2 3 2 2 3 2 5" xfId="34590" xr:uid="{99DD5BFE-302D-4259-98EA-C2DE620FA03D}"/>
    <cellStyle name="แสดงผล 2 3 2 2 3 3" xfId="11108" xr:uid="{A5ACF07F-4981-4E6B-80AE-915C4FFDB362}"/>
    <cellStyle name="แสดงผล 2 3 2 2 3 4" xfId="20353" xr:uid="{17EA3770-4AAD-4AAF-AF5A-9D81DC6116E0}"/>
    <cellStyle name="แสดงผล 2 3 2 2 3 5" xfId="21057" xr:uid="{63D5A267-6D1A-4D18-9A64-706FBBBE690D}"/>
    <cellStyle name="แสดงผล 2 3 2 2 3 6" xfId="20771" xr:uid="{B59EE3AB-46C8-4A14-B4A6-5D6CE0F44C49}"/>
    <cellStyle name="แสดงผล 2 3 2 2 4" xfId="3656" xr:uid="{9ECA5C4D-7235-4CB1-ADD7-4796012DD693}"/>
    <cellStyle name="แสดงผล 2 3 2 2 4 2" xfId="6553" xr:uid="{F1F5ED7D-94E1-46D9-A0AD-CA1C6D1C2B80}"/>
    <cellStyle name="แสดงผล 2 3 2 2 4 2 2" xfId="16753" xr:uid="{08585CB6-A4BB-4876-8F57-F9F97C673C01}"/>
    <cellStyle name="แสดงผล 2 3 2 2 4 2 3" xfId="25036" xr:uid="{C4D606ED-387A-4A56-AC06-0A3BF6CD0D05}"/>
    <cellStyle name="แสดงผล 2 3 2 2 4 2 4" xfId="30186" xr:uid="{72A98E37-3A5D-420F-BA3B-FAEB0D982848}"/>
    <cellStyle name="แสดงผล 2 3 2 2 4 2 5" xfId="34755" xr:uid="{04221A0A-0E6F-4DFD-AA0A-DB606F7FA5B3}"/>
    <cellStyle name="แสดงผล 2 3 2 2 4 3" xfId="11276" xr:uid="{7D9CDCEF-6E05-4DC8-AA67-343EAA187EC2}"/>
    <cellStyle name="แสดงผล 2 3 2 2 4 4" xfId="20522" xr:uid="{E89EC82D-61D8-4DAF-A909-E2B6F58D73BF}"/>
    <cellStyle name="แสดงผล 2 3 2 2 4 5" xfId="20833" xr:uid="{F0314097-D842-46DC-81A6-D7F34E310EDA}"/>
    <cellStyle name="แสดงผล 2 3 2 2 4 6" xfId="23215" xr:uid="{42F267C9-1CA6-42E4-804A-8F170677DD55}"/>
    <cellStyle name="แสดงผล 2 3 2 2 5" xfId="4422" xr:uid="{715A4D90-7CFD-412A-BD23-267EA6B79B22}"/>
    <cellStyle name="แสดงผล 2 3 2 2 5 2" xfId="17115" xr:uid="{63CFC84F-69D5-45B1-9FA0-602B6DA6FE9B}"/>
    <cellStyle name="แสดงผล 2 3 2 2 5 2 2" xfId="25398" xr:uid="{D337D052-A1C1-4ACB-A096-4E7405D72D02}"/>
    <cellStyle name="แสดงผล 2 3 2 2 5 2 3" xfId="30548" xr:uid="{91002C03-564A-4559-9E5E-8B526E612F2D}"/>
    <cellStyle name="แสดงผล 2 3 2 2 5 2 4" xfId="35117" xr:uid="{EC8AFA84-D560-482D-BF7C-2EA6EFF1369A}"/>
    <cellStyle name="แสดงผล 2 3 2 2 5 3" xfId="12389" xr:uid="{10B4E4B4-6502-432E-B5F9-CE4F7E82BFF4}"/>
    <cellStyle name="แสดงผล 2 3 2 2 5 4" xfId="21324" xr:uid="{F16C2B48-7BE1-4D6B-A37F-6AED14AC6303}"/>
    <cellStyle name="แสดงผล 2 3 2 2 5 5" xfId="27111" xr:uid="{582950CE-6F03-4C1F-9DFE-37B615D53BE2}"/>
    <cellStyle name="แสดงผล 2 3 2 2 5 6" xfId="32212" xr:uid="{1FA899F5-141C-4663-AD9F-1DD8B9A589A8}"/>
    <cellStyle name="แสดงผล 2 3 2 2 6" xfId="7666" xr:uid="{AD5E6165-0DC7-487D-BB00-796F050FE130}"/>
    <cellStyle name="แสดงผล 2 3 2 2 6 2" xfId="17178" xr:uid="{7DF334EF-A04A-4D57-928F-28FA05B32F05}"/>
    <cellStyle name="แสดงผล 2 3 2 2 6 2 2" xfId="25461" xr:uid="{9A1E8DF3-F289-46F7-80E2-0700F3DAEB2A}"/>
    <cellStyle name="แสดงผล 2 3 2 2 6 2 3" xfId="30611" xr:uid="{6565241D-FE4D-486B-A52C-21946AF5A216}"/>
    <cellStyle name="แสดงผล 2 3 2 2 6 2 4" xfId="35180" xr:uid="{43405FD1-2F12-471B-8561-1644392A04C2}"/>
    <cellStyle name="แสดงผล 2 3 2 2 6 3" xfId="13206" xr:uid="{34A87A70-AD98-4611-8A7B-DC0926CF60D6}"/>
    <cellStyle name="แสดงผล 2 3 2 2 6 4" xfId="21842" xr:uid="{82A44565-E3FF-4F22-84BD-466860E2C4A5}"/>
    <cellStyle name="แสดงผล 2 3 2 2 6 5" xfId="27384" xr:uid="{E754854B-2A85-4F32-A8AF-A1204BB25C80}"/>
    <cellStyle name="แสดงผล 2 3 2 2 6 6" xfId="32275" xr:uid="{E3D6C265-9173-407C-BC82-08CF8E00DAD3}"/>
    <cellStyle name="แสดงผล 2 3 2 2 7" xfId="6815" xr:uid="{8DD0A4DF-B6DE-458A-A15D-CBFF91552E66}"/>
    <cellStyle name="แสดงผล 2 3 2 2 7 2" xfId="17242" xr:uid="{2FB922F7-0502-4EB8-8092-7298A1A88E74}"/>
    <cellStyle name="แสดงผล 2 3 2 2 7 2 2" xfId="25525" xr:uid="{9CF4B205-BB67-4ED9-8734-54EF8C5C9050}"/>
    <cellStyle name="แสดงผล 2 3 2 2 7 2 3" xfId="30675" xr:uid="{588047D5-5D49-47EF-8448-73D644FA7F8D}"/>
    <cellStyle name="แสดงผล 2 3 2 2 7 2 4" xfId="35244" xr:uid="{009FB430-8FA6-490F-A83B-62A112D57144}"/>
    <cellStyle name="แสดงผล 2 3 2 2 7 3" xfId="13325" xr:uid="{E92D9D6D-F18A-48BC-BFE4-DC024468C5A2}"/>
    <cellStyle name="แสดงผล 2 3 2 2 7 4" xfId="21947" xr:uid="{68991E84-F01A-4A02-9F82-9C493A670420}"/>
    <cellStyle name="แสดงผล 2 3 2 2 7 5" xfId="27470" xr:uid="{D6EAD824-BF45-4F56-A36B-43A210B15D5F}"/>
    <cellStyle name="แสดงผล 2 3 2 2 7 6" xfId="32339" xr:uid="{3F00F505-7DEC-460C-BAFD-2CABD42B90EC}"/>
    <cellStyle name="แสดงผล 2 3 2 2 8" xfId="8096" xr:uid="{2844A8E0-9236-4B01-818D-5B500DD066B7}"/>
    <cellStyle name="แสดงผล 2 3 2 2 8 2" xfId="18384" xr:uid="{55154B9F-FB1B-4C0A-AAA2-4C237441A1B7}"/>
    <cellStyle name="แสดงผล 2 3 2 2 8 2 2" xfId="26667" xr:uid="{F508B4E0-681E-4D28-AE0B-5444B218FC2E}"/>
    <cellStyle name="แสดงผล 2 3 2 2 8 2 3" xfId="31817" xr:uid="{4A5BDF53-EEC0-45F1-844B-5E6E035E532D}"/>
    <cellStyle name="แสดงผล 2 3 2 2 8 2 4" xfId="36386" xr:uid="{C242A781-A0E1-41B6-9C74-45078B8E6895}"/>
    <cellStyle name="แสดงผล 2 3 2 2 8 3" xfId="15123" xr:uid="{25783253-4C4A-408E-9AFC-34AFD3632C05}"/>
    <cellStyle name="แสดงผล 2 3 2 2 8 4" xfId="23522" xr:uid="{91F10543-90E0-4177-BDAD-33E7AA651D92}"/>
    <cellStyle name="แสดงผล 2 3 2 2 8 5" xfId="28805" xr:uid="{AA325787-2FA0-4C0C-A3B4-F69EC2EE6F52}"/>
    <cellStyle name="แสดงผล 2 3 2 2 8 6" xfId="33481" xr:uid="{776F5DA5-2D47-4190-9B6C-2A42852E3117}"/>
    <cellStyle name="แสดงผล 2 3 2 2 9" xfId="15172" xr:uid="{1BABC3E8-06DC-400C-82CB-A172D2935107}"/>
    <cellStyle name="แสดงผล 2 3 2 2 9 2" xfId="18434" xr:uid="{906E28D2-BA6C-43B4-89DF-DEF223492AA9}"/>
    <cellStyle name="แสดงผล 2 3 2 2 9 2 2" xfId="26717" xr:uid="{8082DBFD-2B65-4D6E-A3CD-40C9BE957F35}"/>
    <cellStyle name="แสดงผล 2 3 2 2 9 2 3" xfId="31867" xr:uid="{4296A326-0196-488B-A8B9-2717180E520A}"/>
    <cellStyle name="แสดงผล 2 3 2 2 9 2 4" xfId="36436" xr:uid="{CEB4EF0A-E712-4FE1-A8BC-6816A81CAE2E}"/>
    <cellStyle name="แสดงผล 2 3 2 2 9 3" xfId="23572" xr:uid="{ECA9F5B5-987E-4979-925F-DA3EA384BB86}"/>
    <cellStyle name="แสดงผล 2 3 2 2 9 4" xfId="28855" xr:uid="{9C68695E-CBD3-462D-B963-2276F9B789DF}"/>
    <cellStyle name="แสดงผล 2 3 2 2 9 5" xfId="33531" xr:uid="{3114418B-C948-476E-B78A-3DD0BFC6C851}"/>
    <cellStyle name="แสดงผล 2 3 2 3" xfId="2685" xr:uid="{5E0377CD-D050-4EA8-B149-BCC9EF1BC2CD}"/>
    <cellStyle name="แสดงผล 2 3 2 3 2" xfId="5590" xr:uid="{2F458F96-B968-4273-B0C4-72FA2D80EDAD}"/>
    <cellStyle name="แสดงผล 2 3 2 3 2 2" xfId="16000" xr:uid="{10189374-DD79-4246-BBAD-8BACDE6A2382}"/>
    <cellStyle name="แสดงผล 2 3 2 3 2 3" xfId="24283" xr:uid="{7DCEDDF4-8E20-45E3-9A7B-DEF02FE1C336}"/>
    <cellStyle name="แสดงผล 2 3 2 3 2 4" xfId="29433" xr:uid="{4ED2A78C-F365-4814-9E75-31462EC0578D}"/>
    <cellStyle name="แสดงผล 2 3 2 3 2 5" xfId="34002" xr:uid="{9A8C88EC-C8A1-4DE3-ACA0-5FE81D0A78EB}"/>
    <cellStyle name="แสดงผล 2 3 2 3 3" xfId="10443" xr:uid="{EA738B35-9FBD-40B7-98BB-F40E66F8ABED}"/>
    <cellStyle name="แสดงผล 2 3 2 3 4" xfId="19715" xr:uid="{B209A2D2-B37F-45B3-AE11-A74CBC7D2CFA}"/>
    <cellStyle name="แสดงผล 2 3 2 3 5" xfId="21806" xr:uid="{0588B267-62F3-41DB-A151-959FC146D2BF}"/>
    <cellStyle name="แสดงผล 2 3 2 3 6" xfId="21889" xr:uid="{3CBCA212-E67A-42E1-B3A2-ACBC75B9EF88}"/>
    <cellStyle name="แสดงผล 2 3 2 4" xfId="3239" xr:uid="{A57D2021-64B9-408A-927F-6F5D57A7EEB5}"/>
    <cellStyle name="แสดงผล 2 3 2 4 2" xfId="6137" xr:uid="{A12CB201-4ECA-483F-8F25-8825334CD8E6}"/>
    <cellStyle name="แสดงผล 2 3 2 4 2 2" xfId="16456" xr:uid="{DDA0C913-D240-4226-917E-5A51C832ECD0}"/>
    <cellStyle name="แสดงผล 2 3 2 4 2 3" xfId="24739" xr:uid="{3656BD7D-D04A-4573-8FC2-7E1EB745FBA1}"/>
    <cellStyle name="แสดงผล 2 3 2 4 2 4" xfId="29889" xr:uid="{085A8D71-2489-4F83-88CB-B57AA46346C6}"/>
    <cellStyle name="แสดงผล 2 3 2 4 2 5" xfId="34458" xr:uid="{45D5B070-5D90-49C6-861F-53A47147AEA7}"/>
    <cellStyle name="แสดงผล 2 3 2 4 3" xfId="10976" xr:uid="{75517204-FFCF-48FC-9C7A-A3E6E72D2825}"/>
    <cellStyle name="แสดงผล 2 3 2 4 4" xfId="20221" xr:uid="{8F477313-BE93-4B27-953C-68E9C361B85E}"/>
    <cellStyle name="แสดงผล 2 3 2 4 5" xfId="21436" xr:uid="{FD3BA7B3-4A71-48F4-86A1-BEF3868842FA}"/>
    <cellStyle name="แสดงผล 2 3 2 4 6" xfId="8787" xr:uid="{F75C2B3F-A9D5-4CF4-B661-A32AB505CA04}"/>
    <cellStyle name="แสดงผล 2 3 2 5" xfId="3524" xr:uid="{DEEF8F65-3482-4A60-9BFE-35BDD622E29C}"/>
    <cellStyle name="แสดงผล 2 3 2 5 2" xfId="6421" xr:uid="{46DD42FA-85F4-45D4-887D-24D9D1728DDE}"/>
    <cellStyle name="แสดงผล 2 3 2 5 2 2" xfId="15812" xr:uid="{1819882D-B278-4A46-826D-4DAAD8FB17FB}"/>
    <cellStyle name="แสดงผล 2 3 2 5 2 3" xfId="24095" xr:uid="{16797CAD-50C4-40A6-A631-3D575D730972}"/>
    <cellStyle name="แสดงผล 2 3 2 5 2 4" xfId="29245" xr:uid="{EE31E54D-FF36-47E7-BF23-C4CE28BD85DC}"/>
    <cellStyle name="แสดงผล 2 3 2 5 2 5" xfId="33814" xr:uid="{AC9198E8-F026-4B13-A0B3-4CC43C957053}"/>
    <cellStyle name="แสดงผล 2 3 2 5 3" xfId="10060" xr:uid="{60997B56-62EA-4D39-9498-8F00B7F8502C}"/>
    <cellStyle name="แสดงผล 2 3 2 5 4" xfId="19403" xr:uid="{E604235C-35E1-4C94-825E-F2D0C03747FE}"/>
    <cellStyle name="แสดงผล 2 3 2 5 5" xfId="13223" xr:uid="{CE6BAA90-879C-48E9-AD6F-9EAB292B642B}"/>
    <cellStyle name="แสดงผล 2 3 2 5 6" xfId="21783" xr:uid="{3ED9FDDF-4CF9-4E11-9577-71C34113DE90}"/>
    <cellStyle name="แสดงผล 2 3 2 6" xfId="4290" xr:uid="{CD2A8420-CD20-49A3-A6E4-3876C30270FF}"/>
    <cellStyle name="แสดงผล 2 3 2 6 2" xfId="16983" xr:uid="{2A335194-8BD6-4597-A5DB-65159E732941}"/>
    <cellStyle name="แสดงผล 2 3 2 6 2 2" xfId="25266" xr:uid="{15FEDE13-C035-483A-929E-D50E553368FF}"/>
    <cellStyle name="แสดงผล 2 3 2 6 2 3" xfId="30416" xr:uid="{376164DE-E1CD-4DA3-97EA-47601B177A90}"/>
    <cellStyle name="แสดงผล 2 3 2 6 2 4" xfId="34985" xr:uid="{C70F2B4D-5238-4959-8E6F-BC43EA51BD2A}"/>
    <cellStyle name="แสดงผล 2 3 2 6 3" xfId="12257" xr:uid="{0943B1FF-A326-44FB-BF07-8F1F4E8A6D22}"/>
    <cellStyle name="แสดงผล 2 3 2 6 4" xfId="21192" xr:uid="{C0D33183-8343-46A0-8447-529084E702AC}"/>
    <cellStyle name="แสดงผล 2 3 2 6 5" xfId="26979" xr:uid="{87ADB1A2-9D2D-42EB-A63E-963F71A90697}"/>
    <cellStyle name="แสดงผล 2 3 2 6 6" xfId="32080" xr:uid="{FA478BFB-452A-47FA-90BD-AB1C487B3D25}"/>
    <cellStyle name="แสดงผล 2 3 2 7" xfId="7545" xr:uid="{0ED47850-B606-4070-9A95-668DB6788482}"/>
    <cellStyle name="แสดงผล 2 3 2 7 2" xfId="17821" xr:uid="{0D387EF4-A292-4928-9D6B-27608C1DEA66}"/>
    <cellStyle name="แสดงผล 2 3 2 7 2 2" xfId="26104" xr:uid="{B1868721-2616-46B8-B010-0ED39F930711}"/>
    <cellStyle name="แสดงผล 2 3 2 7 2 3" xfId="31254" xr:uid="{5A2E877A-CDB7-4CAD-AA13-7579AA019690}"/>
    <cellStyle name="แสดงผล 2 3 2 7 2 4" xfId="35823" xr:uid="{4C8BFC06-066D-4852-9783-E92872016215}"/>
    <cellStyle name="แสดงผล 2 3 2 7 3" xfId="14201" xr:uid="{1E0F8726-A050-4F7F-83CF-C921A59E8266}"/>
    <cellStyle name="แสดงผล 2 3 2 7 4" xfId="22726" xr:uid="{64280B1D-218C-44E9-ADB4-E6E1840BF482}"/>
    <cellStyle name="แสดงผล 2 3 2 7 5" xfId="28137" xr:uid="{0782421A-182E-4B87-A73A-E4DD59861D64}"/>
    <cellStyle name="แสดงผล 2 3 2 7 6" xfId="32918" xr:uid="{6D64A281-FE9A-4C2F-84CA-2CA278E4096E}"/>
    <cellStyle name="แสดงผล 2 3 2 8" xfId="7348" xr:uid="{F591AF5E-A0EC-40C6-8F47-BF8D9653FF93}"/>
    <cellStyle name="แสดงผล 2 3 2 8 2" xfId="17516" xr:uid="{5C1D468A-12D6-46F7-8DCE-F878BDD4858E}"/>
    <cellStyle name="แสดงผล 2 3 2 8 2 2" xfId="25799" xr:uid="{992DEAF9-419A-4EFD-BE0D-B945460ACF08}"/>
    <cellStyle name="แสดงผล 2 3 2 8 2 3" xfId="30949" xr:uid="{F314A354-010C-43FE-871D-9C3946976D82}"/>
    <cellStyle name="แสดงผล 2 3 2 8 2 4" xfId="35518" xr:uid="{0FC13EB5-F028-4C83-82F9-85B4D705E14E}"/>
    <cellStyle name="แสดงผล 2 3 2 8 3" xfId="13836" xr:uid="{720DCA65-5D84-4BC4-8590-7EAA55AE6968}"/>
    <cellStyle name="แสดงผล 2 3 2 8 4" xfId="22376" xr:uid="{9D4C05E2-6DC9-4199-AB7C-40B547DCF6F7}"/>
    <cellStyle name="แสดงผล 2 3 2 8 5" xfId="27805" xr:uid="{7732D311-A769-4366-B0E7-E7967423CC6D}"/>
    <cellStyle name="แสดงผล 2 3 2 8 6" xfId="32613" xr:uid="{AC80F9DB-407E-422E-9017-44F96220C86E}"/>
    <cellStyle name="แสดงผล 2 3 2 9" xfId="7964" xr:uid="{75302DE1-C32F-435F-A0D3-E19CC27393F1}"/>
    <cellStyle name="แสดงผล 2 3 2 9 2" xfId="18252" xr:uid="{1306CDD1-3675-42F8-B864-57178A4A8176}"/>
    <cellStyle name="แสดงผล 2 3 2 9 2 2" xfId="26535" xr:uid="{29B0DB06-A201-4371-B132-6E6C9A8D43B3}"/>
    <cellStyle name="แสดงผล 2 3 2 9 2 3" xfId="31685" xr:uid="{D961AC9D-D40B-43D6-B3E6-7155E0DB1478}"/>
    <cellStyle name="แสดงผล 2 3 2 9 2 4" xfId="36254" xr:uid="{D42901A3-6975-44A9-8268-80330BCFF1BE}"/>
    <cellStyle name="แสดงผล 2 3 2 9 3" xfId="14995" xr:uid="{E50317DF-D0C1-46EB-A512-310153CFE14F}"/>
    <cellStyle name="แสดงผล 2 3 2 9 4" xfId="23390" xr:uid="{781FB94B-EBD8-4765-9C8C-C623708EC1C8}"/>
    <cellStyle name="แสดงผล 2 3 2 9 5" xfId="28673" xr:uid="{2CCC9FB5-24FF-44CC-8BD2-4C04C75E0EA9}"/>
    <cellStyle name="แสดงผล 2 3 2 9 6" xfId="33349" xr:uid="{E995DE1A-50DB-44B8-BDB4-674D74543F96}"/>
    <cellStyle name="แสดงผล 2 3 3" xfId="939" xr:uid="{EC01FDB2-D96A-4A5A-8F02-DAACEBC51E5E}"/>
    <cellStyle name="แสดงผล 2 3 3 10" xfId="9640" xr:uid="{EB5E4BF2-8FA0-402A-A58A-C9B436E911A5}"/>
    <cellStyle name="แสดงผล 2 3 3 10 2" xfId="19056" xr:uid="{A55471C2-A98D-436C-AF61-CDE90B64F126}"/>
    <cellStyle name="แสดงผล 2 3 3 10 3" xfId="21030" xr:uid="{364BBB32-5539-4FFF-AF91-14F478CD1D9E}"/>
    <cellStyle name="แสดงผล 2 3 3 11" xfId="8356" xr:uid="{C0661B6C-7AF7-4D68-99B4-EE0ED7EAD87C}"/>
    <cellStyle name="แสดงผล 2 3 3 12" xfId="21516" xr:uid="{71869AA7-C1A3-4447-A4C1-210ECA6B6AFA}"/>
    <cellStyle name="แสดงผล 2 3 3 13" xfId="1544" xr:uid="{B0E36E69-4FEE-413A-9BAE-D180603EEAFC}"/>
    <cellStyle name="แสดงผล 2 3 3 2" xfId="2775" xr:uid="{9B6CD93A-F425-49DC-A032-D6620A7D2EA1}"/>
    <cellStyle name="แสดงผล 2 3 3 2 2" xfId="5679" xr:uid="{42980F71-1B08-4A8B-A762-6EB3481588EB}"/>
    <cellStyle name="แสดงผล 2 3 3 2 2 2" xfId="16060" xr:uid="{7E821040-4176-405E-8098-7516E1CA05BA}"/>
    <cellStyle name="แสดงผล 2 3 3 2 2 3" xfId="24343" xr:uid="{D06ADCB2-A3E2-45F4-A98A-79D076183F19}"/>
    <cellStyle name="แสดงผล 2 3 3 2 2 4" xfId="29493" xr:uid="{40C9F87B-3318-4D40-93EA-392C5D9D719C}"/>
    <cellStyle name="แสดงผล 2 3 3 2 2 5" xfId="34062" xr:uid="{32F985BA-B5E9-4D6D-B475-C96BDC549D06}"/>
    <cellStyle name="แสดงผล 2 3 3 2 3" xfId="10503" xr:uid="{8F0F43EE-3EA8-41EE-9BB7-74AA68FC7E8E}"/>
    <cellStyle name="แสดงผล 2 3 3 2 4" xfId="19775" xr:uid="{3633EA98-8933-4BF9-9ED7-FDCBD39E0F29}"/>
    <cellStyle name="แสดงผล 2 3 3 2 5" xfId="14481" xr:uid="{F8334635-5E8C-4F59-9325-CA8CD7439298}"/>
    <cellStyle name="แสดงผล 2 3 3 2 6" xfId="19463" xr:uid="{A12780B9-EAD5-4731-895C-4F3F20C3953D}"/>
    <cellStyle name="แสดงผล 2 3 3 3" xfId="3299" xr:uid="{F624780B-22BC-4CFC-B45A-74551F9E5B06}"/>
    <cellStyle name="แสดงผล 2 3 3 3 2" xfId="6197" xr:uid="{B03A418B-E958-4EA6-9E41-9F647F39F99E}"/>
    <cellStyle name="แสดงผล 2 3 3 3 2 2" xfId="16516" xr:uid="{2C720CB8-5CC2-40A5-A3EA-FB6E84F630C9}"/>
    <cellStyle name="แสดงผล 2 3 3 3 2 3" xfId="24799" xr:uid="{101A1293-8F30-48D4-93B2-F24A5522DA9E}"/>
    <cellStyle name="แสดงผล 2 3 3 3 2 4" xfId="29949" xr:uid="{BE435DF2-37A9-4FD8-BEFB-3B3B02F68FAC}"/>
    <cellStyle name="แสดงผล 2 3 3 3 2 5" xfId="34518" xr:uid="{D2D0C04D-24C5-449A-842F-7CCEB69ECAEF}"/>
    <cellStyle name="แสดงผล 2 3 3 3 3" xfId="11036" xr:uid="{D407A7ED-33C8-4632-B8C7-D1FF8B6A807B}"/>
    <cellStyle name="แสดงผล 2 3 3 3 4" xfId="20281" xr:uid="{76137A12-2D6F-4023-9088-0973955B04E4}"/>
    <cellStyle name="แสดงผล 2 3 3 3 5" xfId="8260" xr:uid="{ECA0D76C-55DE-42F3-9E8F-D5D05192781A}"/>
    <cellStyle name="แสดงผล 2 3 3 3 6" xfId="28566" xr:uid="{975E285C-64F2-45BD-AE01-2A55853091D6}"/>
    <cellStyle name="แสดงผล 2 3 3 4" xfId="3584" xr:uid="{55C928D5-F3FB-407F-BCBA-D535597619B1}"/>
    <cellStyle name="แสดงผล 2 3 3 4 2" xfId="6481" xr:uid="{2EDEA9AF-8F26-4EC5-8116-26272A4A5E4B}"/>
    <cellStyle name="แสดงผล 2 3 3 4 2 2" xfId="16734" xr:uid="{5744DB76-DE20-4E8E-AE26-D51A609865DB}"/>
    <cellStyle name="แสดงผล 2 3 3 4 2 3" xfId="25017" xr:uid="{6B450242-4C34-4684-8E6F-6F7920817366}"/>
    <cellStyle name="แสดงผล 2 3 3 4 2 4" xfId="30167" xr:uid="{B8A1E265-4CA9-4440-9596-9FBB6543A522}"/>
    <cellStyle name="แสดงผล 2 3 3 4 2 5" xfId="34736" xr:uid="{4BCEB12B-B3EC-4DCE-84AE-D54AF072285A}"/>
    <cellStyle name="แสดงผล 2 3 3 4 3" xfId="11257" xr:uid="{F0791433-AD26-41BD-A2EB-5611BF8D4C0E}"/>
    <cellStyle name="แสดงผล 2 3 3 4 4" xfId="20503" xr:uid="{BF56D51A-A66E-436D-A7A9-676682F66FA4}"/>
    <cellStyle name="แสดงผล 2 3 3 4 5" xfId="20905" xr:uid="{34346F16-0EB4-48F6-8C01-8932D4948580}"/>
    <cellStyle name="แสดงผล 2 3 3 4 6" xfId="19435" xr:uid="{08430CE7-0481-4991-827A-9D46C23E96E0}"/>
    <cellStyle name="แสดงผล 2 3 3 5" xfId="4350" xr:uid="{2ABD4FA2-EE99-4937-B88C-3FA2708B8AA5}"/>
    <cellStyle name="แสดงผล 2 3 3 5 2" xfId="17043" xr:uid="{9EACCA35-503E-4695-9DEC-A5BEDC4EE0FC}"/>
    <cellStyle name="แสดงผล 2 3 3 5 2 2" xfId="25326" xr:uid="{03604153-F7E1-4C14-8EFB-E86ED8751D29}"/>
    <cellStyle name="แสดงผล 2 3 3 5 2 3" xfId="30476" xr:uid="{9658EE0F-B261-4582-BCE2-16C0AE17073D}"/>
    <cellStyle name="แสดงผล 2 3 3 5 2 4" xfId="35045" xr:uid="{5C98BC90-653F-448C-9F90-21A52FB1FB57}"/>
    <cellStyle name="แสดงผล 2 3 3 5 3" xfId="12317" xr:uid="{6580E865-B09B-48E2-891C-973FB0CB9A28}"/>
    <cellStyle name="แสดงผล 2 3 3 5 4" xfId="21252" xr:uid="{075B1333-6643-4B32-BDCB-B2884077A57D}"/>
    <cellStyle name="แสดงผล 2 3 3 5 5" xfId="27039" xr:uid="{B98F02EF-7277-4E6E-BD9D-0D011ADAEBE6}"/>
    <cellStyle name="แสดงผล 2 3 3 5 6" xfId="32140" xr:uid="{B827619F-BADB-4291-9EE1-D79E07558B19}"/>
    <cellStyle name="แสดงผล 2 3 3 6" xfId="7600" xr:uid="{3FC2BF46-2A2A-4F07-B4DF-BA9974FC6896}"/>
    <cellStyle name="แสดงผล 2 3 3 6 2" xfId="17963" xr:uid="{AF28C96F-CD58-4ADC-9546-45E414292177}"/>
    <cellStyle name="แสดงผล 2 3 3 6 2 2" xfId="26246" xr:uid="{72DBD0D3-DA5B-462D-985E-F14B7D8AFC44}"/>
    <cellStyle name="แสดงผล 2 3 3 6 2 3" xfId="31396" xr:uid="{62E3B2AB-875E-457D-9BD7-F58008006291}"/>
    <cellStyle name="แสดงผล 2 3 3 6 2 4" xfId="35965" xr:uid="{57C8F4D4-AD79-4A33-BB75-4B71B966F6CB}"/>
    <cellStyle name="แสดงผล 2 3 3 6 3" xfId="14341" xr:uid="{852C0B63-D70F-4FA9-BCA9-4845C4B0CAE4}"/>
    <cellStyle name="แสดงผล 2 3 3 6 4" xfId="22869" xr:uid="{E19A6A6E-3400-4B99-A94B-98004D006873}"/>
    <cellStyle name="แสดงผล 2 3 3 6 5" xfId="28279" xr:uid="{554753AB-9B3A-4FC4-8F32-CFD363A79ED7}"/>
    <cellStyle name="แสดงผล 2 3 3 6 6" xfId="33060" xr:uid="{FEB45A97-093D-4763-9618-5BD778D71609}"/>
    <cellStyle name="แสดงผล 2 3 3 7" xfId="7752" xr:uid="{7FF59DF6-760F-47FE-B523-B87F7030F0E6}"/>
    <cellStyle name="แสดงผล 2 3 3 7 2" xfId="17473" xr:uid="{C48080DA-809E-422A-B840-F178F5690E9B}"/>
    <cellStyle name="แสดงผล 2 3 3 7 2 2" xfId="25756" xr:uid="{0E452717-6FA0-4219-8E02-94401CF63025}"/>
    <cellStyle name="แสดงผล 2 3 3 7 2 3" xfId="30906" xr:uid="{1CA85771-E593-4BD2-B1DE-6E9106B1FAE4}"/>
    <cellStyle name="แสดงผล 2 3 3 7 2 4" xfId="35475" xr:uid="{4723873E-305C-4E95-AB68-A4A8843EDD71}"/>
    <cellStyle name="แสดงผล 2 3 3 7 3" xfId="13793" xr:uid="{3BAE6185-7B9A-42B6-AEBD-4ABF9EEBEBB8}"/>
    <cellStyle name="แสดงผล 2 3 3 7 4" xfId="22333" xr:uid="{E93C4B56-A4A8-4523-A64A-AFCFCA1CAF25}"/>
    <cellStyle name="แสดงผล 2 3 3 7 5" xfId="27762" xr:uid="{C94E707A-007D-46A2-9C55-080D1FC5C6D3}"/>
    <cellStyle name="แสดงผล 2 3 3 7 6" xfId="32570" xr:uid="{FF79A90D-0991-4682-823E-6772667DCAFC}"/>
    <cellStyle name="แสดงผล 2 3 3 8" xfId="8024" xr:uid="{EF548A1E-DE36-47B5-9461-750224E3FE60}"/>
    <cellStyle name="แสดงผล 2 3 3 8 2" xfId="18312" xr:uid="{3FD89F12-8D2F-4CDD-A6F6-E2D9560F0BEC}"/>
    <cellStyle name="แสดงผล 2 3 3 8 2 2" xfId="26595" xr:uid="{E960C337-ACED-44C9-A387-0B79D61126DC}"/>
    <cellStyle name="แสดงผล 2 3 3 8 2 3" xfId="31745" xr:uid="{44C1EB7B-DE6B-44C3-B42E-932EE833C15F}"/>
    <cellStyle name="แสดงผล 2 3 3 8 2 4" xfId="36314" xr:uid="{3A22A0F2-BCA2-41CE-8D5B-46770527B99C}"/>
    <cellStyle name="แสดงผล 2 3 3 8 3" xfId="15053" xr:uid="{932F2E26-0F4D-412E-AABC-480225C2EA2A}"/>
    <cellStyle name="แสดงผล 2 3 3 8 4" xfId="23450" xr:uid="{4674B9AE-CD93-4859-866B-70AC0D21EEB4}"/>
    <cellStyle name="แสดงผล 2 3 3 8 5" xfId="28733" xr:uid="{6B72C684-7AF8-4D06-83A5-602DB4C60B18}"/>
    <cellStyle name="แสดงผล 2 3 3 8 6" xfId="33409" xr:uid="{B54607C5-E57E-4752-B3BF-C323848CE414}"/>
    <cellStyle name="แสดงผล 2 3 3 9" xfId="15254" xr:uid="{C3A5573B-C7C1-4C40-8ACF-C13235662F11}"/>
    <cellStyle name="แสดงผล 2 3 3 9 2" xfId="18524" xr:uid="{43A83982-75A9-4D65-90BD-CEB31185FC1B}"/>
    <cellStyle name="แสดงผล 2 3 3 9 2 2" xfId="26807" xr:uid="{0DEC56DB-3CB9-4DA5-8566-5990412FF1D3}"/>
    <cellStyle name="แสดงผล 2 3 3 9 2 3" xfId="31957" xr:uid="{A15AEA48-E164-4906-9D92-3F43ACA5F143}"/>
    <cellStyle name="แสดงผล 2 3 3 9 2 4" xfId="36526" xr:uid="{73AF1F26-7089-43D5-A4F5-DFEE564BEC1F}"/>
    <cellStyle name="แสดงผล 2 3 3 9 3" xfId="23662" xr:uid="{6332DAE9-A471-461E-BE3F-B6C0B0C29894}"/>
    <cellStyle name="แสดงผล 2 3 3 9 4" xfId="28945" xr:uid="{42FD15B2-4CE9-40A5-93D3-646419EB80BC}"/>
    <cellStyle name="แสดงผล 2 3 3 9 5" xfId="33621" xr:uid="{C957B87E-CAF8-4005-AE38-BEE1B3D1A1EC}"/>
    <cellStyle name="แสดงผล 2 3 4" xfId="3009" xr:uid="{58182A9A-A873-4618-B70D-4FBAF22AAC5F}"/>
    <cellStyle name="แสดงผล 2 3 4 2" xfId="5911" xr:uid="{DF0BCE8F-754B-4712-80A1-4EB97F383242}"/>
    <cellStyle name="แสดงผล 2 3 4 2 2" xfId="15916" xr:uid="{92AD746E-B3A3-449C-921E-6405BFFBF357}"/>
    <cellStyle name="แสดงผล 2 3 4 2 3" xfId="24199" xr:uid="{3DEF85F6-754E-4A6C-B614-860CB0ADD81F}"/>
    <cellStyle name="แสดงผล 2 3 4 2 4" xfId="29349" xr:uid="{4EA0BA14-CBC2-42D7-BA64-F6B1527F5099}"/>
    <cellStyle name="แสดงผล 2 3 4 2 5" xfId="33918" xr:uid="{8F066BF7-6F2B-4DB2-B31B-9987B789AB3A}"/>
    <cellStyle name="แสดงผล 2 3 4 3" xfId="10358" xr:uid="{B3428D5B-1C49-4037-8678-A37F3FA58C06}"/>
    <cellStyle name="แสดงผล 2 3 4 4" xfId="19630" xr:uid="{6FDDDDD1-ABD3-4B2F-9EDE-7B2DD15DD08E}"/>
    <cellStyle name="แสดงผล 2 3 4 5" xfId="14236" xr:uid="{830FF7B6-C8E2-42C1-BA7D-87995CB9F1FD}"/>
    <cellStyle name="แสดงผล 2 3 4 6" xfId="20590" xr:uid="{0889BA47-5AA8-4A95-BB0B-2C1AB35B5039}"/>
    <cellStyle name="แสดงผล 2 3 5" xfId="3157" xr:uid="{90CB98AD-8099-4001-BCE9-92C4CD97A7AF}"/>
    <cellStyle name="แสดงผล 2 3 5 2" xfId="6055" xr:uid="{D85D8C16-CB1D-42DE-9BEF-750383386DAE}"/>
    <cellStyle name="แสดงผล 2 3 5 2 2" xfId="16371" xr:uid="{5065A4A4-198E-432C-80B7-4B814DA3D549}"/>
    <cellStyle name="แสดงผล 2 3 5 2 3" xfId="24654" xr:uid="{654A8243-B508-4458-8667-3553B8FEAB20}"/>
    <cellStyle name="แสดงผล 2 3 5 2 4" xfId="29804" xr:uid="{91A72921-5328-413D-994C-F7B7E1C664DA}"/>
    <cellStyle name="แสดงผล 2 3 5 2 5" xfId="34373" xr:uid="{8BEADCC5-11B3-4BB6-9C02-2759F62A585B}"/>
    <cellStyle name="แสดงผล 2 3 5 3" xfId="10891" xr:uid="{EBCBBF75-48AB-4452-97EA-686E472C12E4}"/>
    <cellStyle name="แสดงผล 2 3 5 4" xfId="20136" xr:uid="{BD79F5E2-AF63-434F-922D-EF93B3177783}"/>
    <cellStyle name="แสดงผล 2 3 5 5" xfId="19922" xr:uid="{2B68E4C5-9D41-497E-94B7-93A4E1805C61}"/>
    <cellStyle name="แสดงผล 2 3 5 6" xfId="27219" xr:uid="{D55AC50B-BC32-4776-AE97-04FD0119D83E}"/>
    <cellStyle name="แสดงผล 2 3 6" xfId="3442" xr:uid="{3587B6E7-D7FC-4D80-840D-3A56568F7F9A}"/>
    <cellStyle name="แสดงผล 2 3 6 2" xfId="6339" xr:uid="{A886FC7C-402B-41D5-B226-8421038AE2FE}"/>
    <cellStyle name="แสดงผล 2 3 6 2 2" xfId="16653" xr:uid="{A68000D7-DC4B-48D6-89D8-304E5D013186}"/>
    <cellStyle name="แสดงผล 2 3 6 2 3" xfId="24936" xr:uid="{550B293B-FF95-4A31-91A4-1080B17F0599}"/>
    <cellStyle name="แสดงผล 2 3 6 2 4" xfId="30086" xr:uid="{A225C909-580D-4611-913B-384D490BD368}"/>
    <cellStyle name="แสดงผล 2 3 6 2 5" xfId="34655" xr:uid="{97B2F220-9DE9-4695-BF5B-CB6DB0C019EC}"/>
    <cellStyle name="แสดงผล 2 3 6 3" xfId="11173" xr:uid="{BA7922FF-0D2B-4E90-82D7-C5BC9D111F9A}"/>
    <cellStyle name="แสดงผล 2 3 6 4" xfId="20418" xr:uid="{C0A2A98E-244C-4120-B174-50EFE6DB87ED}"/>
    <cellStyle name="แสดงผล 2 3 6 5" xfId="20744" xr:uid="{F91CD083-D466-4400-951E-602E405E8A89}"/>
    <cellStyle name="แสดงผล 2 3 6 6" xfId="27194" xr:uid="{B48DF30E-9393-4A14-9F7C-BFDF57E5B97A}"/>
    <cellStyle name="แสดงผล 2 3 7" xfId="4208" xr:uid="{18FBE4DA-AB4B-4267-BB23-DF049B4F8D30}"/>
    <cellStyle name="แสดงผล 2 3 7 2" xfId="16901" xr:uid="{E304758D-480B-4F38-A7BA-8404642A5887}"/>
    <cellStyle name="แสดงผล 2 3 7 2 2" xfId="25184" xr:uid="{7691D373-42C9-4488-AF82-056C2AF7CCF4}"/>
    <cellStyle name="แสดงผล 2 3 7 2 3" xfId="30334" xr:uid="{6941395F-8DB1-4785-93C9-8BC7B331653D}"/>
    <cellStyle name="แสดงผล 2 3 7 2 4" xfId="34903" xr:uid="{7D7F1259-AC52-4604-803A-8CD94350E2B5}"/>
    <cellStyle name="แสดงผล 2 3 7 3" xfId="12175" xr:uid="{E3D2613C-D274-4FC6-83A3-D7026F35C59B}"/>
    <cellStyle name="แสดงผล 2 3 7 4" xfId="21110" xr:uid="{FECAC5C0-67E5-453D-872F-D76545EE5ACA}"/>
    <cellStyle name="แสดงผล 2 3 7 5" xfId="19495" xr:uid="{B510DDEE-941E-4A93-A449-91D8E4EF6342}"/>
    <cellStyle name="แสดงผล 2 3 7 6" xfId="19901" xr:uid="{8CDD9E08-3279-49D6-9B5A-06A908538836}"/>
    <cellStyle name="แสดงผล 2 3 8" xfId="7469" xr:uid="{C86FB9F8-2516-4273-94BE-0D2C1E31F2F0}"/>
    <cellStyle name="แสดงผล 2 3 8 2" xfId="17572" xr:uid="{BBB6BE74-7DBD-4ACB-A07C-6B43302BCA5C}"/>
    <cellStyle name="แสดงผล 2 3 8 2 2" xfId="25855" xr:uid="{BB9074E1-43D9-453F-AE44-51462C83D2B5}"/>
    <cellStyle name="แสดงผล 2 3 8 2 3" xfId="31005" xr:uid="{516AA9E0-C35D-4ED9-BA38-DDD41F0FAD09}"/>
    <cellStyle name="แสดงผล 2 3 8 2 4" xfId="35574" xr:uid="{EA9BD8CC-188B-45E6-B6FF-7101F2ADD1AC}"/>
    <cellStyle name="แสดงผล 2 3 8 3" xfId="13890" xr:uid="{ACE51731-1E31-4D7B-A8EF-D90A8C1A7851}"/>
    <cellStyle name="แสดงผล 2 3 8 4" xfId="22432" xr:uid="{B70AA71B-8129-407C-A7EC-E76735DD0AFE}"/>
    <cellStyle name="แสดงผล 2 3 8 5" xfId="27861" xr:uid="{9C0573D8-36EA-40B0-8DCD-3FE1977D880D}"/>
    <cellStyle name="แสดงผล 2 3 8 6" xfId="32669" xr:uid="{0850BD11-4E39-4DD9-B611-C9D2BA01F4AC}"/>
    <cellStyle name="แสดงผล 2 3 9" xfId="7840" xr:uid="{8D020080-6979-49D1-AF66-0D908B14D8A0}"/>
    <cellStyle name="แสดงผล 2 3 9 2" xfId="17332" xr:uid="{6D2B5CED-8C6F-475E-90B3-4F397EF1FA67}"/>
    <cellStyle name="แสดงผล 2 3 9 2 2" xfId="25615" xr:uid="{4187C5FC-4440-42DA-BACE-5C90E053590B}"/>
    <cellStyle name="แสดงผล 2 3 9 2 3" xfId="30765" xr:uid="{A5F433FC-C793-4F94-B1C3-A1A877D6C001}"/>
    <cellStyle name="แสดงผล 2 3 9 2 4" xfId="35334" xr:uid="{BF94E63C-CE63-4D2A-AF4F-63BE913F9E46}"/>
    <cellStyle name="แสดงผล 2 3 9 3" xfId="13451" xr:uid="{3C25E987-E7E4-4F57-9434-9BCC9E15D1BF}"/>
    <cellStyle name="แสดงผล 2 3 9 4" xfId="22071" xr:uid="{2FE3BDB3-A487-4F00-9412-CA703E7F6597}"/>
    <cellStyle name="แสดงผล 2 3 9 5" xfId="27571" xr:uid="{7B6FBE5C-0585-416E-A749-9A0447E4B75C}"/>
    <cellStyle name="แสดงผล 2 3 9 6" xfId="32429" xr:uid="{51927B02-DEC3-47CE-BAD2-AAEE3982A29C}"/>
    <cellStyle name="แสดงผล 2 4" xfId="2497" xr:uid="{C435E125-B660-412D-8245-D9CA2FD1677F}"/>
    <cellStyle name="แสดงผล 2 4 2" xfId="5402" xr:uid="{203B7E33-6602-48AF-968D-5FA96CEF60B1}"/>
    <cellStyle name="แสดงผล 2 4 2 2" xfId="15822" xr:uid="{2D74EF00-C326-4339-9EB6-2A4E15ABD025}"/>
    <cellStyle name="แสดงผล 2 4 2 3" xfId="24105" xr:uid="{5EB02F34-5B96-410C-BC19-53C8375591FE}"/>
    <cellStyle name="แสดงผล 2 4 2 4" xfId="29255" xr:uid="{21C49828-C4B3-491D-AC95-C1477F644C51}"/>
    <cellStyle name="แสดงผล 2 4 2 5" xfId="33824" xr:uid="{3CD684AD-FD86-49A6-9D88-57DA5AD1E629}"/>
    <cellStyle name="แสดงผล 2 4 3" xfId="10077" xr:uid="{40B11C39-1CF0-4549-A419-15A6C067DDF2}"/>
    <cellStyle name="แสดงผล 2 4 4" xfId="19418" xr:uid="{9835D56F-0B94-4051-A8ED-D25DD6DCB122}"/>
    <cellStyle name="แสดงผล 2 4 5" xfId="21737" xr:uid="{DEF76778-1AAB-4C44-AC9B-2E13224D457A}"/>
    <cellStyle name="แสดงผล 2 4 6" xfId="29106" xr:uid="{1E63D719-F95B-4708-8B4A-3D58F1D527DA}"/>
    <cellStyle name="แสดงผล 2 5" xfId="2834" xr:uid="{9AFB7173-7BA7-4CB4-8891-7423AB146AC7}"/>
    <cellStyle name="แสดงผล 2 5 2" xfId="5738" xr:uid="{B5D0972C-27E0-4C76-BE3E-A9FDE33B5B29}"/>
    <cellStyle name="แสดงผล 2 5 2 2" xfId="16218" xr:uid="{0C9A47FE-3BF1-4913-99DF-C873FC03EE7B}"/>
    <cellStyle name="แสดงผล 2 5 2 3" xfId="24501" xr:uid="{ED02AB33-17BB-4514-860C-13D4AD7D7F24}"/>
    <cellStyle name="แสดงผล 2 5 2 4" xfId="29651" xr:uid="{76616A98-A218-4316-BBE8-82C3D74581D2}"/>
    <cellStyle name="แสดงผล 2 5 2 5" xfId="34220" xr:uid="{95DD96E4-B3DB-4816-B7EC-C5E3E601985B}"/>
    <cellStyle name="แสดงผล 2 5 3" xfId="10737" xr:uid="{5C07A243-0A3A-4A27-AE6B-E00FDF728644}"/>
    <cellStyle name="แสดงผล 2 5 4" xfId="19982" xr:uid="{70E64AD6-9D2F-45FE-9EFF-5E20A0CF977D}"/>
    <cellStyle name="แสดงผล 2 5 5" xfId="20907" xr:uid="{A2CA7414-407D-4436-A71C-FDB8698E4A98}"/>
    <cellStyle name="แสดงผล 2 5 6" xfId="20640" xr:uid="{707EABE6-8A58-4C48-AC50-B188C929DE09}"/>
    <cellStyle name="แสดงผล 2 6" xfId="2828" xr:uid="{725D19C2-63F2-4391-8B18-C042854CF1FE}"/>
    <cellStyle name="แสดงผล 2 6 2" xfId="5732" xr:uid="{E93AEE7A-0D2B-4AC0-B9C3-9CB030710EA8}"/>
    <cellStyle name="แสดงผล 2 6 2 2" xfId="16226" xr:uid="{80E32B5D-C01D-4B53-8503-758B7E791C52}"/>
    <cellStyle name="แสดงผล 2 6 2 3" xfId="24509" xr:uid="{3BF8355E-14DB-471D-AF01-D8A20FC14A2B}"/>
    <cellStyle name="แสดงผล 2 6 2 4" xfId="29659" xr:uid="{631CFC6F-AD43-4CFF-B82A-87057D32FC1B}"/>
    <cellStyle name="แสดงผล 2 6 2 5" xfId="34228" xr:uid="{CF67257D-380E-4AC4-B209-25BB94306BDB}"/>
    <cellStyle name="แสดงผล 2 6 3" xfId="10745" xr:uid="{1E98F764-EF79-485A-9CC3-E9294C179E92}"/>
    <cellStyle name="แสดงผล 2 6 4" xfId="19990" xr:uid="{5D630AA2-4B69-478B-92F3-CD77EA310B70}"/>
    <cellStyle name="แสดงผล 2 6 5" xfId="21726" xr:uid="{7ABA3C84-C781-4DB8-BFF1-7B25E32C79F6}"/>
    <cellStyle name="แสดงผล 2 6 6" xfId="21809" xr:uid="{1FE3CD68-A1AA-46C6-A5E8-7FA3EDC61A6F}"/>
    <cellStyle name="แสดงผล 2 7" xfId="3923" xr:uid="{7012E92A-D3A1-4AFE-8047-D7D013340258}"/>
    <cellStyle name="แสดงผล 2 7 2" xfId="16861" xr:uid="{7911DE37-9894-4713-A128-9060603B08B3}"/>
    <cellStyle name="แสดงผล 2 7 2 2" xfId="25144" xr:uid="{C82293F7-E44B-433C-8FEA-E1F03E6B1A37}"/>
    <cellStyle name="แสดงผล 2 7 2 3" xfId="30294" xr:uid="{2302940F-7D99-47A5-96DB-2EDD9C0A922E}"/>
    <cellStyle name="แสดงผล 2 7 2 4" xfId="34863" xr:uid="{F40827EE-091A-4DAE-93CB-7854B00E1313}"/>
    <cellStyle name="แสดงผล 2 7 3" xfId="11687" xr:uid="{A849A1E4-CD8C-4A7A-856E-C1FD222E0EDC}"/>
    <cellStyle name="แสดงผล 2 7 4" xfId="20804" xr:uid="{A96FD61C-EE6A-41EE-B3CF-7FF271E2BB47}"/>
    <cellStyle name="แสดงผล 2 7 5" xfId="23783" xr:uid="{C3FD9C55-2DAD-4350-9B68-FBE6ECFE39C9}"/>
    <cellStyle name="แสดงผล 2 7 6" xfId="27955" xr:uid="{44AE3A29-856B-4982-8913-88B15B319B73}"/>
    <cellStyle name="แสดงผล 2 8" xfId="7004" xr:uid="{F9C9420E-195A-47B9-A9D7-97D56485DB01}"/>
    <cellStyle name="แสดงผล 2 8 2" xfId="17708" xr:uid="{43A1E7C0-3089-49BC-B9AA-83AF49F8CAD3}"/>
    <cellStyle name="แสดงผล 2 8 2 2" xfId="25991" xr:uid="{3081DA6D-5317-4EA9-85EA-389C28C714E9}"/>
    <cellStyle name="แสดงผล 2 8 2 3" xfId="31141" xr:uid="{CA9F9298-6522-496F-AB34-483037FC99B4}"/>
    <cellStyle name="แสดงผล 2 8 2 4" xfId="35710" xr:uid="{82A443D2-0935-4AC6-A5E7-429FBED76EF3}"/>
    <cellStyle name="แสดงผล 2 8 3" xfId="14092" xr:uid="{ABFECF92-1440-491E-ADCF-97361387020E}"/>
    <cellStyle name="แสดงผล 2 8 4" xfId="22613" xr:uid="{A8F113F1-F356-4E72-B00F-C716E2D3A29B}"/>
    <cellStyle name="แสดงผล 2 8 5" xfId="28024" xr:uid="{21D66432-18AA-430E-9FAA-5280F26CF7BC}"/>
    <cellStyle name="แสดงผล 2 8 6" xfId="32805" xr:uid="{1220F35D-6367-4AE7-B430-C8E6E6374B2C}"/>
    <cellStyle name="แสดงผล 2 9" xfId="7325" xr:uid="{468E0591-2DC7-4BF7-B4B7-B5EE5C7AAC5E}"/>
    <cellStyle name="แสดงผล 2 9 2" xfId="17906" xr:uid="{FF20D3C4-6F96-458A-A5CA-262969C2BFAD}"/>
    <cellStyle name="แสดงผล 2 9 2 2" xfId="26189" xr:uid="{E2ED0854-DE92-499A-8A97-378CCA67E237}"/>
    <cellStyle name="แสดงผล 2 9 2 3" xfId="31339" xr:uid="{EB10B863-F455-4AA5-8110-701B1D50450C}"/>
    <cellStyle name="แสดงผล 2 9 2 4" xfId="35908" xr:uid="{D6DEAF09-5A60-412E-BB09-4EA5E6F1796E}"/>
    <cellStyle name="แสดงผล 2 9 3" xfId="14283" xr:uid="{2A14CBB9-45CD-4A6A-A2BE-457BD1BBA7C4}"/>
    <cellStyle name="แสดงผล 2 9 4" xfId="22811" xr:uid="{49183850-1CF8-481A-A93D-ABC6154868B2}"/>
    <cellStyle name="แสดงผล 2 9 5" xfId="28222" xr:uid="{7D20AE79-93DA-4E0B-93FA-88ACEABBE7F2}"/>
    <cellStyle name="แสดงผล 2 9 6" xfId="33003" xr:uid="{EB898CC1-0590-4968-A489-9D3FBD8A9933}"/>
    <cellStyle name="แสดงผล 3" xfId="676" xr:uid="{6C99C30D-D8EC-4E80-A980-827C620E8D6D}"/>
    <cellStyle name="แสดงผล 3 10" xfId="7760" xr:uid="{6253F245-A80F-4BFF-8C85-7B59AC013BC3}"/>
    <cellStyle name="แสดงผล 3 10 2" xfId="18025" xr:uid="{DFC4D12C-D0CF-407B-B37B-DFFDBA17F8C8}"/>
    <cellStyle name="แสดงผล 3 10 2 2" xfId="26308" xr:uid="{4FB558D0-D349-4758-AD8A-E4F196E92A02}"/>
    <cellStyle name="แสดงผล 3 10 2 3" xfId="31458" xr:uid="{CA6482E8-877B-403B-BB22-867642B77F67}"/>
    <cellStyle name="แสดงผล 3 10 2 4" xfId="36027" xr:uid="{533A929C-9D71-429A-9B7E-2468412D575C}"/>
    <cellStyle name="แสดงผล 3 10 3" xfId="14397" xr:uid="{24E7EC8E-6FDB-41BE-BFCF-23A06C474817}"/>
    <cellStyle name="แสดงผล 3 10 4" xfId="22931" xr:uid="{2A1531D8-7C95-4248-ACFD-341273BB8A93}"/>
    <cellStyle name="แสดงผล 3 10 5" xfId="28341" xr:uid="{A9AA74C4-0FAF-49B1-8840-20B8CB63290C}"/>
    <cellStyle name="แสดงผล 3 10 6" xfId="33122" xr:uid="{01CCDF57-29A5-4275-8735-8E9554E3F6EF}"/>
    <cellStyle name="แสดงผล 3 11" xfId="7192" xr:uid="{6C7A40B2-D399-4F2B-9BB7-88DC41624FD7}"/>
    <cellStyle name="แสดงผล 3 11 2" xfId="18102" xr:uid="{219A1BC8-51B1-4D7B-92F4-68717075D21D}"/>
    <cellStyle name="แสดงผล 3 11 2 2" xfId="26385" xr:uid="{BA966DCB-18FE-429A-885A-4CEBA561B573}"/>
    <cellStyle name="แสดงผล 3 11 2 3" xfId="31535" xr:uid="{3DC95102-9B63-4720-93A0-FACC45653ADF}"/>
    <cellStyle name="แสดงผล 3 11 2 4" xfId="36104" xr:uid="{7794E72A-BB70-4D45-9B46-8A2039C4BC95}"/>
    <cellStyle name="แสดงผล 3 11 3" xfId="14471" xr:uid="{592E578D-007B-4AAC-B1D0-E258DE73EFD4}"/>
    <cellStyle name="แสดงผล 3 11 4" xfId="23009" xr:uid="{EE408FE1-FCCB-464D-BE3B-F7D0A3A6C810}"/>
    <cellStyle name="แสดงผล 3 11 5" xfId="28418" xr:uid="{EA557604-EA70-46D5-9DE3-9C9F890AFAC4}"/>
    <cellStyle name="แสดงผล 3 11 6" xfId="33199" xr:uid="{4BEE8904-B47F-4A24-A4EC-3D7A4E258457}"/>
    <cellStyle name="แสดงผล 3 12" xfId="14375" xr:uid="{34C0154A-89DA-4461-8B4B-AC95E3E67386}"/>
    <cellStyle name="แสดงผล 3 12 2" xfId="17998" xr:uid="{79E466CF-9708-495E-851D-BD40D92B1885}"/>
    <cellStyle name="แสดงผล 3 12 2 2" xfId="26281" xr:uid="{EFE461D1-1FF3-4EC8-820B-5CAC6FD5CB14}"/>
    <cellStyle name="แสดงผล 3 12 2 3" xfId="31431" xr:uid="{7D51BD9F-D052-453F-BAB2-B7CB43E28B40}"/>
    <cellStyle name="แสดงผล 3 12 2 4" xfId="36000" xr:uid="{B2E85A60-481E-4D6B-8F8C-BA97F93B35F0}"/>
    <cellStyle name="แสดงผล 3 12 3" xfId="22904" xr:uid="{12A1307B-CC9C-47D5-ABFE-CB0550BE97DD}"/>
    <cellStyle name="แสดงผล 3 12 4" xfId="28314" xr:uid="{9092C99D-61F7-48F5-9D91-F4BC07275C82}"/>
    <cellStyle name="แสดงผล 3 12 5" xfId="33095" xr:uid="{CABA8294-C4FD-43EC-8863-8F28DF1D7BD9}"/>
    <cellStyle name="แสดงผล 3 13" xfId="9398" xr:uid="{4EB886AB-CC54-46BE-91C3-329EB3F1ED20}"/>
    <cellStyle name="แสดงผล 3 13 2" xfId="18841" xr:uid="{8D14A391-053F-4194-96E4-FB6D64147629}"/>
    <cellStyle name="แสดงผล 3 13 3" xfId="21386" xr:uid="{C522423A-CD05-4B61-9546-A53DB7B14985}"/>
    <cellStyle name="แสดงผล 3 14" xfId="13677" xr:uid="{08F508AD-939D-4B6E-B013-5B5EC4B32DB9}"/>
    <cellStyle name="แสดงผล 3 15" xfId="19245" xr:uid="{6AAB81D1-1455-478E-B00E-39AB66738CBD}"/>
    <cellStyle name="แสดงผล 3 16" xfId="1475" xr:uid="{29D15ADF-7BA2-4E54-937D-64971564469A}"/>
    <cellStyle name="แสดงผล 3 2" xfId="821" xr:uid="{54E6FFF0-5AD7-467A-A66F-2E48DCF35102}"/>
    <cellStyle name="แสดงผล 3 2 10" xfId="7912" xr:uid="{416C8A1F-5552-4C72-A0A5-2F3A33FE031E}"/>
    <cellStyle name="แสดงผล 3 2 10 2" xfId="18201" xr:uid="{B031A7F7-C97E-4DF0-8E13-5BFA0581D9CD}"/>
    <cellStyle name="แสดงผล 3 2 10 2 2" xfId="26484" xr:uid="{151EFE36-6BF4-4A7D-9451-CA49912E105B}"/>
    <cellStyle name="แสดงผล 3 2 10 2 3" xfId="31634" xr:uid="{2027CCA4-E8EA-48EE-A0A8-F217ECE6B620}"/>
    <cellStyle name="แสดงผล 3 2 10 2 4" xfId="36203" xr:uid="{A8B78631-958D-49A4-9F11-CD2D87F08278}"/>
    <cellStyle name="แสดงผล 3 2 10 3" xfId="14945" xr:uid="{74AF28A3-F8CF-4A82-ACA4-4592F57D53ED}"/>
    <cellStyle name="แสดงผล 3 2 10 4" xfId="23339" xr:uid="{A71BE6DF-1EE3-4117-8EA9-75FA1E5BBFDD}"/>
    <cellStyle name="แสดงผล 3 2 10 5" xfId="28622" xr:uid="{CC85C0AE-F0E2-478D-A06A-43DC24E038E2}"/>
    <cellStyle name="แสดงผล 3 2 10 6" xfId="33298" xr:uid="{50FB4944-9019-43F8-983D-6106487D57CC}"/>
    <cellStyle name="แสดงผล 3 2 11" xfId="15228" xr:uid="{FC31D5B3-AB45-4379-AC2C-9E311200B27B}"/>
    <cellStyle name="แสดงผล 3 2 11 2" xfId="18495" xr:uid="{120CCB29-6F94-46A5-8E43-50B1711A1CB3}"/>
    <cellStyle name="แสดงผล 3 2 11 2 2" xfId="26778" xr:uid="{89D95A1D-9F22-4EE5-A760-0DC55DC717AA}"/>
    <cellStyle name="แสดงผล 3 2 11 2 3" xfId="31928" xr:uid="{A5675237-7031-46B0-9BFB-136342DC4B39}"/>
    <cellStyle name="แสดงผล 3 2 11 2 4" xfId="36497" xr:uid="{1CF7117C-9052-4887-9375-431F0BBBE0E7}"/>
    <cellStyle name="แสดงผล 3 2 11 3" xfId="23633" xr:uid="{422BBB5A-B9EA-4967-8212-146866F6756D}"/>
    <cellStyle name="แสดงผล 3 2 11 4" xfId="28916" xr:uid="{796C585E-D8CF-4EEF-8882-F5142A31DD3D}"/>
    <cellStyle name="แสดงผล 3 2 11 5" xfId="33592" xr:uid="{835CFA58-8869-45DB-B11E-064D3D15FBCE}"/>
    <cellStyle name="แสดงผล 3 2 12" xfId="9529" xr:uid="{C818779E-7B32-46FD-85C6-7C3825BAABF5}"/>
    <cellStyle name="แสดงผล 3 2 12 2" xfId="18945" xr:uid="{B562472C-7C4A-429F-ACAA-64428A6E10FA}"/>
    <cellStyle name="แสดงผล 3 2 12 3" xfId="23159" xr:uid="{066DC5F5-46DC-415E-8555-DFDA3B6B433C}"/>
    <cellStyle name="แสดงผล 3 2 13" xfId="8855" xr:uid="{049F606B-5DB4-4654-9231-1646C40F6D10}"/>
    <cellStyle name="แสดงผล 3 2 14" xfId="8363" xr:uid="{FF8FAB50-052B-4C0B-9DC0-35EA9451FAD2}"/>
    <cellStyle name="แสดงผล 3 2 15" xfId="1537" xr:uid="{948A7B7B-AA71-4B07-AFC6-E4E52124D2B9}"/>
    <cellStyle name="แสดงผล 3 2 2" xfId="898" xr:uid="{C556025B-2887-47FE-BB84-4968D4F30CE7}"/>
    <cellStyle name="แสดงผล 3 2 2 10" xfId="15284" xr:uid="{C93F42B4-4D47-4DEB-B404-7F250F15F41E}"/>
    <cellStyle name="แสดงผล 3 2 2 10 2" xfId="18560" xr:uid="{957BFF4D-F565-4A31-AC62-9E4A75304E4F}"/>
    <cellStyle name="แสดงผล 3 2 2 10 2 2" xfId="26843" xr:uid="{1482DBF2-E420-435A-A536-9495E3AA7C54}"/>
    <cellStyle name="แสดงผล 3 2 2 10 2 3" xfId="31993" xr:uid="{B11000C2-458F-4D72-AE04-B42DBC09CA74}"/>
    <cellStyle name="แสดงผล 3 2 2 10 2 4" xfId="36562" xr:uid="{1A7C1E59-8B0E-4747-9E9E-5F1136C115A3}"/>
    <cellStyle name="แสดงผล 3 2 2 10 3" xfId="23698" xr:uid="{CCDA4D4A-F9D9-48AA-BE7C-EF6EF992598B}"/>
    <cellStyle name="แสดงผล 3 2 2 10 4" xfId="28981" xr:uid="{5376067D-4988-4690-91E6-CC15185A1D5F}"/>
    <cellStyle name="แสดงผล 3 2 2 10 5" xfId="33657" xr:uid="{63150985-DDC2-4EA8-BB04-B5E12ED87ADB}"/>
    <cellStyle name="แสดงผล 3 2 2 11" xfId="9599" xr:uid="{6CC5B162-CF54-4BE9-A028-F4B9BB6A3976}"/>
    <cellStyle name="แสดงผล 3 2 2 11 2" xfId="19015" xr:uid="{9535FDBA-C41F-4452-89FC-725D80AE4614}"/>
    <cellStyle name="แสดงผล 3 2 2 11 3" xfId="23201" xr:uid="{947C7828-6CEA-4347-B4EF-07C1BDEA1133}"/>
    <cellStyle name="แสดงผล 3 2 2 12" xfId="13928" xr:uid="{D8F07B0E-2567-4AB2-AC50-4A6AC31CFE64}"/>
    <cellStyle name="แสดงผล 3 2 2 13" xfId="20761" xr:uid="{D631BEFF-3BF7-4FAE-9C60-1B3225F3BCB0}"/>
    <cellStyle name="แสดงผล 3 2 2 14" xfId="1541" xr:uid="{F3BC6D84-BFAE-4EB5-98A4-221A43827AA7}"/>
    <cellStyle name="แสดงผล 3 2 2 2" xfId="1030" xr:uid="{CFDE67C1-D63F-4AF3-9CBC-2DC802A89371}"/>
    <cellStyle name="แสดงผล 3 2 2 2 10" xfId="9731" xr:uid="{F4B9190B-4721-4DE2-A166-D2818CEB8E53}"/>
    <cellStyle name="แสดงผล 3 2 2 2 10 2" xfId="19147" xr:uid="{8631EA11-F8E2-4DD4-BD28-B0CE8424D907}"/>
    <cellStyle name="แสดงผล 3 2 2 2 10 3" xfId="22146" xr:uid="{5CF8381B-80E5-451C-8CA8-480DE63AD0D4}"/>
    <cellStyle name="แสดงผล 3 2 2 2 11" xfId="8497" xr:uid="{4F44E40D-B9ED-4264-9949-7010CEE0A2F3}"/>
    <cellStyle name="แสดงผล 3 2 2 2 12" xfId="23941" xr:uid="{90F625F2-914B-4814-B571-C0344B80D47D}"/>
    <cellStyle name="แสดงผล 3 2 2 2 13" xfId="1550" xr:uid="{F79C1620-984F-4AA1-9AD4-963593779C5C}"/>
    <cellStyle name="แสดงผล 3 2 2 2 2" xfId="3012" xr:uid="{440EE9C6-1DC7-44D1-826F-6BEA781E38A3}"/>
    <cellStyle name="แสดงผล 3 2 2 2 2 2" xfId="5914" xr:uid="{C70DD565-EC6B-46FA-A1C0-A8B0D96E6BC4}"/>
    <cellStyle name="แสดงผล 3 2 2 2 2 2 2" xfId="16151" xr:uid="{51335D4C-20EB-4D6E-B211-51F3B052093F}"/>
    <cellStyle name="แสดงผล 3 2 2 2 2 2 3" xfId="24434" xr:uid="{6E49F8E6-AC5D-4D8E-A8F2-74171985F26C}"/>
    <cellStyle name="แสดงผล 3 2 2 2 2 2 4" xfId="29584" xr:uid="{21FEBA75-0AF5-4ED7-A950-0D47995EFE75}"/>
    <cellStyle name="แสดงผล 3 2 2 2 2 2 5" xfId="34153" xr:uid="{976C9FAF-CAB6-4A21-99F4-582121012786}"/>
    <cellStyle name="แสดงผล 3 2 2 2 2 3" xfId="10594" xr:uid="{DDA3FE76-5128-43E9-8FF2-1463B0A02AC9}"/>
    <cellStyle name="แสดงผล 3 2 2 2 2 4" xfId="19866" xr:uid="{8DDF46CD-EE4B-4EFA-8CB9-62D536EEAA11}"/>
    <cellStyle name="แสดงผล 3 2 2 2 2 5" xfId="20912" xr:uid="{B61455E8-0404-49B1-B6A8-30E4667C42EB}"/>
    <cellStyle name="แสดงผล 3 2 2 2 2 6" xfId="29114" xr:uid="{EABE8BC7-C2BE-42FC-8154-BE55AF82C129}"/>
    <cellStyle name="แสดงผล 3 2 2 2 3" xfId="3390" xr:uid="{899ACB88-7130-403B-8E3D-949D308AE8F3}"/>
    <cellStyle name="แสดงผล 3 2 2 2 3 2" xfId="6288" xr:uid="{00E03152-510B-4E5F-B608-694C67523992}"/>
    <cellStyle name="แสดงผล 3 2 2 2 3 2 2" xfId="16607" xr:uid="{00FEABF5-AD0C-4EDA-9C81-FA463EA60D07}"/>
    <cellStyle name="แสดงผล 3 2 2 2 3 2 3" xfId="24890" xr:uid="{76BA1D24-C462-41AC-9FAC-78BC1C2690CC}"/>
    <cellStyle name="แสดงผล 3 2 2 2 3 2 4" xfId="30040" xr:uid="{C2BACE53-57A0-43B9-813F-0406218E1A44}"/>
    <cellStyle name="แสดงผล 3 2 2 2 3 2 5" xfId="34609" xr:uid="{287C403B-C8D2-4CC8-A42B-D54981B9A0EF}"/>
    <cellStyle name="แสดงผล 3 2 2 2 3 3" xfId="11127" xr:uid="{BAA49126-521E-438D-9938-D1426E8E6408}"/>
    <cellStyle name="แสดงผล 3 2 2 2 3 4" xfId="20372" xr:uid="{3AC38D1C-5D0F-4E71-9ED4-1559E7780C84}"/>
    <cellStyle name="แสดงผล 3 2 2 2 3 5" xfId="21681" xr:uid="{6BB0FDBD-DA86-4FCC-8888-D49D4E2670C8}"/>
    <cellStyle name="แสดงผล 3 2 2 2 3 6" xfId="20768" xr:uid="{6038E122-6C86-4028-95D5-CDB473113DC4}"/>
    <cellStyle name="แสดงผล 3 2 2 2 4" xfId="3675" xr:uid="{03C98E14-42E3-4D6F-8EE7-F25374551640}"/>
    <cellStyle name="แสดงผล 3 2 2 2 4 2" xfId="6572" xr:uid="{D06056D5-CD53-4239-B4D9-F54777F00706}"/>
    <cellStyle name="แสดงผล 3 2 2 2 4 2 2" xfId="16759" xr:uid="{7768E1E3-3B84-4D86-8854-EA6AFF98C67F}"/>
    <cellStyle name="แสดงผล 3 2 2 2 4 2 3" xfId="25042" xr:uid="{3B30E980-C2F9-4C14-8AB7-4E04CE6F2986}"/>
    <cellStyle name="แสดงผล 3 2 2 2 4 2 4" xfId="30192" xr:uid="{A3487792-B089-4A99-A89F-0F2391772493}"/>
    <cellStyle name="แสดงผล 3 2 2 2 4 2 5" xfId="34761" xr:uid="{E860EDCA-3437-4553-B96D-31C63F407BCF}"/>
    <cellStyle name="แสดงผล 3 2 2 2 4 3" xfId="11282" xr:uid="{EFC8E4F7-B140-473D-88C3-E329BF65FE77}"/>
    <cellStyle name="แสดงผล 3 2 2 2 4 4" xfId="20528" xr:uid="{691C568E-1F86-4CF5-982A-E4A10D3805C1}"/>
    <cellStyle name="แสดงผล 3 2 2 2 4 5" xfId="19175" xr:uid="{B2969388-58F3-4736-A0B8-FD7616AF3E51}"/>
    <cellStyle name="แสดงผล 3 2 2 2 4 6" xfId="27411" xr:uid="{3AA6FB67-03C8-4C59-88F7-532329E93CE0}"/>
    <cellStyle name="แสดงผล 3 2 2 2 5" xfId="4441" xr:uid="{443C91A5-0884-45B2-8568-EFC4E1C86433}"/>
    <cellStyle name="แสดงผล 3 2 2 2 5 2" xfId="17134" xr:uid="{67E7020F-4A49-4A24-AA89-DC7A75C95216}"/>
    <cellStyle name="แสดงผล 3 2 2 2 5 2 2" xfId="25417" xr:uid="{CF1D13EB-FCB3-4EE3-A6ED-D12BDE7AB41E}"/>
    <cellStyle name="แสดงผล 3 2 2 2 5 2 3" xfId="30567" xr:uid="{AD828B33-E8F5-40BF-9900-CBA11C1A21CB}"/>
    <cellStyle name="แสดงผล 3 2 2 2 5 2 4" xfId="35136" xr:uid="{C3098334-F69E-4B54-9754-3ACA36E4E442}"/>
    <cellStyle name="แสดงผล 3 2 2 2 5 3" xfId="12408" xr:uid="{977F6D89-17FE-4FB4-A2C3-361B87F96E3E}"/>
    <cellStyle name="แสดงผล 3 2 2 2 5 4" xfId="21343" xr:uid="{05DCF379-EFF7-4895-896A-653FE042D9C0}"/>
    <cellStyle name="แสดงผล 3 2 2 2 5 5" xfId="27130" xr:uid="{4A27DCA2-4BA1-435A-B51B-AD9B6CA2BD7B}"/>
    <cellStyle name="แสดงผล 3 2 2 2 5 6" xfId="32231" xr:uid="{0EF51F97-3638-42C4-A583-9277EA4414E3}"/>
    <cellStyle name="แสดงผล 3 2 2 2 6" xfId="7685" xr:uid="{C2829E53-012B-40AB-8DD3-4A3FDD5B1A4A}"/>
    <cellStyle name="แสดงผล 3 2 2 2 6 2" xfId="17741" xr:uid="{0A98BD88-C11A-465A-AFF1-DDD6020DC5FD}"/>
    <cellStyle name="แสดงผล 3 2 2 2 6 2 2" xfId="26024" xr:uid="{E0C0D254-EC0B-4DF0-9B21-C0DEC17FEAF9}"/>
    <cellStyle name="แสดงผล 3 2 2 2 6 2 3" xfId="31174" xr:uid="{8ED85D89-14F9-4D65-B365-56780DDAB33C}"/>
    <cellStyle name="แสดงผล 3 2 2 2 6 2 4" xfId="35743" xr:uid="{369FD510-B841-436F-A20A-F305A491F078}"/>
    <cellStyle name="แสดงผล 3 2 2 2 6 3" xfId="14125" xr:uid="{1124C3EC-1A61-4634-9283-FD0225E777B8}"/>
    <cellStyle name="แสดงผล 3 2 2 2 6 4" xfId="22646" xr:uid="{257AEE43-6777-48F7-A3FD-9C4B8BFB95BA}"/>
    <cellStyle name="แสดงผล 3 2 2 2 6 5" xfId="28057" xr:uid="{D265B0B5-F7E0-41ED-8B0D-67E5C4166039}"/>
    <cellStyle name="แสดงผล 3 2 2 2 6 6" xfId="32838" xr:uid="{0C9191AE-67AF-4E8F-B241-18215C0E0191}"/>
    <cellStyle name="แสดงผล 3 2 2 2 7" xfId="7154" xr:uid="{090FD368-839E-4E40-8AD9-7DEFA165556E}"/>
    <cellStyle name="แสดงผล 3 2 2 2 7 2" xfId="17710" xr:uid="{1F271AF3-FA5F-40F9-92C5-6A9A46475850}"/>
    <cellStyle name="แสดงผล 3 2 2 2 7 2 2" xfId="25993" xr:uid="{2DBD8A96-9AFE-4989-A4E3-03694B37497F}"/>
    <cellStyle name="แสดงผล 3 2 2 2 7 2 3" xfId="31143" xr:uid="{E2C80067-9B4F-4C18-8F4F-2FB16D100CD7}"/>
    <cellStyle name="แสดงผล 3 2 2 2 7 2 4" xfId="35712" xr:uid="{93BDC44C-01E9-4F78-B65C-01FB27CFADFF}"/>
    <cellStyle name="แสดงผล 3 2 2 2 7 3" xfId="14093" xr:uid="{D21914AF-3F83-46DE-A3CC-05A67DAF8090}"/>
    <cellStyle name="แสดงผล 3 2 2 2 7 4" xfId="22615" xr:uid="{134BDF5F-72D6-44A9-A458-64B81E0F8D6A}"/>
    <cellStyle name="แสดงผล 3 2 2 2 7 5" xfId="28026" xr:uid="{E7A38DA8-25EC-4ACC-B3B9-9B9435727058}"/>
    <cellStyle name="แสดงผล 3 2 2 2 7 6" xfId="32807" xr:uid="{B86A4586-CF71-4ADC-A745-A2DE4C496A3E}"/>
    <cellStyle name="แสดงผล 3 2 2 2 8" xfId="8115" xr:uid="{339BFF32-C37C-4A67-B301-BB204939EA5D}"/>
    <cellStyle name="แสดงผล 3 2 2 2 8 2" xfId="18403" xr:uid="{78797810-A7FA-4CE7-B3AC-F4CE54704386}"/>
    <cellStyle name="แสดงผล 3 2 2 2 8 2 2" xfId="26686" xr:uid="{12891171-153B-4D11-9964-38DCA6C4EFE3}"/>
    <cellStyle name="แสดงผล 3 2 2 2 8 2 3" xfId="31836" xr:uid="{9F3310F8-6BCA-4DD4-89CB-E7F3F108AE44}"/>
    <cellStyle name="แสดงผล 3 2 2 2 8 2 4" xfId="36405" xr:uid="{7D1A1C0D-EB8C-48DD-A20B-4BE2AE63E547}"/>
    <cellStyle name="แสดงผล 3 2 2 2 8 3" xfId="15142" xr:uid="{2F0812CD-E0E9-4727-B0C8-EA90387760A8}"/>
    <cellStyle name="แสดงผล 3 2 2 2 8 4" xfId="23541" xr:uid="{192AE430-90C8-494E-A32E-CE63F596A8F2}"/>
    <cellStyle name="แสดงผล 3 2 2 2 8 5" xfId="28824" xr:uid="{ACE14FCF-0063-4786-BD38-F89C05498F74}"/>
    <cellStyle name="แสดงผล 3 2 2 2 8 6" xfId="33500" xr:uid="{796E60AD-3479-4157-AF49-35194108F94B}"/>
    <cellStyle name="แสดงผล 3 2 2 2 9" xfId="15316" xr:uid="{9D78B537-854E-42DF-8D57-7CAA0F1CB380}"/>
    <cellStyle name="แสดงผล 3 2 2 2 9 2" xfId="18595" xr:uid="{D6F24C57-0538-4A13-84FA-272006E2E613}"/>
    <cellStyle name="แสดงผล 3 2 2 2 9 2 2" xfId="26878" xr:uid="{58AC8414-6DDB-49E4-9735-C61921288C52}"/>
    <cellStyle name="แสดงผล 3 2 2 2 9 2 3" xfId="32028" xr:uid="{56F34CCC-429D-496A-AAC0-3AA5EAB93459}"/>
    <cellStyle name="แสดงผล 3 2 2 2 9 2 4" xfId="36597" xr:uid="{2CBCF103-6F9B-4BC3-8B44-3F6CC239431C}"/>
    <cellStyle name="แสดงผล 3 2 2 2 9 3" xfId="23733" xr:uid="{1EA53D6D-F2BD-4DE4-85D6-317B0255092D}"/>
    <cellStyle name="แสดงผล 3 2 2 2 9 4" xfId="29016" xr:uid="{3B9BA461-24C5-4223-B673-B191DC06BA5C}"/>
    <cellStyle name="แสดงผล 3 2 2 2 9 5" xfId="33692" xr:uid="{8CE8C349-9699-4E15-A166-111CD8BA16D1}"/>
    <cellStyle name="แสดงผล 3 2 2 3" xfId="2365" xr:uid="{B43BC136-3DCA-4AC2-909B-4DC79DEAC4FD}"/>
    <cellStyle name="แสดงผล 3 2 2 3 2" xfId="5270" xr:uid="{8F545FE9-ABE8-4646-8D75-A9AAE05505C6}"/>
    <cellStyle name="แสดงผล 3 2 2 3 2 2" xfId="16019" xr:uid="{6DE52B79-075F-4FE0-8CE0-9093C58135C3}"/>
    <cellStyle name="แสดงผล 3 2 2 3 2 3" xfId="24302" xr:uid="{57744D24-B534-49DC-A794-83E7B96AA225}"/>
    <cellStyle name="แสดงผล 3 2 2 3 2 4" xfId="29452" xr:uid="{DAECF54B-E539-4447-87A0-8B5F4D959346}"/>
    <cellStyle name="แสดงผล 3 2 2 3 2 5" xfId="34021" xr:uid="{8B1AD71A-172D-425F-BBF4-E9FA7096ADF3}"/>
    <cellStyle name="แสดงผล 3 2 2 3 3" xfId="10462" xr:uid="{0BF4D8D3-076D-4B07-A7A9-D17DEF1AE740}"/>
    <cellStyle name="แสดงผล 3 2 2 3 4" xfId="19734" xr:uid="{D1E5AF9F-CD04-4BBE-90D2-452218D093C4}"/>
    <cellStyle name="แสดงผล 3 2 2 3 5" xfId="21731" xr:uid="{B239A1A4-DB9D-41B5-A282-2D0EAD654F56}"/>
    <cellStyle name="แสดงผล 3 2 2 3 6" xfId="19382" xr:uid="{78425B02-ADA4-46CE-81F0-D33E515E1BF6}"/>
    <cellStyle name="แสดงผล 3 2 2 4" xfId="3258" xr:uid="{CA5A5329-0CAD-4E7C-B67F-55CB659A5A8B}"/>
    <cellStyle name="แสดงผล 3 2 2 4 2" xfId="6156" xr:uid="{E87AF8EE-E3FE-4D7D-A770-969A5F35C9B7}"/>
    <cellStyle name="แสดงผล 3 2 2 4 2 2" xfId="16475" xr:uid="{7C66C707-B65D-481A-932E-F1F3310AF7D5}"/>
    <cellStyle name="แสดงผล 3 2 2 4 2 3" xfId="24758" xr:uid="{F8DA202C-6A40-4E12-99F5-369E2BDD94B3}"/>
    <cellStyle name="แสดงผล 3 2 2 4 2 4" xfId="29908" xr:uid="{300C7C51-6F4F-4102-9876-518D9EA09DEF}"/>
    <cellStyle name="แสดงผล 3 2 2 4 2 5" xfId="34477" xr:uid="{CA8C96CE-EC3D-49D8-8DD6-832B34518813}"/>
    <cellStyle name="แสดงผล 3 2 2 4 3" xfId="10995" xr:uid="{F7E57A1E-C80B-41CA-B2DE-263993523513}"/>
    <cellStyle name="แสดงผล 3 2 2 4 4" xfId="20240" xr:uid="{8E481B00-F199-4ED8-9D01-837168D2791A}"/>
    <cellStyle name="แสดงผล 3 2 2 4 5" xfId="22061" xr:uid="{A524C0BD-3F29-4618-BE3C-69808A441461}"/>
    <cellStyle name="แสดงผล 3 2 2 4 6" xfId="19611" xr:uid="{B732428A-7811-47FB-B98B-ED02D1C0896C}"/>
    <cellStyle name="แสดงผล 3 2 2 5" xfId="3543" xr:uid="{4110C4BB-7987-49BE-A242-4B8337581B56}"/>
    <cellStyle name="แสดงผล 3 2 2 5 2" xfId="6440" xr:uid="{7D494469-E14B-4B6B-AC79-6133C78FAEA1}"/>
    <cellStyle name="แสดงผล 3 2 2 5 2 2" xfId="16177" xr:uid="{E1C37834-E72A-41D5-B1D5-074B408C7B63}"/>
    <cellStyle name="แสดงผล 3 2 2 5 2 3" xfId="24460" xr:uid="{6429E1C0-C73C-4FC6-BF81-B660EDDA3843}"/>
    <cellStyle name="แสดงผล 3 2 2 5 2 4" xfId="29610" xr:uid="{ABD5B6CB-A686-43BC-B68B-A7ECE6CC757E}"/>
    <cellStyle name="แสดงผล 3 2 2 5 2 5" xfId="34179" xr:uid="{6AAE53EB-572C-4036-9322-A7EDE71146C2}"/>
    <cellStyle name="แสดงผล 3 2 2 5 3" xfId="10648" xr:uid="{21C49962-245F-40A9-8754-66BA871E4005}"/>
    <cellStyle name="แสดงผล 3 2 2 5 4" xfId="19909" xr:uid="{65345E97-7015-445F-99CD-DC0E18FFDCC1}"/>
    <cellStyle name="แสดงผล 3 2 2 5 5" xfId="23825" xr:uid="{AACDB5CC-C3F3-462F-A2E3-730EA9AD8B31}"/>
    <cellStyle name="แสดงผล 3 2 2 5 6" xfId="27221" xr:uid="{76ECB592-8511-4A71-B805-165A68D66C22}"/>
    <cellStyle name="แสดงผล 3 2 2 6" xfId="4309" xr:uid="{891288D3-4FE8-45B4-B816-BD72E1383D53}"/>
    <cellStyle name="แสดงผล 3 2 2 6 2" xfId="17002" xr:uid="{45ED4DCC-E567-4E9E-A8E3-6776083B31A9}"/>
    <cellStyle name="แสดงผล 3 2 2 6 2 2" xfId="25285" xr:uid="{635EAA5D-4BA7-4B5F-8EB2-EC729291737C}"/>
    <cellStyle name="แสดงผล 3 2 2 6 2 3" xfId="30435" xr:uid="{F319F85A-A4C5-432C-8EEB-42C6D4A96613}"/>
    <cellStyle name="แสดงผล 3 2 2 6 2 4" xfId="35004" xr:uid="{59000C9D-E820-4670-AB19-446E86E0B5D2}"/>
    <cellStyle name="แสดงผล 3 2 2 6 3" xfId="12276" xr:uid="{C5922A49-DF62-4504-BB19-CE71405E8E5F}"/>
    <cellStyle name="แสดงผล 3 2 2 6 4" xfId="21211" xr:uid="{D356A195-1015-4A2C-AA09-3BD595B765AC}"/>
    <cellStyle name="แสดงผล 3 2 2 6 5" xfId="26998" xr:uid="{93E8D78F-2C61-41E6-98D3-4F29AFBF08A9}"/>
    <cellStyle name="แสดงผล 3 2 2 6 6" xfId="32099" xr:uid="{490662CC-F979-49D8-AF2B-4AD84AF710F1}"/>
    <cellStyle name="แสดงผล 3 2 2 7" xfId="7563" xr:uid="{4ABA5E83-681D-4FE0-99B9-AB3F3D348EC1}"/>
    <cellStyle name="แสดงผล 3 2 2 7 2" xfId="17705" xr:uid="{C1BE38E6-92BB-40DD-8558-D6AB8092879F}"/>
    <cellStyle name="แสดงผล 3 2 2 7 2 2" xfId="25988" xr:uid="{3BF36DCB-B802-41D9-882B-2B49EE808DFD}"/>
    <cellStyle name="แสดงผล 3 2 2 7 2 3" xfId="31138" xr:uid="{2C3E2449-531D-4B0E-954D-D2DFD54C1DB0}"/>
    <cellStyle name="แสดงผล 3 2 2 7 2 4" xfId="35707" xr:uid="{3A381EB4-DBA6-4337-A24F-95445137BAFA}"/>
    <cellStyle name="แสดงผล 3 2 2 7 3" xfId="14089" xr:uid="{7032C484-F799-4338-954F-A8B750CC6075}"/>
    <cellStyle name="แสดงผล 3 2 2 7 4" xfId="22610" xr:uid="{FDDDBD2A-4835-4B7E-B305-775185AC624D}"/>
    <cellStyle name="แสดงผล 3 2 2 7 5" xfId="28021" xr:uid="{A85A3B91-8D6E-449A-A2A0-97B956FF1B87}"/>
    <cellStyle name="แสดงผล 3 2 2 7 6" xfId="32802" xr:uid="{74EACEDA-D3BC-4256-97A4-12574FA2E636}"/>
    <cellStyle name="แสดงผล 3 2 2 8" xfId="7319" xr:uid="{DFEA2EB3-F5BB-452C-8522-5F0DFBE388CE}"/>
    <cellStyle name="แสดงผล 3 2 2 8 2" xfId="17439" xr:uid="{52FF44CF-63F3-48E2-A5F8-8C19BF9A535A}"/>
    <cellStyle name="แสดงผล 3 2 2 8 2 2" xfId="25722" xr:uid="{E876EECB-A92D-4407-A385-B7D10146BF34}"/>
    <cellStyle name="แสดงผล 3 2 2 8 2 3" xfId="30872" xr:uid="{EE5775D9-0ED4-4D31-ABA5-AE7BF0904430}"/>
    <cellStyle name="แสดงผล 3 2 2 8 2 4" xfId="35441" xr:uid="{F6F1D792-F03C-4CB0-A4F4-45816C3CA206}"/>
    <cellStyle name="แสดงผล 3 2 2 8 3" xfId="13723" xr:uid="{B84D86A1-77DC-42BB-99F7-0588388D2E51}"/>
    <cellStyle name="แสดงผล 3 2 2 8 4" xfId="22274" xr:uid="{84CD4A8D-246F-4427-827B-7CC7C0C59C2A}"/>
    <cellStyle name="แสดงผล 3 2 2 8 5" xfId="27723" xr:uid="{38DB5E02-9F5B-4108-9334-44D2B5D17F16}"/>
    <cellStyle name="แสดงผล 3 2 2 8 6" xfId="32536" xr:uid="{B3ED4B37-1C9E-4975-99CA-4640BE01A0F5}"/>
    <cellStyle name="แสดงผล 3 2 2 9" xfId="7983" xr:uid="{872257FF-0429-4E43-9FBF-BFA0BAE54BA6}"/>
    <cellStyle name="แสดงผล 3 2 2 9 2" xfId="18271" xr:uid="{2984B825-7754-428F-9538-936B9C963F55}"/>
    <cellStyle name="แสดงผล 3 2 2 9 2 2" xfId="26554" xr:uid="{B8C1D87C-42A9-4FB2-9A9F-72F43E728635}"/>
    <cellStyle name="แสดงผล 3 2 2 9 2 3" xfId="31704" xr:uid="{DB15B2A8-112D-476C-9ECD-B6691F180A72}"/>
    <cellStyle name="แสดงผล 3 2 2 9 2 4" xfId="36273" xr:uid="{EF2EBCE6-ECFB-403F-B83B-E7BC8723E69F}"/>
    <cellStyle name="แสดงผล 3 2 2 9 3" xfId="15014" xr:uid="{00508370-80E7-48D3-AA49-1FBCFA20A650}"/>
    <cellStyle name="แสดงผล 3 2 2 9 4" xfId="23409" xr:uid="{EB87F0D0-752D-4D65-B4B8-7BE7D018BF3B}"/>
    <cellStyle name="แสดงผล 3 2 2 9 5" xfId="28692" xr:uid="{5C8944E0-AFE0-4D87-9B4C-460CDC66D306}"/>
    <cellStyle name="แสดงผล 3 2 2 9 6" xfId="33368" xr:uid="{D628F2D2-EBBA-4250-8B9A-8ABB124E06DB}"/>
    <cellStyle name="แสดงผล 3 2 3" xfId="966" xr:uid="{503ED38E-112F-463C-87E5-9FA5FFCF3CCF}"/>
    <cellStyle name="แสดงผล 3 2 3 10" xfId="9667" xr:uid="{6AC86742-7BC0-4CF4-96A7-AA93A5DE15EB}"/>
    <cellStyle name="แสดงผล 3 2 3 10 2" xfId="19083" xr:uid="{DE938913-73C0-4613-A3AC-572F4FB10B89}"/>
    <cellStyle name="แสดงผล 3 2 3 10 3" xfId="21866" xr:uid="{CE37F35B-31BD-40BC-B4C3-19BE53A15DB6}"/>
    <cellStyle name="แสดงผล 3 2 3 11" xfId="8172" xr:uid="{D25F0BEF-D6A0-41DF-8A01-B8623CE3C3DD}"/>
    <cellStyle name="แสดงผล 3 2 3 12" xfId="21683" xr:uid="{C6341480-62A1-4FCA-87C0-23AC2650CC72}"/>
    <cellStyle name="แสดงผล 3 2 3 13" xfId="1546" xr:uid="{8F61512A-7E1E-42BC-A99E-F5FEECE15B89}"/>
    <cellStyle name="แสดงผล 3 2 3 2" xfId="2502" xr:uid="{BD0934F7-80A3-406F-B2E1-8F9DA4F02293}"/>
    <cellStyle name="แสดงผล 3 2 3 2 2" xfId="5407" xr:uid="{8E69C57E-9BC1-4514-8413-D1AADCB51668}"/>
    <cellStyle name="แสดงผล 3 2 3 2 2 2" xfId="16087" xr:uid="{F33A1837-9B9F-431E-AD9F-4D77E6ADA83D}"/>
    <cellStyle name="แสดงผล 3 2 3 2 2 3" xfId="24370" xr:uid="{AAF6663A-3440-42D9-BB14-7F8A0B0D5819}"/>
    <cellStyle name="แสดงผล 3 2 3 2 2 4" xfId="29520" xr:uid="{3EF702A3-CE2C-45F9-AC2E-AD9C511E5EAE}"/>
    <cellStyle name="แสดงผล 3 2 3 2 2 5" xfId="34089" xr:uid="{B121F2B3-2B90-4F18-A953-CA00F3C9EDF7}"/>
    <cellStyle name="แสดงผล 3 2 3 2 3" xfId="10530" xr:uid="{A8FABFA3-C270-4F05-AE4A-3CB4BC1BFA46}"/>
    <cellStyle name="แสดงผล 3 2 3 2 4" xfId="19802" xr:uid="{02FB74B4-D66B-4248-9A52-4AE66B5A01D4}"/>
    <cellStyle name="แสดงผล 3 2 3 2 5" xfId="21729" xr:uid="{81AC113B-C974-4859-AB05-270B8F646437}"/>
    <cellStyle name="แสดงผล 3 2 3 2 6" xfId="14003" xr:uid="{FDB766D8-8240-46BC-AA22-D154474FDB80}"/>
    <cellStyle name="แสดงผล 3 2 3 3" xfId="3326" xr:uid="{413DCF6F-F296-4796-BF44-A610B0E19EDE}"/>
    <cellStyle name="แสดงผล 3 2 3 3 2" xfId="6224" xr:uid="{443D2705-2E10-4FF2-B049-A3BA3D9FD9F1}"/>
    <cellStyle name="แสดงผล 3 2 3 3 2 2" xfId="16543" xr:uid="{4C7D8E34-FE9C-4F75-9D49-644443A8CBF4}"/>
    <cellStyle name="แสดงผล 3 2 3 3 2 3" xfId="24826" xr:uid="{899BABFE-C79E-4E45-AD3C-362AF3A28EAB}"/>
    <cellStyle name="แสดงผล 3 2 3 3 2 4" xfId="29976" xr:uid="{AA0CA4D7-8EA3-4FD5-BD0F-16EEF9ECDCB5}"/>
    <cellStyle name="แสดงผล 3 2 3 3 2 5" xfId="34545" xr:uid="{ACA05C19-0FAD-4BBB-9363-726A924C2853}"/>
    <cellStyle name="แสดงผล 3 2 3 3 3" xfId="11063" xr:uid="{D86CDE1A-546F-47D9-A879-6EEADAAFE5AC}"/>
    <cellStyle name="แสดงผล 3 2 3 3 4" xfId="20308" xr:uid="{4BA8E7A2-6C31-44BA-B1C8-561D826E2E29}"/>
    <cellStyle name="แสดงผล 3 2 3 3 5" xfId="8854" xr:uid="{BB33A0BC-4A4A-4AC3-B8DC-FD9333F968F4}"/>
    <cellStyle name="แสดงผล 3 2 3 3 6" xfId="23235" xr:uid="{4361DAC6-B456-4BE4-803C-FCB5C23A5FFF}"/>
    <cellStyle name="แสดงผล 3 2 3 4" xfId="3611" xr:uid="{F39F0C2A-EF67-4B08-8624-3023123FBC45}"/>
    <cellStyle name="แสดงผล 3 2 3 4 2" xfId="6508" xr:uid="{D5B077FA-AE69-4B88-92F4-475AABE7FA7E}"/>
    <cellStyle name="แสดงผล 3 2 3 4 2 2" xfId="16772" xr:uid="{19678491-5809-456E-8307-185AD78D197B}"/>
    <cellStyle name="แสดงผล 3 2 3 4 2 3" xfId="25055" xr:uid="{EE7D711D-5CDD-412B-B7FA-D1A982C9E57F}"/>
    <cellStyle name="แสดงผล 3 2 3 4 2 4" xfId="30205" xr:uid="{80EDB730-A345-49A2-9E09-2DEEA29D8966}"/>
    <cellStyle name="แสดงผล 3 2 3 4 2 5" xfId="34774" xr:uid="{01DCA6C1-4C18-4DD5-8007-20A5AD5DB434}"/>
    <cellStyle name="แสดงผล 3 2 3 4 3" xfId="11295" xr:uid="{3AE7AC75-0F00-4BB2-9C7E-CA1ACAB96EAC}"/>
    <cellStyle name="แสดงผล 3 2 3 4 4" xfId="20541" xr:uid="{E0FD7AC5-7F07-491C-BBC4-B1BCDF32C6A8}"/>
    <cellStyle name="แสดงผล 3 2 3 4 5" xfId="21471" xr:uid="{BFE1BD2D-A7B8-4FD8-9D51-E34BB7541B9A}"/>
    <cellStyle name="แสดงผล 3 2 3 4 6" xfId="27311" xr:uid="{DB88ACFF-74CF-43FD-94A0-89344CDB5691}"/>
    <cellStyle name="แสดงผล 3 2 3 5" xfId="4377" xr:uid="{8943B3B0-3195-4527-9D38-F861096F03C1}"/>
    <cellStyle name="แสดงผล 3 2 3 5 2" xfId="17070" xr:uid="{7B8AF132-1AE7-4070-871C-C2552D878722}"/>
    <cellStyle name="แสดงผล 3 2 3 5 2 2" xfId="25353" xr:uid="{E7FD851A-A8D8-4B56-A721-272A3337C73B}"/>
    <cellStyle name="แสดงผล 3 2 3 5 2 3" xfId="30503" xr:uid="{46C743B2-C227-4CF5-B48D-3A91F16B1ED0}"/>
    <cellStyle name="แสดงผล 3 2 3 5 2 4" xfId="35072" xr:uid="{2D1FC985-9743-493A-91FA-0965A58D326A}"/>
    <cellStyle name="แสดงผล 3 2 3 5 3" xfId="12344" xr:uid="{2502237F-1432-491F-9BEA-0A0991C940F5}"/>
    <cellStyle name="แสดงผล 3 2 3 5 4" xfId="21279" xr:uid="{8C5B0449-89AB-4B03-AEC2-FF92BF9BED50}"/>
    <cellStyle name="แสดงผล 3 2 3 5 5" xfId="27066" xr:uid="{922F2A0F-E20A-4DD9-8933-44ACC5FA08E6}"/>
    <cellStyle name="แสดงผล 3 2 3 5 6" xfId="32167" xr:uid="{B47F44CD-D6C0-4DD3-ACC2-10D755209B2B}"/>
    <cellStyle name="แสดงผล 3 2 3 6" xfId="7627" xr:uid="{85E12350-BBF4-4140-9177-3FA99453E390}"/>
    <cellStyle name="แสดงผล 3 2 3 6 2" xfId="17273" xr:uid="{DA1717C1-767B-40DE-BA36-C8CF3DC9F18C}"/>
    <cellStyle name="แสดงผล 3 2 3 6 2 2" xfId="25556" xr:uid="{25B08A25-A40B-4196-A747-8A0DBBC58070}"/>
    <cellStyle name="แสดงผล 3 2 3 6 2 3" xfId="30706" xr:uid="{D6D0BBA0-2AAF-4A64-8A6F-860D770495BE}"/>
    <cellStyle name="แสดงผล 3 2 3 6 2 4" xfId="35275" xr:uid="{1D31729B-27EA-46E2-BD60-FF9AA863D159}"/>
    <cellStyle name="แสดงผล 3 2 3 6 3" xfId="13383" xr:uid="{F793F200-B190-4397-9982-B06FB003278D}"/>
    <cellStyle name="แสดงผล 3 2 3 6 4" xfId="22001" xr:uid="{8E054689-8D7A-46C1-8646-E4C5216D4550}"/>
    <cellStyle name="แสดงผล 3 2 3 6 5" xfId="27509" xr:uid="{AE385120-2371-4D3F-B276-F3A58E7AB93F}"/>
    <cellStyle name="แสดงผล 3 2 3 6 6" xfId="32370" xr:uid="{373FAAB7-BDAE-4D03-9549-339D17F87792}"/>
    <cellStyle name="แสดงผล 3 2 3 7" xfId="6969" xr:uid="{463ACC8D-27AB-4322-B00D-FB6F3A97BD2A}"/>
    <cellStyle name="แสดงผล 3 2 3 7 2" xfId="18171" xr:uid="{7EE5371F-1580-46A4-A6C3-6466D8878885}"/>
    <cellStyle name="แสดงผล 3 2 3 7 2 2" xfId="26454" xr:uid="{8D694663-9402-4F8D-AF42-604E67D3B308}"/>
    <cellStyle name="แสดงผล 3 2 3 7 2 3" xfId="31604" xr:uid="{00B6FF08-CEE1-478C-AF48-028226D03486}"/>
    <cellStyle name="แสดงผล 3 2 3 7 2 4" xfId="36173" xr:uid="{07063AE4-65BB-412B-9E07-0DC9F3B28238}"/>
    <cellStyle name="แสดงผล 3 2 3 7 3" xfId="14540" xr:uid="{7355A7DB-68F5-4C0E-B685-FBD6C696B761}"/>
    <cellStyle name="แสดงผล 3 2 3 7 4" xfId="23079" xr:uid="{A4AEE3BE-1247-466E-8BAC-60CC791DB54E}"/>
    <cellStyle name="แสดงผล 3 2 3 7 5" xfId="28487" xr:uid="{E8E67FCE-E354-480F-B091-67AD955AC016}"/>
    <cellStyle name="แสดงผล 3 2 3 7 6" xfId="33268" xr:uid="{0B9C9FE4-E33D-4325-992A-5E7236D8A12D}"/>
    <cellStyle name="แสดงผล 3 2 3 8" xfId="8051" xr:uid="{417CBFCE-9798-45F5-A156-E3714D9B2343}"/>
    <cellStyle name="แสดงผล 3 2 3 8 2" xfId="18339" xr:uid="{AFE4DB11-2A6F-412A-BDB9-FB1CEBE4982F}"/>
    <cellStyle name="แสดงผล 3 2 3 8 2 2" xfId="26622" xr:uid="{F3619D00-E602-4D9C-8DB3-16DC4A67F4A0}"/>
    <cellStyle name="แสดงผล 3 2 3 8 2 3" xfId="31772" xr:uid="{BC070B84-DC7C-412D-8909-6CA2E73EC658}"/>
    <cellStyle name="แสดงผล 3 2 3 8 2 4" xfId="36341" xr:uid="{7138F2D8-C0E7-4CBB-A6E6-FF0818286528}"/>
    <cellStyle name="แสดงผล 3 2 3 8 3" xfId="15080" xr:uid="{AE2CEA0A-20BB-4800-8ABD-F58F8461B1F7}"/>
    <cellStyle name="แสดงผล 3 2 3 8 4" xfId="23477" xr:uid="{F32EB51C-A95D-4825-9890-38A530692820}"/>
    <cellStyle name="แสดงผล 3 2 3 8 5" xfId="28760" xr:uid="{C9F2ABDC-4BEB-40F9-899D-4381F1705C59}"/>
    <cellStyle name="แสดงผล 3 2 3 8 6" xfId="33436" xr:uid="{6686F1FE-DF02-4FDC-BC5A-82DEC2457276}"/>
    <cellStyle name="แสดงผล 3 2 3 9" xfId="13317" xr:uid="{B85AB346-2B16-4CF3-8D36-A83CD8B78CA9}"/>
    <cellStyle name="แสดงผล 3 2 3 9 2" xfId="17235" xr:uid="{69B407CB-1E6B-44FF-A906-06543B6EC1CD}"/>
    <cellStyle name="แสดงผล 3 2 3 9 2 2" xfId="25518" xr:uid="{EFA7C06A-6700-4F91-B4CF-CDB9A813D26F}"/>
    <cellStyle name="แสดงผล 3 2 3 9 2 3" xfId="30668" xr:uid="{09E5E125-E3C2-47BA-A158-A82B9A9BEC4F}"/>
    <cellStyle name="แสดงผล 3 2 3 9 2 4" xfId="35237" xr:uid="{D74CD979-B918-467D-841F-AB8B8ABE1888}"/>
    <cellStyle name="แสดงผล 3 2 3 9 3" xfId="21939" xr:uid="{B14EC949-903E-4A0A-9A34-E6713C36BF3C}"/>
    <cellStyle name="แสดงผล 3 2 3 9 4" xfId="27462" xr:uid="{277EA7DC-B11A-4BEF-A3FB-DEC13923754A}"/>
    <cellStyle name="แสดงผล 3 2 3 9 5" xfId="32332" xr:uid="{B117266F-C2BD-4E3A-9D11-25224872688C}"/>
    <cellStyle name="แสดงผล 3 2 4" xfId="3082" xr:uid="{42DC750B-51A0-4EFE-8345-E0A636243998}"/>
    <cellStyle name="แสดงผล 3 2 4 2" xfId="5983" xr:uid="{DCC8CF84-7EB4-4215-9273-3D2C0933C2BD}"/>
    <cellStyle name="แสดงผล 3 2 4 2 2" xfId="15948" xr:uid="{DC0638BD-EEF8-42F4-B8EC-A580E7E01E3B}"/>
    <cellStyle name="แสดงผล 3 2 4 2 3" xfId="24231" xr:uid="{F93AD9E9-DF1F-4530-A5F0-052B8C11D5C4}"/>
    <cellStyle name="แสดงผล 3 2 4 2 4" xfId="29381" xr:uid="{D1792242-656E-42FB-AEAE-7C531EB5F14D}"/>
    <cellStyle name="แสดงผล 3 2 4 2 5" xfId="33950" xr:uid="{CA7EBCDD-6512-4277-A2A6-9AFE4453B0E9}"/>
    <cellStyle name="แสดงผล 3 2 4 3" xfId="10391" xr:uid="{29E0E529-F54D-40F1-8C40-9319D4E64866}"/>
    <cellStyle name="แสดงผล 3 2 4 4" xfId="19663" xr:uid="{9282E90C-FFB0-4DDA-AAD1-38F48A90318A}"/>
    <cellStyle name="แสดงผล 3 2 4 5" xfId="23090" xr:uid="{EC91F8B6-87FF-404D-A6F5-AA48588CC522}"/>
    <cellStyle name="แสดงผล 3 2 4 6" xfId="23817" xr:uid="{1F9D5897-FC9E-42F6-B241-C363E8F02151}"/>
    <cellStyle name="แสดงผล 3 2 5" xfId="3188" xr:uid="{B037A710-4685-45FB-8738-CAE7F54EC7BB}"/>
    <cellStyle name="แสดงผล 3 2 5 2" xfId="6086" xr:uid="{29837AD4-D3D5-4D3B-BF24-4EF20D7846DC}"/>
    <cellStyle name="แสดงผล 3 2 5 2 2" xfId="16402" xr:uid="{189E7B26-897A-4A23-9B22-02A127C3D397}"/>
    <cellStyle name="แสดงผล 3 2 5 2 3" xfId="24685" xr:uid="{D5D7876E-731E-4DAB-9C0B-82113721429B}"/>
    <cellStyle name="แสดงผล 3 2 5 2 4" xfId="29835" xr:uid="{2BFF252A-47B8-4633-9AB5-C1D9662DCF7A}"/>
    <cellStyle name="แสดงผล 3 2 5 2 5" xfId="34404" xr:uid="{AC784559-D4BD-4C77-9CA5-4036FBEFF62E}"/>
    <cellStyle name="แสดงผล 3 2 5 3" xfId="10922" xr:uid="{E1D730B0-2C92-49C7-B42C-3C02B22442B7}"/>
    <cellStyle name="แสดงผล 3 2 5 4" xfId="20167" xr:uid="{529C3792-BC4B-44B9-9794-D376D66AC717}"/>
    <cellStyle name="แสดงผล 3 2 5 5" xfId="8842" xr:uid="{7BAFDE89-7704-40A6-9167-F88654C86D37}"/>
    <cellStyle name="แสดงผล 3 2 5 6" xfId="8971" xr:uid="{BF81CC4E-84A7-4AA0-94D7-490F0B2D059E}"/>
    <cellStyle name="แสดงผล 3 2 6" xfId="3473" xr:uid="{1568F401-FAAE-41D1-A6EE-9900533FD5F3}"/>
    <cellStyle name="แสดงผล 3 2 6 2" xfId="6370" xr:uid="{A230F412-3F7D-4685-8009-A5EA2FB7B2C7}"/>
    <cellStyle name="แสดงผล 3 2 6 2 2" xfId="16287" xr:uid="{D2362283-43BD-4B46-82F8-AA66247325D9}"/>
    <cellStyle name="แสดงผล 3 2 6 2 3" xfId="24570" xr:uid="{4FF015B3-79A7-4CC9-8B78-EB62EA59048E}"/>
    <cellStyle name="แสดงผล 3 2 6 2 4" xfId="29720" xr:uid="{FC8AB0AD-A530-4EF0-80FC-3FBDFFA1E5C1}"/>
    <cellStyle name="แสดงผล 3 2 6 2 5" xfId="34289" xr:uid="{E5166F06-0AEF-45B7-BEEA-957FE030CB8A}"/>
    <cellStyle name="แสดงผล 3 2 6 3" xfId="10806" xr:uid="{850CECF5-0010-4704-9B3E-D46EB5A65897}"/>
    <cellStyle name="แสดงผล 3 2 6 4" xfId="20051" xr:uid="{3912F95A-2285-4990-AAFD-051580DC7C70}"/>
    <cellStyle name="แสดงผล 3 2 6 5" xfId="8298" xr:uid="{0789C61E-FBF6-4B00-B836-5FD8833936FC}"/>
    <cellStyle name="แสดงผล 3 2 6 6" xfId="21880" xr:uid="{B1FEBCF3-3578-4460-9A3D-7EA49CB01756}"/>
    <cellStyle name="แสดงผล 3 2 7" xfId="4239" xr:uid="{A6A00641-BA7F-4BF7-97A3-D6709ECDC218}"/>
    <cellStyle name="แสดงผล 3 2 7 2" xfId="16932" xr:uid="{1AB2D2A3-116D-4298-882E-3E6227CAF58C}"/>
    <cellStyle name="แสดงผล 3 2 7 2 2" xfId="25215" xr:uid="{6323EACF-E8F1-4910-A318-C272C564922D}"/>
    <cellStyle name="แสดงผล 3 2 7 2 3" xfId="30365" xr:uid="{541D9035-B698-403E-96A4-65891ED416A1}"/>
    <cellStyle name="แสดงผล 3 2 7 2 4" xfId="34934" xr:uid="{28133BAF-CFF7-401D-9DEF-392C3A45331A}"/>
    <cellStyle name="แสดงผล 3 2 7 3" xfId="12206" xr:uid="{F60B4B89-2C76-4FD0-B137-40D152B6891E}"/>
    <cellStyle name="แสดงผล 3 2 7 4" xfId="21141" xr:uid="{9BA2A2D5-78C3-4F8B-AA8C-4CC50CBACCC4}"/>
    <cellStyle name="แสดงผล 3 2 7 5" xfId="26928" xr:uid="{BD6D841A-042D-4C88-B56F-45D3A7A43C84}"/>
    <cellStyle name="แสดงผล 3 2 7 6" xfId="23239" xr:uid="{4C0C364A-5A6F-48B4-831F-8884FF329926}"/>
    <cellStyle name="แสดงผล 3 2 8" xfId="7501" xr:uid="{44224500-BFD6-4B1C-8736-B6BA4AF7C7EF}"/>
    <cellStyle name="แสดงผล 3 2 8 2" xfId="17511" xr:uid="{5FFF7E5D-DE54-4149-8D65-4460C77A05A5}"/>
    <cellStyle name="แสดงผล 3 2 8 2 2" xfId="25794" xr:uid="{F2788C7D-6EBB-413F-B30B-AB3546CE50CB}"/>
    <cellStyle name="แสดงผล 3 2 8 2 3" xfId="30944" xr:uid="{0D9A85A7-3A28-42A8-B964-85090A4807D4}"/>
    <cellStyle name="แสดงผล 3 2 8 2 4" xfId="35513" xr:uid="{F11DE33A-4522-4179-AA5D-06BA729F6C2F}"/>
    <cellStyle name="แสดงผล 3 2 8 3" xfId="13831" xr:uid="{AB7FFD35-858A-4644-A3FE-6B466E3F06C6}"/>
    <cellStyle name="แสดงผล 3 2 8 4" xfId="22371" xr:uid="{6B85D9E3-9E9C-42DC-B166-14FA1E788CF0}"/>
    <cellStyle name="แสดงผล 3 2 8 5" xfId="27800" xr:uid="{F6B56CD0-5E64-42E5-A52F-6B38E840968E}"/>
    <cellStyle name="แสดงผล 3 2 8 6" xfId="32608" xr:uid="{5AE9A9AE-E5E8-498F-9C22-2139978914A3}"/>
    <cellStyle name="แสดงผล 3 2 9" xfId="7644" xr:uid="{0444667F-A22E-4031-8162-55EA72B8293B}"/>
    <cellStyle name="แสดงผล 3 2 9 2" xfId="17747" xr:uid="{724F355A-42A5-4588-ABCE-8E5A7F09103E}"/>
    <cellStyle name="แสดงผล 3 2 9 2 2" xfId="26030" xr:uid="{76D4D27B-10E6-4951-8013-F6466B42BB71}"/>
    <cellStyle name="แสดงผล 3 2 9 2 3" xfId="31180" xr:uid="{67B40374-F831-46F7-A42B-F15AEA0F2BBC}"/>
    <cellStyle name="แสดงผล 3 2 9 2 4" xfId="35749" xr:uid="{E2AA9C09-C09A-4CC1-8768-AFB29C1EDC41}"/>
    <cellStyle name="แสดงผล 3 2 9 3" xfId="14131" xr:uid="{F788DE3C-754E-4142-8AA9-0FAA33C43766}"/>
    <cellStyle name="แสดงผล 3 2 9 4" xfId="22652" xr:uid="{A98FED44-F78A-40DC-8B88-62E8EC648543}"/>
    <cellStyle name="แสดงผล 3 2 9 5" xfId="28063" xr:uid="{E19EC8FD-0F7A-4FA8-B1FF-BE471792B5DB}"/>
    <cellStyle name="แสดงผล 3 2 9 6" xfId="32844" xr:uid="{10BA2408-4FC5-4977-A33C-5BA6DA75EA92}"/>
    <cellStyle name="แสดงผล 3 3" xfId="806" xr:uid="{1A215028-797A-4A46-B28B-BF3D1EDF5520}"/>
    <cellStyle name="แสดงผล 3 3 10" xfId="14381" xr:uid="{887F3227-3086-4E42-838B-944972F348FF}"/>
    <cellStyle name="แสดงผล 3 3 10 2" xfId="18006" xr:uid="{A2714D2D-F137-4839-B39E-737E23AD404B}"/>
    <cellStyle name="แสดงผล 3 3 10 2 2" xfId="26289" xr:uid="{77D572BF-E24A-4166-B6AA-A2C573B43D21}"/>
    <cellStyle name="แสดงผล 3 3 10 2 3" xfId="31439" xr:uid="{724E97EA-4CF8-4861-8ECF-F7781DD0819C}"/>
    <cellStyle name="แสดงผล 3 3 10 2 4" xfId="36008" xr:uid="{F6E31C3F-6B41-4781-A61C-E2990722198F}"/>
    <cellStyle name="แสดงผล 3 3 10 3" xfId="22912" xr:uid="{04765498-07B5-4164-8302-938FC3D4C61B}"/>
    <cellStyle name="แสดงผล 3 3 10 4" xfId="28322" xr:uid="{09EE1748-87EE-40AB-823D-C6212C465A70}"/>
    <cellStyle name="แสดงผล 3 3 10 5" xfId="33103" xr:uid="{72E81784-5643-4C52-8D24-A0B33523A230}"/>
    <cellStyle name="แสดงผล 3 3 11" xfId="9514" xr:uid="{83C8D2DA-E883-4021-9DD0-6BC69E2C8F67}"/>
    <cellStyle name="แสดงผล 3 3 11 2" xfId="18930" xr:uid="{BF3B524E-3687-4170-8133-A940958C156C}"/>
    <cellStyle name="แสดงผล 3 3 11 3" xfId="18777" xr:uid="{EA4660C1-2836-4E57-B809-0700F3A19AEB}"/>
    <cellStyle name="แสดงผล 3 3 12" xfId="14439" xr:uid="{90949009-8D74-4C50-A8C8-5D97B14BE331}"/>
    <cellStyle name="แสดงผล 3 3 13" xfId="23309" xr:uid="{0129618D-AC49-4EE7-AE39-BA643223A3D4}"/>
    <cellStyle name="แสดงผล 3 3 14" xfId="1536" xr:uid="{A8F1EA2C-F39C-4E13-A1D4-0FB98A163849}"/>
    <cellStyle name="แสดงผล 3 3 2" xfId="953" xr:uid="{09784C5D-B2F5-4276-83CD-CB2093C7BB35}"/>
    <cellStyle name="แสดงผล 3 3 2 10" xfId="9654" xr:uid="{47261416-85CC-4C69-B7B3-FC1E2B47F2F3}"/>
    <cellStyle name="แสดงผล 3 3 2 10 2" xfId="19070" xr:uid="{4C6C8ABB-0BF3-4E1C-9DAD-5B21C4824A8C}"/>
    <cellStyle name="แสดงผล 3 3 2 10 3" xfId="18773" xr:uid="{F7F90C02-39DA-4E31-84A9-F27D1B8D3F40}"/>
    <cellStyle name="แสดงผล 3 3 2 11" xfId="9045" xr:uid="{04E1A5ED-DBAC-4B50-B6EC-C6405529A549}"/>
    <cellStyle name="แสดงผล 3 3 2 12" xfId="14380" xr:uid="{2F3CB8E0-608E-4E71-8C58-39AC8C40F5F0}"/>
    <cellStyle name="แสดงผล 3 3 2 13" xfId="1545" xr:uid="{6B4226D9-E97A-46AD-97D9-D3ACECE8BBB9}"/>
    <cellStyle name="แสดงผล 3 3 2 2" xfId="2811" xr:uid="{A48648B6-BB29-4F86-AD61-C96168E55B8D}"/>
    <cellStyle name="แสดงผล 3 3 2 2 2" xfId="5715" xr:uid="{5376A98D-E41B-4C46-A6F5-585BBC6FFDB9}"/>
    <cellStyle name="แสดงผล 3 3 2 2 2 2" xfId="16074" xr:uid="{EE65E5B3-5C92-4054-8378-5E18086381D8}"/>
    <cellStyle name="แสดงผล 3 3 2 2 2 3" xfId="24357" xr:uid="{A38834F8-3D17-4811-9FF7-C5647EFF047D}"/>
    <cellStyle name="แสดงผล 3 3 2 2 2 4" xfId="29507" xr:uid="{CB6BFE55-DBA3-4540-9E14-CBB13682B691}"/>
    <cellStyle name="แสดงผล 3 3 2 2 2 5" xfId="34076" xr:uid="{F413355B-2B17-42E4-93C6-32CBC07C5551}"/>
    <cellStyle name="แสดงผล 3 3 2 2 3" xfId="10517" xr:uid="{A578FBAA-4E53-48CF-B57D-3232DB1A64C0}"/>
    <cellStyle name="แสดงผล 3 3 2 2 4" xfId="19789" xr:uid="{EDABB65E-2579-4491-8D28-65E1930669BB}"/>
    <cellStyle name="แสดงผล 3 3 2 2 5" xfId="21934" xr:uid="{6D395E63-AD9D-42F7-A153-80E5CBA24B25}"/>
    <cellStyle name="แสดงผล 3 3 2 2 6" xfId="21628" xr:uid="{45A81D19-52D8-4A9A-8C60-619222823C94}"/>
    <cellStyle name="แสดงผล 3 3 2 3" xfId="3313" xr:uid="{8DCAE712-92D3-4A8B-B652-72BB6FD16B5E}"/>
    <cellStyle name="แสดงผล 3 3 2 3 2" xfId="6211" xr:uid="{D9F41015-01D5-48F2-9E51-1064917220A9}"/>
    <cellStyle name="แสดงผล 3 3 2 3 2 2" xfId="16530" xr:uid="{CFA9DBCF-6B0B-432D-B1D9-C60C79C72034}"/>
    <cellStyle name="แสดงผล 3 3 2 3 2 3" xfId="24813" xr:uid="{A63E855C-651B-4987-96F7-3893023D2CC1}"/>
    <cellStyle name="แสดงผล 3 3 2 3 2 4" xfId="29963" xr:uid="{2D552CD6-95DA-4AB8-8DB8-252014E112E4}"/>
    <cellStyle name="แสดงผล 3 3 2 3 2 5" xfId="34532" xr:uid="{688E4F66-FEEB-4E1A-9B34-D0D5BEDC137B}"/>
    <cellStyle name="แสดงผล 3 3 2 3 3" xfId="11050" xr:uid="{BAF0301A-ECC4-41DF-B94F-B63BCACFA839}"/>
    <cellStyle name="แสดงผล 3 3 2 3 4" xfId="20295" xr:uid="{7B2FC69A-5F00-49E3-94F3-16F6A36267E3}"/>
    <cellStyle name="แสดงผล 3 3 2 3 5" xfId="21594" xr:uid="{A4002613-246F-4403-9574-EF26A8A0974C}"/>
    <cellStyle name="แสดงผล 3 3 2 3 6" xfId="21965" xr:uid="{C63E7A27-A6D9-400B-B364-8C8AA6808D55}"/>
    <cellStyle name="แสดงผล 3 3 2 4" xfId="3598" xr:uid="{19E38F3D-55FD-4997-9DAB-B5A359B68CEF}"/>
    <cellStyle name="แสดงผล 3 3 2 4 2" xfId="6495" xr:uid="{4DDF0989-C6AE-4788-97D2-33718E3D36C2}"/>
    <cellStyle name="แสดงผล 3 3 2 4 2 2" xfId="16710" xr:uid="{AEF466CD-5E8F-476A-8D8F-546156C835FB}"/>
    <cellStyle name="แสดงผล 3 3 2 4 2 3" xfId="24993" xr:uid="{43273EB4-86D2-488D-B544-A9B0ACB9CA9A}"/>
    <cellStyle name="แสดงผล 3 3 2 4 2 4" xfId="30143" xr:uid="{C4C37DFD-599A-4420-B4BC-6A1DE8181181}"/>
    <cellStyle name="แสดงผล 3 3 2 4 2 5" xfId="34712" xr:uid="{7D9F8DB6-A03F-4C94-BB70-FA83D625A161}"/>
    <cellStyle name="แสดงผล 3 3 2 4 3" xfId="11233" xr:uid="{4BB77F53-0162-4B08-AD8F-F3ED14F8F7B6}"/>
    <cellStyle name="แสดงผล 3 3 2 4 4" xfId="20479" xr:uid="{6EE7853C-2950-4A24-A64A-2A1BF890120D}"/>
    <cellStyle name="แสดงผล 3 3 2 4 5" xfId="21883" xr:uid="{58192E4C-F1AF-43AB-9401-E24314B2707E}"/>
    <cellStyle name="แสดงผล 3 3 2 4 6" xfId="27239" xr:uid="{D79ADD6F-C0A8-4A63-8393-26963D01EB4B}"/>
    <cellStyle name="แสดงผล 3 3 2 5" xfId="4364" xr:uid="{625B3149-46B3-4F9E-9054-E7BEDB15C40C}"/>
    <cellStyle name="แสดงผล 3 3 2 5 2" xfId="17057" xr:uid="{18CF8CB9-6D61-4685-81A7-1FC89C1CCC37}"/>
    <cellStyle name="แสดงผล 3 3 2 5 2 2" xfId="25340" xr:uid="{0A65344F-C96F-458C-BD18-09859D157834}"/>
    <cellStyle name="แสดงผล 3 3 2 5 2 3" xfId="30490" xr:uid="{87A12CB6-172E-40CA-B6F4-ECA290B1DFCC}"/>
    <cellStyle name="แสดงผล 3 3 2 5 2 4" xfId="35059" xr:uid="{F4C08517-E7C8-495C-9108-EC454AC40456}"/>
    <cellStyle name="แสดงผล 3 3 2 5 3" xfId="12331" xr:uid="{C4DE2B67-2AD4-4B8F-B826-B2196611EF8F}"/>
    <cellStyle name="แสดงผล 3 3 2 5 4" xfId="21266" xr:uid="{DDADAFCA-FAB1-475C-8F87-72991C7995E1}"/>
    <cellStyle name="แสดงผล 3 3 2 5 5" xfId="27053" xr:uid="{D786EEC1-8F78-4E21-AFA8-9AF37D57EF5C}"/>
    <cellStyle name="แสดงผล 3 3 2 5 6" xfId="32154" xr:uid="{65C9483A-5ABD-480C-BB15-60C3D0CDD8F4}"/>
    <cellStyle name="แสดงผล 3 3 2 6" xfId="7614" xr:uid="{88FB07F6-1E97-437F-8AEB-385D3C57DE19}"/>
    <cellStyle name="แสดงผล 3 3 2 6 2" xfId="17904" xr:uid="{E6CB5157-1A2A-4055-8952-A8E385E12CAB}"/>
    <cellStyle name="แสดงผล 3 3 2 6 2 2" xfId="26187" xr:uid="{D0B3D2AC-721D-484E-A7F7-7D8409A0F06F}"/>
    <cellStyle name="แสดงผล 3 3 2 6 2 3" xfId="31337" xr:uid="{D9383E56-0183-45B8-B310-3DF059DA4B80}"/>
    <cellStyle name="แสดงผล 3 3 2 6 2 4" xfId="35906" xr:uid="{5D112A50-8DA7-4417-A43B-F13A3DB21EBD}"/>
    <cellStyle name="แสดงผล 3 3 2 6 3" xfId="14281" xr:uid="{26A9E5A0-619C-4139-8F55-7B413A26F000}"/>
    <cellStyle name="แสดงผล 3 3 2 6 4" xfId="22809" xr:uid="{BB917DBE-C73D-48C6-BA15-5225DD39A9FC}"/>
    <cellStyle name="แสดงผล 3 3 2 6 5" xfId="28220" xr:uid="{71527C18-5020-4545-AC3B-F0B673B2B7B7}"/>
    <cellStyle name="แสดงผล 3 3 2 6 6" xfId="33001" xr:uid="{B22A0C20-28F8-4CC2-9944-438698C09930}"/>
    <cellStyle name="แสดงผล 3 3 2 7" xfId="7274" xr:uid="{4A28BDFC-9614-4AA0-9BE1-CA8C0EA4390F}"/>
    <cellStyle name="แสดงผล 3 3 2 7 2" xfId="17214" xr:uid="{662FC578-3AB9-4E22-9CAA-1660FE883B28}"/>
    <cellStyle name="แสดงผล 3 3 2 7 2 2" xfId="25497" xr:uid="{17E10C25-56A4-4E7A-9AE9-A02449395F3E}"/>
    <cellStyle name="แสดงผล 3 3 2 7 2 3" xfId="30647" xr:uid="{8932CC1F-3D7F-4CFB-95A9-A75957840FB4}"/>
    <cellStyle name="แสดงผล 3 3 2 7 2 4" xfId="35216" xr:uid="{D3FC0329-65FD-4F60-A24F-24F5D3EEB3C2}"/>
    <cellStyle name="แสดงผล 3 3 2 7 3" xfId="13292" xr:uid="{B9BC9433-A3E6-4675-A423-C3C2F5AACC73}"/>
    <cellStyle name="แสดงผล 3 3 2 7 4" xfId="21914" xr:uid="{B2C68FAF-4AD4-491C-A71A-D47590279EF2}"/>
    <cellStyle name="แสดงผล 3 3 2 7 5" xfId="27439" xr:uid="{778B076D-37E3-4AB1-8969-F7945486C0C1}"/>
    <cellStyle name="แสดงผล 3 3 2 7 6" xfId="32311" xr:uid="{8469E0AC-0A8F-4DD3-A04F-77DF1EAAE097}"/>
    <cellStyle name="แสดงผล 3 3 2 8" xfId="8038" xr:uid="{0650B129-985B-4346-BF9D-7CE8A3F38A86}"/>
    <cellStyle name="แสดงผล 3 3 2 8 2" xfId="18326" xr:uid="{E36BA340-4E61-4771-A339-62EC82D59EB6}"/>
    <cellStyle name="แสดงผล 3 3 2 8 2 2" xfId="26609" xr:uid="{08F6158A-DE19-4496-9AFC-1BA376D721D5}"/>
    <cellStyle name="แสดงผล 3 3 2 8 2 3" xfId="31759" xr:uid="{0DF86808-C47C-4349-98FF-58B1F3EC49C2}"/>
    <cellStyle name="แสดงผล 3 3 2 8 2 4" xfId="36328" xr:uid="{90675788-FCFB-498E-B618-CB0E0B8BF1F7}"/>
    <cellStyle name="แสดงผล 3 3 2 8 3" xfId="15067" xr:uid="{A6F4C893-25C7-4DE2-B400-D5B1FD87D7D4}"/>
    <cellStyle name="แสดงผล 3 3 2 8 4" xfId="23464" xr:uid="{CEEC1ECF-035E-43E1-8B81-A2DA0F38E8A6}"/>
    <cellStyle name="แสดงผล 3 3 2 8 5" xfId="28747" xr:uid="{EF3166D8-8C53-4CDE-9D40-50F5DB24DE7F}"/>
    <cellStyle name="แสดงผล 3 3 2 8 6" xfId="33423" xr:uid="{A491583E-7837-4D82-AF0A-DC6219C5D63F}"/>
    <cellStyle name="แสดงผล 3 3 2 9" xfId="15293" xr:uid="{980463D9-5829-401D-AED6-5A61E03F7B2E}"/>
    <cellStyle name="แสดงผล 3 3 2 9 2" xfId="18571" xr:uid="{280A38E2-6B1E-43B8-A5AA-5133D2975AC9}"/>
    <cellStyle name="แสดงผล 3 3 2 9 2 2" xfId="26854" xr:uid="{9490BE90-3A2F-4E10-80CF-396B9619E869}"/>
    <cellStyle name="แสดงผล 3 3 2 9 2 3" xfId="32004" xr:uid="{58FCFB09-BD8B-483A-A1FB-B46CB19D8DFD}"/>
    <cellStyle name="แสดงผล 3 3 2 9 2 4" xfId="36573" xr:uid="{CFA1DE3C-6EA2-4555-BCDD-833005E2BD43}"/>
    <cellStyle name="แสดงผล 3 3 2 9 3" xfId="23709" xr:uid="{F4805DF6-6D70-4865-BCE4-41161AB0648C}"/>
    <cellStyle name="แสดงผล 3 3 2 9 4" xfId="28992" xr:uid="{D1D2C16E-8A7A-45C2-8AA5-8597B7219FD0}"/>
    <cellStyle name="แสดงผล 3 3 2 9 5" xfId="33668" xr:uid="{F3B70693-296D-4B70-A5C9-BCC767DCB45C}"/>
    <cellStyle name="แสดงผล 3 3 3" xfId="3073" xr:uid="{F002F430-06A1-44DE-BDE2-502D3543F702}"/>
    <cellStyle name="แสดงผล 3 3 3 2" xfId="5974" xr:uid="{272CE883-1E6B-4364-B1AE-08B955CEC744}"/>
    <cellStyle name="แสดงผล 3 3 3 2 2" xfId="15933" xr:uid="{2709FE9A-882F-4D95-A4B8-49A3F3412780}"/>
    <cellStyle name="แสดงผล 3 3 3 2 3" xfId="24216" xr:uid="{E2F94ACD-3B61-45A2-8CB7-205039C3A0DD}"/>
    <cellStyle name="แสดงผล 3 3 3 2 4" xfId="29366" xr:uid="{3B33889B-9E3C-47D6-87D1-07952B73E93B}"/>
    <cellStyle name="แสดงผล 3 3 3 2 5" xfId="33935" xr:uid="{AB1132F9-6629-40BE-91D9-DAAE9E17323B}"/>
    <cellStyle name="แสดงผล 3 3 3 3" xfId="10376" xr:uid="{60C02E89-F42E-4BC7-A22F-F538A5C4074C}"/>
    <cellStyle name="แสดงผล 3 3 3 4" xfId="19648" xr:uid="{F9F641FF-C1EB-48F7-B361-F4CF176D40BB}"/>
    <cellStyle name="แสดงผล 3 3 3 5" xfId="20710" xr:uid="{41C7025D-937D-4E0A-A3AF-4C62B55FA177}"/>
    <cellStyle name="แสดงผล 3 3 3 6" xfId="23256" xr:uid="{7A973337-D4B5-4D2F-9316-AFA365F59FD8}"/>
    <cellStyle name="แสดงผล 3 3 4" xfId="3173" xr:uid="{E68F9C15-D579-4D58-A3A2-93A9F8E37221}"/>
    <cellStyle name="แสดงผล 3 3 4 2" xfId="6071" xr:uid="{A2A77015-5795-4D69-9E29-3ECC9955898C}"/>
    <cellStyle name="แสดงผล 3 3 4 2 2" xfId="16387" xr:uid="{3B66340A-6F4B-4631-8C01-C86C0ED01BF9}"/>
    <cellStyle name="แสดงผล 3 3 4 2 3" xfId="24670" xr:uid="{85D02CB9-4C9C-4F20-AA43-696C89B68DEF}"/>
    <cellStyle name="แสดงผล 3 3 4 2 4" xfId="29820" xr:uid="{A77B750A-B20B-4762-825D-D44688705858}"/>
    <cellStyle name="แสดงผล 3 3 4 2 5" xfId="34389" xr:uid="{7D00404F-2ED2-4A5F-8327-A3C8D2615A68}"/>
    <cellStyle name="แสดงผล 3 3 4 3" xfId="10907" xr:uid="{515B9671-E472-4944-A4F5-57C53AF6595C}"/>
    <cellStyle name="แสดงผล 3 3 4 4" xfId="20152" xr:uid="{7DF446D8-51A6-48AC-8134-D2F06B76D13A}"/>
    <cellStyle name="แสดงผล 3 3 4 5" xfId="8821" xr:uid="{DA9CBEA4-3970-4651-89B7-944A585EB0A5}"/>
    <cellStyle name="แสดงผล 3 3 4 6" xfId="23115" xr:uid="{00447738-9B8A-423A-9E0D-486162CFBA91}"/>
    <cellStyle name="แสดงผล 3 3 5" xfId="3458" xr:uid="{7F9DA44F-02EE-4FC8-9560-F0EF8E2312B5}"/>
    <cellStyle name="แสดงผล 3 3 5 2" xfId="6355" xr:uid="{3B0E0E74-9942-4EA9-9765-DCEC2844CE81}"/>
    <cellStyle name="แสดงผล 3 3 5 2 2" xfId="16207" xr:uid="{616F8B08-C84E-45F2-BD3C-A0A020AB9402}"/>
    <cellStyle name="แสดงผล 3 3 5 2 3" xfId="24490" xr:uid="{08C46B12-322F-45CC-B5C9-3495178E463D}"/>
    <cellStyle name="แสดงผล 3 3 5 2 4" xfId="29640" xr:uid="{B8FFFECD-E07F-48A6-B8C9-088D8C336F95}"/>
    <cellStyle name="แสดงผล 3 3 5 2 5" xfId="34209" xr:uid="{03AE25DE-A0A4-4777-AD9F-CD957C533BB6}"/>
    <cellStyle name="แสดงผล 3 3 5 3" xfId="10726" xr:uid="{E751CB3C-2F54-43E7-A5DF-01A6EC04690A}"/>
    <cellStyle name="แสดงผล 3 3 5 4" xfId="19971" xr:uid="{B102F3CD-1CEA-482E-8CB5-F4F3F43D9400}"/>
    <cellStyle name="แสดงผล 3 3 5 5" xfId="21073" xr:uid="{40E8D3D4-6885-400F-9CBF-7FAE8C10AE1E}"/>
    <cellStyle name="แสดงผล 3 3 5 6" xfId="20982" xr:uid="{D66B3B20-0562-437A-A8B6-9B51BE571946}"/>
    <cellStyle name="แสดงผล 3 3 6" xfId="4224" xr:uid="{CEE3CC18-C121-4E8F-A3FE-F3FA32F112A0}"/>
    <cellStyle name="แสดงผล 3 3 6 2" xfId="16917" xr:uid="{049194F7-8385-4238-93C9-0EA3C9752280}"/>
    <cellStyle name="แสดงผล 3 3 6 2 2" xfId="25200" xr:uid="{01846EB7-5544-4902-BFC0-87ACC0E4F4DF}"/>
    <cellStyle name="แสดงผล 3 3 6 2 3" xfId="30350" xr:uid="{E8F4FA59-FC9F-460C-B79E-B103DEF8D781}"/>
    <cellStyle name="แสดงผล 3 3 6 2 4" xfId="34919" xr:uid="{63EF74BE-D429-467A-A30D-0BEF08A1D814}"/>
    <cellStyle name="แสดงผล 3 3 6 3" xfId="12191" xr:uid="{3FF417FC-88E1-4449-8316-F5E1476C9CD1}"/>
    <cellStyle name="แสดงผล 3 3 6 4" xfId="21126" xr:uid="{67CC1B25-F7F4-4758-8729-C3F2D4778281}"/>
    <cellStyle name="แสดงผล 3 3 6 5" xfId="26913" xr:uid="{9A41A7F2-75D8-4943-ADE8-50C85757373A}"/>
    <cellStyle name="แสดงผล 3 3 6 6" xfId="27165" xr:uid="{07D10D8C-A543-4349-AB53-485FE7F8E1EC}"/>
    <cellStyle name="แสดงผล 3 3 7" xfId="7487" xr:uid="{921E4B64-A4AD-4218-ABC5-AA817093CBE1}"/>
    <cellStyle name="แสดงผล 3 3 7 2" xfId="17513" xr:uid="{23975C94-364E-44D6-8EB7-ED8DBB3DDC97}"/>
    <cellStyle name="แสดงผล 3 3 7 2 2" xfId="25796" xr:uid="{2C33BC60-EAE3-4FC9-9AB8-A63B5AFC995A}"/>
    <cellStyle name="แสดงผล 3 3 7 2 3" xfId="30946" xr:uid="{0F524BC6-C74E-49E2-A01E-D86E3E617D47}"/>
    <cellStyle name="แสดงผล 3 3 7 2 4" xfId="35515" xr:uid="{6F733F4E-EA71-402A-87A6-BBF03187DA20}"/>
    <cellStyle name="แสดงผล 3 3 7 3" xfId="13833" xr:uid="{6E09F7CF-8D0F-46C9-BED1-491D93D88E72}"/>
    <cellStyle name="แสดงผล 3 3 7 4" xfId="22373" xr:uid="{1503091F-294F-408F-8025-FEF6D5EAC135}"/>
    <cellStyle name="แสดงผล 3 3 7 5" xfId="27802" xr:uid="{58B07E83-8118-46DF-AB3F-B5D7F8B4C06B}"/>
    <cellStyle name="แสดงผล 3 3 7 6" xfId="32610" xr:uid="{F4452A0D-A019-41FF-9CDD-EEC6431F75E2}"/>
    <cellStyle name="แสดงผล 3 3 8" xfId="7874" xr:uid="{186A25AE-CB3E-405A-B120-3B3204A0C649}"/>
    <cellStyle name="แสดงผล 3 3 8 2" xfId="17967" xr:uid="{DF713E98-8A7F-4449-8A73-DDF45209996E}"/>
    <cellStyle name="แสดงผล 3 3 8 2 2" xfId="26250" xr:uid="{6A333AD0-95F3-47DA-BDBB-020ACC2C41C7}"/>
    <cellStyle name="แสดงผล 3 3 8 2 3" xfId="31400" xr:uid="{D74F76D4-AD22-4839-BB5A-AC878D5F6129}"/>
    <cellStyle name="แสดงผล 3 3 8 2 4" xfId="35969" xr:uid="{40407E50-8488-4176-B6AC-D21D875596A0}"/>
    <cellStyle name="แสดงผล 3 3 8 3" xfId="14345" xr:uid="{5FB01AB3-41AC-4D4B-93FA-9F78EC771D55}"/>
    <cellStyle name="แสดงผล 3 3 8 4" xfId="22873" xr:uid="{7DADE544-4F9B-425C-B62C-9E5203B743B5}"/>
    <cellStyle name="แสดงผล 3 3 8 5" xfId="28283" xr:uid="{77A129B3-1F9B-4026-BDF8-DEC221CB7B11}"/>
    <cellStyle name="แสดงผล 3 3 8 6" xfId="33064" xr:uid="{BAE052E1-FA0D-48A4-BF64-E69B41BF39C8}"/>
    <cellStyle name="แสดงผล 3 3 9" xfId="7897" xr:uid="{215EE837-E450-4F87-8883-63D06145E100}"/>
    <cellStyle name="แสดงผล 3 3 9 2" xfId="18186" xr:uid="{92D8B776-9BA9-45B9-9FBA-4E58ACA14F13}"/>
    <cellStyle name="แสดงผล 3 3 9 2 2" xfId="26469" xr:uid="{800A16E3-E03A-42EC-AE72-258088771D76}"/>
    <cellStyle name="แสดงผล 3 3 9 2 3" xfId="31619" xr:uid="{39677FAD-8552-46B6-B0B0-43E6C0F2826C}"/>
    <cellStyle name="แสดงผล 3 3 9 2 4" xfId="36188" xr:uid="{8C56E0AF-1BB5-4D45-82C8-201AF86A2CE7}"/>
    <cellStyle name="แสดงผล 3 3 9 3" xfId="14930" xr:uid="{D2ADA5C9-C31A-48E0-B700-1BF6FD631734}"/>
    <cellStyle name="แสดงผล 3 3 9 4" xfId="23324" xr:uid="{95160CF0-14EB-43B9-A5A2-44FCC1F9AFEB}"/>
    <cellStyle name="แสดงผล 3 3 9 5" xfId="28607" xr:uid="{72A58EE7-214A-43E1-B0AF-434A49FED0A8}"/>
    <cellStyle name="แสดงผล 3 3 9 6" xfId="33283" xr:uid="{090F16A3-E7F6-48D1-B00B-00773F19F81F}"/>
    <cellStyle name="แสดงผล 3 4" xfId="779" xr:uid="{DA767264-4536-4E36-99E7-93BB26A7D056}"/>
    <cellStyle name="แสดงผล 3 4 10" xfId="9491" xr:uid="{C1CE7F58-9873-441D-973D-644967ACC7D2}"/>
    <cellStyle name="แสดงผล 3 4 10 2" xfId="18907" xr:uid="{057B14D5-577E-47D9-AE98-889149C706C8}"/>
    <cellStyle name="แสดงผล 3 4 10 3" xfId="19946" xr:uid="{85AC0E9F-E44D-456C-AC6F-11EAF7706088}"/>
    <cellStyle name="แสดงผล 3 4 11" xfId="8810" xr:uid="{E96C60FF-748A-4E1F-A8AA-AD5F3516DB84}"/>
    <cellStyle name="แสดงผล 3 4 12" xfId="10370" xr:uid="{08524D4A-DFBE-4A15-AF86-F2BB82374D56}"/>
    <cellStyle name="แสดงผล 3 4 13" xfId="1534" xr:uid="{9873DFE6-E730-4D0B-8CBC-2EC88558F0B6}"/>
    <cellStyle name="แสดงผล 3 4 2" xfId="2880" xr:uid="{681D4E98-FB11-4A72-9BA6-E93439C8849A}"/>
    <cellStyle name="แสดงผล 3 4 2 2" xfId="5783" xr:uid="{63353C76-EDF4-43D3-95A5-7A7B579EFBBC}"/>
    <cellStyle name="แสดงผล 3 4 2 2 2" xfId="15909" xr:uid="{51075F4F-1AA5-4441-9BF2-F94195FCA1C1}"/>
    <cellStyle name="แสดงผล 3 4 2 2 3" xfId="24192" xr:uid="{F6094DBD-AAF9-4FBE-A96D-3F2BA34CF51C}"/>
    <cellStyle name="แสดงผล 3 4 2 2 4" xfId="29342" xr:uid="{27DA82CB-A093-4648-8535-79DC68FC48FF}"/>
    <cellStyle name="แสดงผล 3 4 2 2 5" xfId="33911" xr:uid="{7E70F74F-0331-42EE-915E-A939CDCAD995}"/>
    <cellStyle name="แสดงผล 3 4 2 3" xfId="10351" xr:uid="{C8CA6C2B-ACDD-409E-A43E-21CB097025CE}"/>
    <cellStyle name="แสดงผล 3 4 2 4" xfId="19623" xr:uid="{159502CE-3425-448E-8C5F-05A613305E4B}"/>
    <cellStyle name="แสดงผล 3 4 2 5" xfId="8965" xr:uid="{91449C7A-0324-4968-AC5E-D8ED2C1135E6}"/>
    <cellStyle name="แสดงผล 3 4 2 6" xfId="20980" xr:uid="{DE98D874-1F93-439F-BF82-744C58461316}"/>
    <cellStyle name="แสดงผล 3 4 3" xfId="3150" xr:uid="{A8089D8F-B5B6-4153-A942-44634AE39D72}"/>
    <cellStyle name="แสดงผล 3 4 3 2" xfId="6048" xr:uid="{C3001CC0-3A81-458C-A05A-B2DDE4EA24E7}"/>
    <cellStyle name="แสดงผล 3 4 3 2 2" xfId="16363" xr:uid="{311B42CD-E2D5-43BC-9A54-CD3862FD870A}"/>
    <cellStyle name="แสดงผล 3 4 3 2 3" xfId="24646" xr:uid="{EAFED19E-213C-440F-A0D0-0B14AF224CAF}"/>
    <cellStyle name="แสดงผล 3 4 3 2 4" xfId="29796" xr:uid="{67CCF954-65FA-40AE-BA34-952453103C5B}"/>
    <cellStyle name="แสดงผล 3 4 3 2 5" xfId="34365" xr:uid="{88244304-385A-442C-80EE-1915B4D4F8EB}"/>
    <cellStyle name="แสดงผล 3 4 3 3" xfId="10883" xr:uid="{A971C5B8-5C1E-4653-B623-C9B68D12D558}"/>
    <cellStyle name="แสดงผล 3 4 3 4" xfId="20128" xr:uid="{19E2331D-2305-45AC-986A-C039B4ACF2C2}"/>
    <cellStyle name="แสดงผล 3 4 3 5" xfId="19196" xr:uid="{D56D37BB-05E3-4953-AA80-31421B29A4B6}"/>
    <cellStyle name="แสดงผล 3 4 3 6" xfId="18739" xr:uid="{353B52B6-4330-4B1D-8494-2A23B40A6622}"/>
    <cellStyle name="แสดงผล 3 4 4" xfId="3435" xr:uid="{78F98724-485B-42DB-A0E2-CDE086DB608B}"/>
    <cellStyle name="แสดงผล 3 4 4 2" xfId="6332" xr:uid="{53CE6F0F-416A-4B3D-8FDE-E43B234C77A0}"/>
    <cellStyle name="แสดงผล 3 4 4 2 2" xfId="16670" xr:uid="{F945FEB5-F3A9-4CBF-93AB-B126EE476D62}"/>
    <cellStyle name="แสดงผล 3 4 4 2 3" xfId="24953" xr:uid="{BDFD0BFD-0C17-4428-A212-3F424D3906AF}"/>
    <cellStyle name="แสดงผล 3 4 4 2 4" xfId="30103" xr:uid="{AD4AD711-7C1F-4ACE-8DEE-1F4211E83555}"/>
    <cellStyle name="แสดงผล 3 4 4 2 5" xfId="34672" xr:uid="{769605FE-356A-4A84-896B-80289F897403}"/>
    <cellStyle name="แสดงผล 3 4 4 3" xfId="11190" xr:uid="{B423526F-1F08-4B97-B752-65F543F54FE6}"/>
    <cellStyle name="แสดงผล 3 4 4 4" xfId="20436" xr:uid="{D5029213-6288-442D-B974-B5708DD86B2E}"/>
    <cellStyle name="แสดงผล 3 4 4 5" xfId="15281" xr:uid="{661BF8C3-5D62-4246-A07D-870C747FCF1B}"/>
    <cellStyle name="แสดงผล 3 4 4 6" xfId="29048" xr:uid="{65A6B338-636E-4FC2-8B09-EF8AE4B2F3EA}"/>
    <cellStyle name="แสดงผล 3 4 5" xfId="4201" xr:uid="{BA30077D-1D2A-46F9-8088-A0923165CDDA}"/>
    <cellStyle name="แสดงผล 3 4 5 2" xfId="16894" xr:uid="{79259C3A-BE06-4FB2-BB5D-662052085A95}"/>
    <cellStyle name="แสดงผล 3 4 5 2 2" xfId="25177" xr:uid="{B9201140-5D42-4537-94FA-78EE87B874AE}"/>
    <cellStyle name="แสดงผล 3 4 5 2 3" xfId="30327" xr:uid="{36882FAB-9CCE-4B1B-8F0D-81E2CDC8D67C}"/>
    <cellStyle name="แสดงผล 3 4 5 2 4" xfId="34896" xr:uid="{FE4FB172-610A-4A42-9B09-703B5F1F3F12}"/>
    <cellStyle name="แสดงผล 3 4 5 3" xfId="12168" xr:uid="{8C117056-94EE-4A43-916E-89BF0B4CA547}"/>
    <cellStyle name="แสดงผล 3 4 5 4" xfId="21103" xr:uid="{96566A51-0533-497E-A5D1-5655F0D2B1A7}"/>
    <cellStyle name="แสดงผล 3 4 5 5" xfId="23895" xr:uid="{1EEFAA6F-0FEB-4AD2-BF71-077A3D72265F}"/>
    <cellStyle name="แสดงผล 3 4 5 6" xfId="21038" xr:uid="{3DC8FFF3-6CCD-41BF-8662-5D2B55CDA7AA}"/>
    <cellStyle name="แสดงผล 3 4 6" xfId="7464" xr:uid="{F83525E3-A8D8-4666-A272-934709D28C4A}"/>
    <cellStyle name="แสดงผล 3 4 6 2" xfId="17186" xr:uid="{CAA678C2-2E1B-4772-AAE2-C323C87A469B}"/>
    <cellStyle name="แสดงผล 3 4 6 2 2" xfId="25469" xr:uid="{345F40D1-6ABC-445A-AEBC-367691BAF1A6}"/>
    <cellStyle name="แสดงผล 3 4 6 2 3" xfId="30619" xr:uid="{FB99E7AC-6A2E-4F3C-B737-B6799F59652F}"/>
    <cellStyle name="แสดงผล 3 4 6 2 4" xfId="35188" xr:uid="{CC8AAAC1-B266-4C50-903C-1CFFB8529F8B}"/>
    <cellStyle name="แสดงผล 3 4 6 3" xfId="13219" xr:uid="{0DE95028-172F-4E0E-B611-BEFB3AC2AECB}"/>
    <cellStyle name="แสดงผล 3 4 6 4" xfId="21854" xr:uid="{93909207-4065-468B-A383-424A2847AF0E}"/>
    <cellStyle name="แสดงผล 3 4 6 5" xfId="27395" xr:uid="{E3FB4EA7-7835-4627-8D84-7FBFCE8AF82A}"/>
    <cellStyle name="แสดงผล 3 4 6 6" xfId="32283" xr:uid="{3A4CD14F-5172-4B53-8327-8D9E75078EB5}"/>
    <cellStyle name="แสดงผล 3 4 7" xfId="7838" xr:uid="{BF6B1EF4-28FC-4948-9F89-28CC0205DE08}"/>
    <cellStyle name="แสดงผล 3 4 7 2" xfId="18075" xr:uid="{82384C3A-0883-4659-802B-F348A38ABE5B}"/>
    <cellStyle name="แสดงผล 3 4 7 2 2" xfId="26358" xr:uid="{D61937A3-E8A8-4FFC-A0D5-5F10C0A8946F}"/>
    <cellStyle name="แสดงผล 3 4 7 2 3" xfId="31508" xr:uid="{268CAC51-CDB1-4538-97E4-1400BCEBAC6D}"/>
    <cellStyle name="แสดงผล 3 4 7 2 4" xfId="36077" xr:uid="{B9BC19F8-0FAA-49A0-AE9F-F38472C60282}"/>
    <cellStyle name="แสดงผล 3 4 7 3" xfId="14444" xr:uid="{571AD46D-FA87-4AB4-88E7-9A9628C8CBD8}"/>
    <cellStyle name="แสดงผล 3 4 7 4" xfId="22982" xr:uid="{565B1E9A-E0C9-44F8-B4B9-A31D64B27D46}"/>
    <cellStyle name="แสดงผล 3 4 7 5" xfId="28391" xr:uid="{4034B528-3D07-4E75-A9B9-2A1EF9FCB009}"/>
    <cellStyle name="แสดงผล 3 4 7 6" xfId="33172" xr:uid="{744E904E-2792-47BE-8865-A4FEE2C810C5}"/>
    <cellStyle name="แสดงผล 3 4 8" xfId="7456" xr:uid="{5EC2CCFE-CB2F-46EE-B902-C9C94CA89852}"/>
    <cellStyle name="แสดงผล 3 4 8 2" xfId="17170" xr:uid="{D71B9998-AC3A-45B2-B920-1C4E369BB315}"/>
    <cellStyle name="แสดงผล 3 4 8 2 2" xfId="25453" xr:uid="{F1E2506D-B8C3-409A-98C1-ADABB169AABA}"/>
    <cellStyle name="แสดงผล 3 4 8 2 3" xfId="30603" xr:uid="{7DFF43CF-8116-4299-B9EC-7AA59062AE93}"/>
    <cellStyle name="แสดงผล 3 4 8 2 4" xfId="35172" xr:uid="{981F5CC4-093A-405E-BAA3-DE6AEC4964AE}"/>
    <cellStyle name="แสดงผล 3 4 8 3" xfId="13198" xr:uid="{12B82E30-681A-4860-9194-4188148C1C1B}"/>
    <cellStyle name="แสดงผล 3 4 8 4" xfId="21834" xr:uid="{BB2C849C-5A44-40C4-817C-F5F5AF114B03}"/>
    <cellStyle name="แสดงผล 3 4 8 5" xfId="27376" xr:uid="{5CE48846-6FE2-49B6-8457-F651E97C838D}"/>
    <cellStyle name="แสดงผล 3 4 8 6" xfId="32267" xr:uid="{F85880E3-B542-423C-81B0-A868DE37780E}"/>
    <cellStyle name="แสดงผล 3 4 9" xfId="15269" xr:uid="{4C6EC93A-4842-41BC-9E96-EC45D9DAD505}"/>
    <cellStyle name="แสดงผล 3 4 9 2" xfId="18542" xr:uid="{613AB27A-BD4C-4186-B6DC-54277DBE4CE3}"/>
    <cellStyle name="แสดงผล 3 4 9 2 2" xfId="26825" xr:uid="{F5D30EAE-8811-4123-8D9D-8AE8DFFB399D}"/>
    <cellStyle name="แสดงผล 3 4 9 2 3" xfId="31975" xr:uid="{37176775-30FA-410B-985C-466ACC3030D7}"/>
    <cellStyle name="แสดงผล 3 4 9 2 4" xfId="36544" xr:uid="{12F59608-AECB-48B9-B316-2E4B7A12D585}"/>
    <cellStyle name="แสดงผล 3 4 9 3" xfId="23680" xr:uid="{19C8F2B0-89EF-46DE-B338-8DF8F5E86923}"/>
    <cellStyle name="แสดงผล 3 4 9 4" xfId="28963" xr:uid="{4DFE560A-452D-41F0-B31D-1F171D6A5416}"/>
    <cellStyle name="แสดงผล 3 4 9 5" xfId="33639" xr:uid="{9B4169BC-BBCD-4EC6-AE41-91D859509E9F}"/>
    <cellStyle name="แสดงผล 3 5" xfId="2936" xr:uid="{9AB5FC14-E12D-4277-B226-ECD3BF571328}"/>
    <cellStyle name="แสดงผล 3 5 2" xfId="5838" xr:uid="{C08B7D41-406F-4780-95AC-B0AAB6BBD11C}"/>
    <cellStyle name="แสดงผล 3 5 2 2" xfId="15869" xr:uid="{606E2B9E-F5E0-4783-AC8A-5A4E11DD2E6A}"/>
    <cellStyle name="แสดงผล 3 5 2 3" xfId="24152" xr:uid="{A46F08D5-FA63-4913-AF8A-68FC02425765}"/>
    <cellStyle name="แสดงผล 3 5 2 4" xfId="29302" xr:uid="{78A0E71F-7CBC-46D6-8857-70A9E38D0DA7}"/>
    <cellStyle name="แสดงผล 3 5 2 5" xfId="33871" xr:uid="{D1D6933F-1065-471F-AD24-7B4A8CBF1A40}"/>
    <cellStyle name="แสดงผล 3 5 3" xfId="10256" xr:uid="{89A8DC37-03E1-40D4-B0C0-BC7F6B58C725}"/>
    <cellStyle name="แสดงผล 3 5 4" xfId="19549" xr:uid="{007DDE1A-FC63-4255-A4E4-7DA464E2EF4B}"/>
    <cellStyle name="แสดงผล 3 5 5" xfId="18823" xr:uid="{D3338616-BAF9-45EC-8C36-AADE4C3658A8}"/>
    <cellStyle name="แสดงผล 3 5 6" xfId="21657" xr:uid="{53272ED5-B979-4D95-833D-308B373B8DF3}"/>
    <cellStyle name="แสดงผล 3 6" xfId="2884" xr:uid="{724FF8F8-41F0-45F5-97BE-7CEE1E2F4984}"/>
    <cellStyle name="แสดงผล 3 6 2" xfId="5787" xr:uid="{A963AFC9-82B1-4097-BD67-8F8E53861AA5}"/>
    <cellStyle name="แสดงผล 3 6 2 2" xfId="16307" xr:uid="{3EE187CC-DFC2-47C6-8370-AFDA3D9DB2BD}"/>
    <cellStyle name="แสดงผล 3 6 2 3" xfId="24590" xr:uid="{D9D21BA3-6498-4D6D-A381-69F1C9622FDE}"/>
    <cellStyle name="แสดงผล 3 6 2 4" xfId="29740" xr:uid="{19047376-9EE2-4358-AEC1-246BBA271342}"/>
    <cellStyle name="แสดงผล 3 6 2 5" xfId="34309" xr:uid="{554B96E5-9505-4C18-9F4F-D2C1B55CE870}"/>
    <cellStyle name="แสดงผล 3 6 3" xfId="10826" xr:uid="{2E47BBB4-B49F-4F4A-996E-57BC9F4B1840}"/>
    <cellStyle name="แสดงผล 3 6 4" xfId="20071" xr:uid="{ED35C308-871A-4579-9CDF-A134214AEC5D}"/>
    <cellStyle name="แสดงผล 3 6 5" xfId="21811" xr:uid="{617BCE98-AE4C-411B-B90D-CDDF9C7BAA28}"/>
    <cellStyle name="แสดงผล 3 6 6" xfId="29079" xr:uid="{FFAD3F51-4399-4D21-ABCB-8D60B3E026FD}"/>
    <cellStyle name="แสดงผล 3 7" xfId="3420" xr:uid="{2D3DC434-7BB1-40A3-B8CB-AB06FE157ED5}"/>
    <cellStyle name="แสดงผล 3 7 2" xfId="6318" xr:uid="{6A3D8202-BF50-4467-8CC7-3E311E7834CF}"/>
    <cellStyle name="แสดงผล 3 7 2 2" xfId="16717" xr:uid="{A53EF72B-36BC-47D0-9610-33D02C49D647}"/>
    <cellStyle name="แสดงผล 3 7 2 3" xfId="25000" xr:uid="{5C69654D-5486-4EAB-8A58-6258400E351A}"/>
    <cellStyle name="แสดงผล 3 7 2 4" xfId="30150" xr:uid="{FF3CAC42-5314-40DE-8C70-493F021B0715}"/>
    <cellStyle name="แสดงผล 3 7 2 5" xfId="34719" xr:uid="{BF947F24-BF87-4BE5-B776-831A5680C6F3}"/>
    <cellStyle name="แสดงผล 3 7 3" xfId="11240" xr:uid="{2120B69C-5CF0-411B-A6F9-4B2098C2F146}"/>
    <cellStyle name="แสดงผล 3 7 4" xfId="20486" xr:uid="{A4725CEC-02F5-4BBC-888B-E6100D591C40}"/>
    <cellStyle name="แสดงผล 3 7 5" xfId="18787" xr:uid="{B443E35E-46C7-4959-830B-37837970A702}"/>
    <cellStyle name="แสดงผล 3 7 6" xfId="21037" xr:uid="{2DE09B14-D115-44C8-B0A6-3EF1E83FEEB6}"/>
    <cellStyle name="แสดงผล 3 8" xfId="4101" xr:uid="{12AF470E-C721-4DC7-A1CD-51498DFDBF0F}"/>
    <cellStyle name="แสดงผล 3 8 2" xfId="16840" xr:uid="{3C17D8CF-11FB-426A-876E-49F4CA8BE989}"/>
    <cellStyle name="แสดงผล 3 8 2 2" xfId="25123" xr:uid="{D81FF6DC-364B-4C0C-B974-8C9F70B0228F}"/>
    <cellStyle name="แสดงผล 3 8 2 3" xfId="30273" xr:uid="{7A4AE4AE-CF43-42FC-B912-CE5577E1347B}"/>
    <cellStyle name="แสดงผล 3 8 2 4" xfId="34842" xr:uid="{09CBD3A9-D42C-4000-8ED1-6E29C482FF2D}"/>
    <cellStyle name="แสดงผล 3 8 3" xfId="11464" xr:uid="{8338685B-EE4E-4610-A4F8-B92B8EFA3A14}"/>
    <cellStyle name="แสดงผล 3 8 4" xfId="20668" xr:uid="{C613BB5F-167F-4F47-BA74-BE32FE920DA2}"/>
    <cellStyle name="แสดงผล 3 8 5" xfId="19173" xr:uid="{46582386-88E0-41EC-9293-8E9D8F853671}"/>
    <cellStyle name="แสดงผล 3 8 6" xfId="27410" xr:uid="{478BBD92-D4A6-4A45-8195-EEBE496A35E9}"/>
    <cellStyle name="แสดงผล 3 9" xfId="6923" xr:uid="{25D4FC15-EA5B-404A-99E2-1442524EB653}"/>
    <cellStyle name="แสดงผล 3 9 2" xfId="17750" xr:uid="{9D2669DD-B15E-4B80-A15B-ABC5AF0457DD}"/>
    <cellStyle name="แสดงผล 3 9 2 2" xfId="26033" xr:uid="{5E418BE9-03DC-40B6-BFB8-24098D425918}"/>
    <cellStyle name="แสดงผล 3 9 2 3" xfId="31183" xr:uid="{13B0FC0F-FD7F-49A4-B688-92920F580389}"/>
    <cellStyle name="แสดงผล 3 9 2 4" xfId="35752" xr:uid="{0353D6D8-DE3A-4226-8208-8923C33B62DB}"/>
    <cellStyle name="แสดงผล 3 9 3" xfId="14134" xr:uid="{3BAECFBC-E47F-4FD2-86AC-70E52DB3FEAD}"/>
    <cellStyle name="แสดงผล 3 9 4" xfId="22655" xr:uid="{F45DBA60-93FF-4288-BD8A-4BE630F9513B}"/>
    <cellStyle name="แสดงผล 3 9 5" xfId="28066" xr:uid="{8224BB5A-F735-430F-9A45-8C6DE7997535}"/>
    <cellStyle name="แสดงผล 3 9 6" xfId="32847" xr:uid="{2651B42D-0F8F-431B-96DB-BA1072EFAFFF}"/>
    <cellStyle name="แสดงผล 4" xfId="618" xr:uid="{DD16F2EE-AEBB-4C64-8DB5-EA27E8D83430}"/>
    <cellStyle name="แสดงผล 4 10" xfId="7451" xr:uid="{24D68024-BC8C-4D81-9BC2-A9A7DEFA9A29}"/>
    <cellStyle name="แสดงผล 4 10 2" xfId="18030" xr:uid="{FE094950-B15B-4D86-87C3-76A46AB474A0}"/>
    <cellStyle name="แสดงผล 4 10 2 2" xfId="26313" xr:uid="{6164DD66-6313-4695-B1C0-17C0F8359EAF}"/>
    <cellStyle name="แสดงผล 4 10 2 3" xfId="31463" xr:uid="{A2A0B591-8F31-4658-B242-3AEFE2FB0141}"/>
    <cellStyle name="แสดงผล 4 10 2 4" xfId="36032" xr:uid="{33AC05ED-18C7-47FA-990B-01FB883C7805}"/>
    <cellStyle name="แสดงผล 4 10 3" xfId="14402" xr:uid="{748A9C9C-5932-4545-BD26-A0C4130F4B06}"/>
    <cellStyle name="แสดงผล 4 10 4" xfId="22936" xr:uid="{A8D096ED-CD17-4C36-8159-7133CC2C2405}"/>
    <cellStyle name="แสดงผล 4 10 5" xfId="28346" xr:uid="{69BDF820-80F1-4561-9C7E-B8C83590B849}"/>
    <cellStyle name="แสดงผล 4 10 6" xfId="33127" xr:uid="{1E1E2807-EB95-47AD-A5CA-DBB6DFA1FC41}"/>
    <cellStyle name="แสดงผล 4 11" xfId="15264" xr:uid="{90CCC229-5B88-441E-9C82-EF005870CBF3}"/>
    <cellStyle name="แสดงผล 4 11 2" xfId="18535" xr:uid="{5B470E7B-ACAB-4BF1-846F-CD2AEFDC57D2}"/>
    <cellStyle name="แสดงผล 4 11 2 2" xfId="26818" xr:uid="{D9343F48-18B6-41AA-AF55-AC49F118327C}"/>
    <cellStyle name="แสดงผล 4 11 2 3" xfId="31968" xr:uid="{D720BDC4-9671-4810-84E6-E800D6940ACA}"/>
    <cellStyle name="แสดงผล 4 11 2 4" xfId="36537" xr:uid="{2A6E6F42-37A4-4731-BD4B-94B30CD2D3BF}"/>
    <cellStyle name="แสดงผล 4 11 3" xfId="23673" xr:uid="{3D638FE1-1ECA-413B-A795-DC4C01FBE428}"/>
    <cellStyle name="แสดงผล 4 11 4" xfId="28956" xr:uid="{1972565C-8DD9-4704-A89B-83CFC8BB3CD4}"/>
    <cellStyle name="แสดงผล 4 11 5" xfId="33632" xr:uid="{4570861F-E65C-4446-B33C-95E1215B3B11}"/>
    <cellStyle name="แสดงผล 4 12" xfId="9342" xr:uid="{87AE0E24-9829-4484-86C6-98CD501E1599}"/>
    <cellStyle name="แสดงผล 4 12 2" xfId="18800" xr:uid="{11B6E140-C9CA-4167-A98F-EF6963F83A41}"/>
    <cellStyle name="แสดงผล 4 12 3" xfId="22285" xr:uid="{EA6829B2-F523-43BD-A48B-01C6F46A7F75}"/>
    <cellStyle name="แสดงผล 4 13" xfId="15166" xr:uid="{B262299A-14F7-43A0-B521-8DFFCF4B0E5F}"/>
    <cellStyle name="แสดงผล 4 14" xfId="20764" xr:uid="{ED475227-B123-42C0-98CC-26EBE00B9D66}"/>
    <cellStyle name="แสดงผล 4 15" xfId="1436" xr:uid="{D7AACABD-D576-4C24-A028-86C7792D8457}"/>
    <cellStyle name="แสดงผล 4 2" xfId="643" xr:uid="{3BD03746-341F-4E55-89D3-2F4242E5DD7F}"/>
    <cellStyle name="แสดงผล 4 2 10" xfId="15298" xr:uid="{FD898864-44D0-48EF-B708-2AE9DE1E8B0F}"/>
    <cellStyle name="แสดงผล 4 2 10 2" xfId="18576" xr:uid="{4991F7EB-0150-414F-BD16-72F994BA4ACB}"/>
    <cellStyle name="แสดงผล 4 2 10 2 2" xfId="26859" xr:uid="{A0015858-939D-4EA8-80FB-5F015DA4F926}"/>
    <cellStyle name="แสดงผล 4 2 10 2 3" xfId="32009" xr:uid="{C6E00280-1CFA-45F9-9536-1B74224A3900}"/>
    <cellStyle name="แสดงผล 4 2 10 2 4" xfId="36578" xr:uid="{051213B9-0340-4FCF-907B-4F6968A0C037}"/>
    <cellStyle name="แสดงผล 4 2 10 3" xfId="23714" xr:uid="{7ABA65AE-DF5E-42AA-A72C-2797F0909043}"/>
    <cellStyle name="แสดงผล 4 2 10 4" xfId="28997" xr:uid="{6E1D7080-7F9F-4469-955E-CD81C9034785}"/>
    <cellStyle name="แสดงผล 4 2 10 5" xfId="33673" xr:uid="{DC2B5895-2376-479F-A070-45B8B76BA26A}"/>
    <cellStyle name="แสดงผล 4 2 11" xfId="9365" xr:uid="{F2E8E306-3AB4-4976-A19C-470D6E8B65F8}"/>
    <cellStyle name="แสดงผล 4 2 11 2" xfId="18822" xr:uid="{DE706177-096F-4948-A6AF-237D5182FEE0}"/>
    <cellStyle name="แสดงผล 4 2 11 3" xfId="21487" xr:uid="{E8F61728-B12B-4E6F-B1E6-7292B060A23B}"/>
    <cellStyle name="แสดงผล 4 2 12" xfId="8979" xr:uid="{BDE46CDA-F235-4DE8-B397-4830F3E647A8}"/>
    <cellStyle name="แสดงผล 4 2 13" xfId="23861" xr:uid="{2EC90D10-80A5-4916-9D3F-C82882530FDF}"/>
    <cellStyle name="แสดงผล 4 2 14" xfId="1446" xr:uid="{33FFEAF4-2A43-4BB5-A343-F339453211A6}"/>
    <cellStyle name="แสดงผล 4 2 2" xfId="773" xr:uid="{D141642D-F42D-4E15-9129-20204E4B9706}"/>
    <cellStyle name="แสดงผล 4 2 2 10" xfId="9485" xr:uid="{19ABEF2D-C660-41C2-A1CF-C8810C7CF207}"/>
    <cellStyle name="แสดงผล 4 2 2 10 2" xfId="18901" xr:uid="{C544744D-E6A8-4AD4-9DAF-1B52B4B5BC92}"/>
    <cellStyle name="แสดงผล 4 2 2 10 3" xfId="8494" xr:uid="{1638F055-E5F2-42E1-990A-DAFD271E0033}"/>
    <cellStyle name="แสดงผล 4 2 2 11" xfId="8913" xr:uid="{3E5EF231-07BC-4335-BB01-E6F6163B9A90}"/>
    <cellStyle name="แสดงผล 4 2 2 12" xfId="21022" xr:uid="{15EB279D-5738-435A-9A5D-EF0577218F78}"/>
    <cellStyle name="แสดงผล 4 2 2 13" xfId="1532" xr:uid="{A92802E5-0780-44C0-B2A6-29FE17A0F390}"/>
    <cellStyle name="แสดงผล 4 2 2 2" xfId="3112" xr:uid="{026317DE-BEB2-4B4A-B93C-D00EAD68DD96}"/>
    <cellStyle name="แสดงผล 4 2 2 2 2" xfId="6013" xr:uid="{C5401246-5FF2-4AB6-9D20-B0337015A57C}"/>
    <cellStyle name="แสดงผล 4 2 2 2 2 2" xfId="15903" xr:uid="{21003A5C-B6AE-4B48-AD32-06B2307386C1}"/>
    <cellStyle name="แสดงผล 4 2 2 2 2 3" xfId="24186" xr:uid="{E8E61F5E-9878-4ECF-88B9-2D9FEB43FDD7}"/>
    <cellStyle name="แสดงผล 4 2 2 2 2 4" xfId="29336" xr:uid="{994A18BA-5F05-45F4-9BBB-2B9F34363B54}"/>
    <cellStyle name="แสดงผล 4 2 2 2 2 5" xfId="33905" xr:uid="{D8A1EFD5-0DD7-4FF5-8E82-8492A9EFF97B}"/>
    <cellStyle name="แสดงผล 4 2 2 2 3" xfId="10345" xr:uid="{C64DD6F8-7DAA-48E4-99D9-F68CE4723A0F}"/>
    <cellStyle name="แสดงผล 4 2 2 2 4" xfId="19617" xr:uid="{427E2804-D618-4353-BD72-74D5AB659B42}"/>
    <cellStyle name="แสดงผล 4 2 2 2 5" xfId="8872" xr:uid="{8FCC923D-7FF0-4647-9E4D-5D97E5B67142}"/>
    <cellStyle name="แสดงผล 4 2 2 2 6" xfId="21483" xr:uid="{3D81721B-48A1-4A75-9081-DD343086E8EE}"/>
    <cellStyle name="แสดงผล 4 2 2 3" xfId="3144" xr:uid="{AED5C428-6924-43E7-A253-D4049FAA4B1A}"/>
    <cellStyle name="แสดงผล 4 2 2 3 2" xfId="6042" xr:uid="{C786CF59-84A3-47A7-98F5-E27269CAFC6D}"/>
    <cellStyle name="แสดงผล 4 2 2 3 2 2" xfId="16357" xr:uid="{946A2F75-BECA-4BE1-9FF3-5DC01B486B56}"/>
    <cellStyle name="แสดงผล 4 2 2 3 2 3" xfId="24640" xr:uid="{704F4C0F-CACE-4946-AE13-2DFEFA2CBA66}"/>
    <cellStyle name="แสดงผล 4 2 2 3 2 4" xfId="29790" xr:uid="{AF796C26-0884-4E05-B8E2-85EB1E2C8479}"/>
    <cellStyle name="แสดงผล 4 2 2 3 2 5" xfId="34359" xr:uid="{17C7743F-84D0-4977-AE3B-51A2814FE268}"/>
    <cellStyle name="แสดงผล 4 2 2 3 3" xfId="10877" xr:uid="{AE9B928D-F4BC-440B-8833-E438A915240F}"/>
    <cellStyle name="แสดงผล 4 2 2 3 4" xfId="20122" xr:uid="{B6BAD02B-3BF3-4EE3-B9B7-8B7B9566D2BB}"/>
    <cellStyle name="แสดงผล 4 2 2 3 5" xfId="19469" xr:uid="{38DE6E07-8788-4C6D-B77F-B232F1A47583}"/>
    <cellStyle name="แสดงผล 4 2 2 3 6" xfId="15101" xr:uid="{164CF534-7ECF-4C22-AE1E-D11C40E9A9FD}"/>
    <cellStyle name="แสดงผล 4 2 2 4" xfId="3429" xr:uid="{852C187C-D19D-4C84-AE00-9CD7B72CCD9F}"/>
    <cellStyle name="แสดงผล 4 2 2 4 2" xfId="6326" xr:uid="{E5D299FA-5A2B-499C-9DEA-6996B8037489}"/>
    <cellStyle name="แสดงผล 4 2 2 4 2 2" xfId="15728" xr:uid="{7FFA02ED-BE67-4884-8134-1C7E029FF435}"/>
    <cellStyle name="แสดงผล 4 2 2 4 2 3" xfId="24011" xr:uid="{9FBA37C9-1379-48FA-9C6E-8CC62F827D1A}"/>
    <cellStyle name="แสดงผล 4 2 2 4 2 4" xfId="29161" xr:uid="{00F4840C-151E-4E43-9901-7F7B9880095C}"/>
    <cellStyle name="แสดงผล 4 2 2 4 2 5" xfId="33730" xr:uid="{FF568D9C-5B56-426F-8A8C-E371EBA3E61C}"/>
    <cellStyle name="แสดงผล 4 2 2 4 3" xfId="9908" xr:uid="{C7289178-0B06-4EF8-8CF9-9B79C4436E94}"/>
    <cellStyle name="แสดงผล 4 2 2 4 4" xfId="19275" xr:uid="{CFEABE3B-E9C5-435E-954D-D127865DAB17}"/>
    <cellStyle name="แสดงผล 4 2 2 4 5" xfId="8830" xr:uid="{5E6334E7-0027-4290-8373-ED3E278249F6}"/>
    <cellStyle name="แสดงผล 4 2 2 4 6" xfId="9054" xr:uid="{35E11502-0E30-4A4B-95B7-056A1889C072}"/>
    <cellStyle name="แสดงผล 4 2 2 5" xfId="4195" xr:uid="{13DF9653-545A-4B2D-B1BE-2CDB9B79E5A0}"/>
    <cellStyle name="แสดงผล 4 2 2 5 2" xfId="16888" xr:uid="{55579D10-7AB2-4393-A8E9-4BE72F5932CA}"/>
    <cellStyle name="แสดงผล 4 2 2 5 2 2" xfId="25171" xr:uid="{B2833A6E-9C8F-4D82-A133-2F774879096E}"/>
    <cellStyle name="แสดงผล 4 2 2 5 2 3" xfId="30321" xr:uid="{97DFD39B-427B-4686-B9FF-613457DDDFAA}"/>
    <cellStyle name="แสดงผล 4 2 2 5 2 4" xfId="34890" xr:uid="{21153303-73B1-4361-AC7A-F8D1385D060D}"/>
    <cellStyle name="แสดงผล 4 2 2 5 3" xfId="12162" xr:uid="{69DCD82F-86A0-459E-BFF2-0435E6DCA02F}"/>
    <cellStyle name="แสดงผล 4 2 2 5 4" xfId="21097" xr:uid="{B0890C6F-66B2-45A4-A18A-A8028306F69B}"/>
    <cellStyle name="แสดงผล 4 2 2 5 5" xfId="20606" xr:uid="{4F065358-3965-4BB8-B8FA-A5C07245B2D7}"/>
    <cellStyle name="แสดงผล 4 2 2 5 6" xfId="21630" xr:uid="{08D9CDF2-75F5-47C1-9203-A1A7C0A591EC}"/>
    <cellStyle name="แสดงผล 4 2 2 6" xfId="7458" xr:uid="{E3BEE734-64B7-47DA-B766-C0B378E64846}"/>
    <cellStyle name="แสดงผล 4 2 2 6 2" xfId="17816" xr:uid="{B7B637AB-2D1E-457F-A8A7-4DB0D099AE16}"/>
    <cellStyle name="แสดงผล 4 2 2 6 2 2" xfId="26099" xr:uid="{4551E1C2-5C1C-4AE9-9DA0-39FAA86311BE}"/>
    <cellStyle name="แสดงผล 4 2 2 6 2 3" xfId="31249" xr:uid="{E24F1896-9F70-4F58-98D4-A7842C46EFE5}"/>
    <cellStyle name="แสดงผล 4 2 2 6 2 4" xfId="35818" xr:uid="{243949B8-3FA7-4FF2-99F8-4AF07FDE0121}"/>
    <cellStyle name="แสดงผล 4 2 2 6 3" xfId="14196" xr:uid="{A645A4F1-753B-46C8-9B58-062D34F03430}"/>
    <cellStyle name="แสดงผล 4 2 2 6 4" xfId="22721" xr:uid="{8C153007-B5B5-4E96-BE27-F04EDF2FE7C1}"/>
    <cellStyle name="แสดงผล 4 2 2 6 5" xfId="28132" xr:uid="{38B0BCF5-6CE6-4000-84A5-B3EB4B55B172}"/>
    <cellStyle name="แสดงผล 4 2 2 6 6" xfId="32913" xr:uid="{B304C289-A65B-4D18-B712-8F55CE49BBC4}"/>
    <cellStyle name="แสดงผล 4 2 2 7" xfId="7035" xr:uid="{584B3D0B-5383-4732-941A-7EFCBDF6F2A1}"/>
    <cellStyle name="แสดงผล 4 2 2 7 2" xfId="18100" xr:uid="{F08B5547-956B-46F6-84CF-021194BB2539}"/>
    <cellStyle name="แสดงผล 4 2 2 7 2 2" xfId="26383" xr:uid="{D6491BCF-9782-4221-8D7E-E3F5620114D8}"/>
    <cellStyle name="แสดงผล 4 2 2 7 2 3" xfId="31533" xr:uid="{D42B8B48-0F0F-49B4-AEA1-052A74AF58A5}"/>
    <cellStyle name="แสดงผล 4 2 2 7 2 4" xfId="36102" xr:uid="{23E51D06-929F-4720-A919-2BAC9463E70D}"/>
    <cellStyle name="แสดงผล 4 2 2 7 3" xfId="14469" xr:uid="{54B7A446-842F-4765-8F41-FEAB7BDDDF5A}"/>
    <cellStyle name="แสดงผล 4 2 2 7 4" xfId="23007" xr:uid="{BF972C29-0005-4C47-BFA8-32212AD5DADA}"/>
    <cellStyle name="แสดงผล 4 2 2 7 5" xfId="28416" xr:uid="{8BCD0D1E-FB7D-4C91-B7B7-DC2C130B6066}"/>
    <cellStyle name="แสดงผล 4 2 2 7 6" xfId="33197" xr:uid="{FC8B9C60-CD14-42AB-9C1A-83712BCFD2FB}"/>
    <cellStyle name="แสดงผล 4 2 2 8" xfId="7008" xr:uid="{9B36AAE9-8AF4-4F6D-8367-1420A38E0EE5}"/>
    <cellStyle name="แสดงผล 4 2 2 8 2" xfId="17924" xr:uid="{EBC0C227-99E8-4996-B146-FE3929B76788}"/>
    <cellStyle name="แสดงผล 4 2 2 8 2 2" xfId="26207" xr:uid="{C1B7D2A6-35AD-46BF-8FD2-EB84CF91D2C7}"/>
    <cellStyle name="แสดงผล 4 2 2 8 2 3" xfId="31357" xr:uid="{7DE5AEDE-0EE5-4AC8-BE46-164A1073B17D}"/>
    <cellStyle name="แสดงผล 4 2 2 8 2 4" xfId="35926" xr:uid="{00E6154F-D39D-4305-8748-A060F0E3092C}"/>
    <cellStyle name="แสดงผล 4 2 2 8 3" xfId="14301" xr:uid="{3A762C3F-CDEF-459E-A100-48865FB9993C}"/>
    <cellStyle name="แสดงผล 4 2 2 8 4" xfId="22829" xr:uid="{37B612A7-03D5-4F95-A49C-A88353BA8122}"/>
    <cellStyle name="แสดงผล 4 2 2 8 5" xfId="28240" xr:uid="{D6ADCEE7-43AE-4E4A-B22F-189648AFDA70}"/>
    <cellStyle name="แสดงผล 4 2 2 8 6" xfId="33021" xr:uid="{50205681-F7D0-446C-A74B-18C7961BFBA8}"/>
    <cellStyle name="แสดงผล 4 2 2 9" xfId="15210" xr:uid="{D3EEEC2F-D1E1-4A0F-BCDF-C7836B05DFF5}"/>
    <cellStyle name="แสดงผล 4 2 2 9 2" xfId="18478" xr:uid="{FC03BF08-4D4C-4BE9-971F-BA226FD88298}"/>
    <cellStyle name="แสดงผล 4 2 2 9 2 2" xfId="26761" xr:uid="{FC975791-2A7B-45C2-844D-4443B6861471}"/>
    <cellStyle name="แสดงผล 4 2 2 9 2 3" xfId="31911" xr:uid="{59AEEF2A-1C1A-45C2-AA42-400412A45D13}"/>
    <cellStyle name="แสดงผล 4 2 2 9 2 4" xfId="36480" xr:uid="{129141B9-6740-4113-AAD7-0583F424018D}"/>
    <cellStyle name="แสดงผล 4 2 2 9 3" xfId="23616" xr:uid="{1C9C501C-DC90-4FC9-93DF-2BF1877858FD}"/>
    <cellStyle name="แสดงผล 4 2 2 9 4" xfId="28899" xr:uid="{0694AA5E-A4C1-47B1-9FD4-567A0054AE93}"/>
    <cellStyle name="แสดงผล 4 2 2 9 5" xfId="33575" xr:uid="{24929EC6-7D23-4222-AF6F-28FB2E85344C}"/>
    <cellStyle name="แสดงผล 4 2 3" xfId="3105" xr:uid="{FBE193F9-2752-4BAF-8227-6B3E2F67DF34}"/>
    <cellStyle name="แสดงผล 4 2 3 2" xfId="6006" xr:uid="{11CC0951-68AA-4207-B0F6-57E702D9EF35}"/>
    <cellStyle name="แสดงผล 4 2 3 2 2" xfId="15864" xr:uid="{4F4D058A-7EF9-4D2A-B84D-8A2A16DAD2DD}"/>
    <cellStyle name="แสดงผล 4 2 3 2 3" xfId="24147" xr:uid="{62AECC29-5D76-427A-8100-FB01191D64FC}"/>
    <cellStyle name="แสดงผล 4 2 3 2 4" xfId="29297" xr:uid="{6C329D8C-0B2E-4615-8D6E-7D8D3636D4B6}"/>
    <cellStyle name="แสดงผล 4 2 3 2 5" xfId="33866" xr:uid="{64E43E87-AB5D-4809-A39F-D32DFCEB4F4F}"/>
    <cellStyle name="แสดงผล 4 2 3 3" xfId="10223" xr:uid="{1345077E-7E61-4E9E-B024-5BFCD5039DD5}"/>
    <cellStyle name="แสดงผล 4 2 3 4" xfId="19525" xr:uid="{0881CDD4-B90B-45B5-AC01-0924062FB1E2}"/>
    <cellStyle name="แสดงผล 4 2 3 5" xfId="23802" xr:uid="{15B5E78A-A069-43CF-9A4C-AC5201E943E2}"/>
    <cellStyle name="แสดงผล 4 2 3 6" xfId="19311" xr:uid="{CEA9DCBA-BF72-4777-8040-80A6DF2C2BFA}"/>
    <cellStyle name="แสดงผล 4 2 4" xfId="2437" xr:uid="{6EF96E1E-35B7-4DA6-B59E-5288537DFE32}"/>
    <cellStyle name="แสดงผล 4 2 4 2" xfId="5342" xr:uid="{77C467EC-E350-4A54-B8F0-E0E98D50816D}"/>
    <cellStyle name="แสดงผล 4 2 4 2 2" xfId="16300" xr:uid="{651C6725-E9B3-4C72-85B4-C3F7A0FD9B64}"/>
    <cellStyle name="แสดงผล 4 2 4 2 3" xfId="24583" xr:uid="{B243D951-F203-4662-AB9F-07B790EFB01A}"/>
    <cellStyle name="แสดงผล 4 2 4 2 4" xfId="29733" xr:uid="{369B11A9-FF5F-443A-948A-C548FCFCFA5C}"/>
    <cellStyle name="แสดงผล 4 2 4 2 5" xfId="34302" xr:uid="{BCE2393A-7F80-42B6-B249-6FCCB0B7C98D}"/>
    <cellStyle name="แสดงผล 4 2 4 3" xfId="10819" xr:uid="{C2C1B1FE-A30C-4552-88C3-8BE50C684EBB}"/>
    <cellStyle name="แสดงผล 4 2 4 4" xfId="20064" xr:uid="{DE439B23-90E9-4967-B947-40740CA53411}"/>
    <cellStyle name="แสดงผล 4 2 4 5" xfId="19235" xr:uid="{A411B2E5-984D-4E65-99B9-E0757801284D}"/>
    <cellStyle name="แสดงผล 4 2 4 6" xfId="20894" xr:uid="{E8994224-F9A6-45E4-A95B-D84D2723E4F6}"/>
    <cellStyle name="แสดงผล 4 2 5" xfId="2728" xr:uid="{9BCD34B9-EEFF-451B-9196-5FE7061C54F2}"/>
    <cellStyle name="แสดงผล 4 2 5 2" xfId="5633" xr:uid="{DAB5A7F9-809D-4CD6-9E20-B0F5B52584EA}"/>
    <cellStyle name="แสดงผล 4 2 5 2 2" xfId="15739" xr:uid="{6997CD6C-AD63-4399-BA97-5EBCF1BE5109}"/>
    <cellStyle name="แสดงผล 4 2 5 2 3" xfId="24022" xr:uid="{5B4D029E-0171-4E12-8A9D-91AE9302B424}"/>
    <cellStyle name="แสดงผล 4 2 5 2 4" xfId="29172" xr:uid="{47C0A065-9CEB-407E-9E1C-7E82B04A4C16}"/>
    <cellStyle name="แสดงผล 4 2 5 2 5" xfId="33741" xr:uid="{DF9CA57A-545E-421C-87D4-1B6F634B0513}"/>
    <cellStyle name="แสดงผล 4 2 5 3" xfId="9922" xr:uid="{116FF32F-F647-4BB4-A539-159F3600C7FE}"/>
    <cellStyle name="แสดงผล 4 2 5 4" xfId="19288" xr:uid="{9E87058C-304A-493F-8EFA-7ECBDA8FFA79}"/>
    <cellStyle name="แสดงผล 4 2 5 5" xfId="8597" xr:uid="{AD941A0A-92C6-4E91-83A3-37B1C5E18008}"/>
    <cellStyle name="แสดงผล 4 2 5 6" xfId="19199" xr:uid="{CFD33027-46F6-40FD-B352-4F75F7D92318}"/>
    <cellStyle name="แสดงผล 4 2 6" xfId="4068" xr:uid="{E5762918-94C6-4503-91E5-67CDE18F153A}"/>
    <cellStyle name="แสดงผล 4 2 6 2" xfId="16801" xr:uid="{A54F6C35-6F3E-4AED-9D3D-7163888A3166}"/>
    <cellStyle name="แสดงผล 4 2 6 2 2" xfId="25084" xr:uid="{1469B157-C02E-4909-BF8A-26A327806536}"/>
    <cellStyle name="แสดงผล 4 2 6 2 3" xfId="30234" xr:uid="{BA1B93FF-A54B-49B6-8900-CE1AF6F2C78D}"/>
    <cellStyle name="แสดงผล 4 2 6 2 4" xfId="34803" xr:uid="{A583C9CD-96E6-48EB-91CD-4F7072A13766}"/>
    <cellStyle name="แสดงผล 4 2 6 3" xfId="11328" xr:uid="{5722C4AC-2F8A-4852-942E-F2C0C216E414}"/>
    <cellStyle name="แสดงผล 4 2 6 4" xfId="20574" xr:uid="{65815E84-BED4-48FA-B891-2A357B3C1A9E}"/>
    <cellStyle name="แสดงผล 4 2 6 5" xfId="21623" xr:uid="{E42E6E1D-1323-410F-BE06-8ECAE2F351A0}"/>
    <cellStyle name="แสดงผล 4 2 6 6" xfId="8778" xr:uid="{0C2D27D2-6915-44E4-984A-6173026CF5E3}"/>
    <cellStyle name="แสดงผล 4 2 7" xfId="6892" xr:uid="{D1566128-34F2-4092-8B79-7D0091F3E376}"/>
    <cellStyle name="แสดงผล 4 2 7 2" xfId="17244" xr:uid="{274CF08E-F42F-48D3-B9DD-18F4E1329A7B}"/>
    <cellStyle name="แสดงผล 4 2 7 2 2" xfId="25527" xr:uid="{2E2F23B1-1E3B-4F0E-BA50-3A8F6B847B13}"/>
    <cellStyle name="แสดงผล 4 2 7 2 3" xfId="30677" xr:uid="{872BF1BB-53F9-4A6B-9C0F-23569AF27C71}"/>
    <cellStyle name="แสดงผล 4 2 7 2 4" xfId="35246" xr:uid="{40691A0D-4F6E-4F03-B0B9-3ADB88462FA7}"/>
    <cellStyle name="แสดงผล 4 2 7 3" xfId="13327" xr:uid="{6D74CB51-EA38-4C49-A5C0-32A177CCE36A}"/>
    <cellStyle name="แสดงผล 4 2 7 4" xfId="21949" xr:uid="{9ED84D3F-7D4E-4378-ABC4-213F566897B7}"/>
    <cellStyle name="แสดงผล 4 2 7 5" xfId="27472" xr:uid="{62851A78-8E4A-4E75-A3CC-6566AFBB86A3}"/>
    <cellStyle name="แสดงผล 4 2 7 6" xfId="32341" xr:uid="{A920CBD1-74F7-4BDB-8AF6-39428E24E3A8}"/>
    <cellStyle name="แสดงผล 4 2 8" xfId="6999" xr:uid="{7A3D27EB-EAF4-48E2-805E-5B7BB0F423F4}"/>
    <cellStyle name="แสดงผล 4 2 8 2" xfId="18014" xr:uid="{B6DCC395-8910-4756-9D0B-9F1F403F4565}"/>
    <cellStyle name="แสดงผล 4 2 8 2 2" xfId="26297" xr:uid="{EA76CA5D-0D18-4EAC-A5AF-C8A6C8439436}"/>
    <cellStyle name="แสดงผล 4 2 8 2 3" xfId="31447" xr:uid="{6EDB7B9C-99BF-44A5-A8E9-79664ED30E6D}"/>
    <cellStyle name="แสดงผล 4 2 8 2 4" xfId="36016" xr:uid="{9FC4423B-3D90-4F46-B874-91DB4613E483}"/>
    <cellStyle name="แสดงผล 4 2 8 3" xfId="14388" xr:uid="{76A0A187-B927-4111-ACF3-8B1008967821}"/>
    <cellStyle name="แสดงผล 4 2 8 4" xfId="22920" xr:uid="{6055A3F5-572F-4DB7-A803-2F62CD232359}"/>
    <cellStyle name="แสดงผล 4 2 8 5" xfId="28330" xr:uid="{4DE95E78-AC25-44A3-B56D-E4ADAA84C4ED}"/>
    <cellStyle name="แสดงผล 4 2 8 6" xfId="33111" xr:uid="{021D6C57-EA03-4AD9-B65B-513E5805E6D2}"/>
    <cellStyle name="แสดงผล 4 2 9" xfId="6909" xr:uid="{ACAE92E1-2EC5-4631-84E2-C35D9A6C645F}"/>
    <cellStyle name="แสดงผล 4 2 9 2" xfId="17757" xr:uid="{A9C9D81E-539C-4D80-81FF-C7D2033F888F}"/>
    <cellStyle name="แสดงผล 4 2 9 2 2" xfId="26040" xr:uid="{6F695FA6-C8EC-4756-B505-7AB4CFC47B66}"/>
    <cellStyle name="แสดงผล 4 2 9 2 3" xfId="31190" xr:uid="{9D13A37F-D04D-4573-8E5D-77877955E84A}"/>
    <cellStyle name="แสดงผล 4 2 9 2 4" xfId="35759" xr:uid="{327F74A3-8D5B-47ED-933C-0977FD2AA366}"/>
    <cellStyle name="แสดงผล 4 2 9 3" xfId="14140" xr:uid="{F6FE7025-FB59-484E-A033-76AA17F2E269}"/>
    <cellStyle name="แสดงผล 4 2 9 4" xfId="22662" xr:uid="{0F4B0302-B86E-4544-8DA1-6A3BED4E96D1}"/>
    <cellStyle name="แสดงผล 4 2 9 5" xfId="28073" xr:uid="{C6EE717C-61E0-4790-A41C-BC27173AF534}"/>
    <cellStyle name="แสดงผล 4 2 9 6" xfId="32854" xr:uid="{B4FEAA5B-4AA6-4274-9084-D1E744D926E6}"/>
    <cellStyle name="แสดงผล 4 3" xfId="776" xr:uid="{59BFCBC8-F962-431E-969E-6E7676D8D39D}"/>
    <cellStyle name="แสดงผล 4 3 10" xfId="9488" xr:uid="{D9FA0041-77C1-4B41-A5EF-B31B848FF412}"/>
    <cellStyle name="แสดงผล 4 3 10 2" xfId="18904" xr:uid="{FC0B0CD5-4E8B-49AE-94C9-AA2954F06420}"/>
    <cellStyle name="แสดงผล 4 3 10 3" xfId="14409" xr:uid="{6B1553C5-5E9A-4F35-8F6A-7AC6FAD12566}"/>
    <cellStyle name="แสดงผล 4 3 11" xfId="15255" xr:uid="{38ED1F66-6448-4241-81BF-9288FA7E80BA}"/>
    <cellStyle name="แสดงผล 4 3 12" xfId="9987" xr:uid="{A906A853-2973-4039-A763-BDD3625C90BC}"/>
    <cellStyle name="แสดงผล 4 3 13" xfId="1533" xr:uid="{4D023D7C-BD23-4CD3-AAA5-5C5BE41D8A08}"/>
    <cellStyle name="แสดงผล 4 3 2" xfId="3116" xr:uid="{3F582EA2-7E6C-4D92-95CB-C47088D40386}"/>
    <cellStyle name="แสดงผล 4 3 2 2" xfId="6017" xr:uid="{943B06B5-E12D-4AD2-8EA4-49578C25295F}"/>
    <cellStyle name="แสดงผล 4 3 2 2 2" xfId="15906" xr:uid="{D613B935-D0CD-45A5-883E-8EECCD2605E7}"/>
    <cellStyle name="แสดงผล 4 3 2 2 3" xfId="24189" xr:uid="{1367CF22-E064-4525-91EF-1D9F81F55338}"/>
    <cellStyle name="แสดงผล 4 3 2 2 4" xfId="29339" xr:uid="{ED9435A6-6F23-4D52-BA4E-857896423DA0}"/>
    <cellStyle name="แสดงผล 4 3 2 2 5" xfId="33908" xr:uid="{283731FA-750D-4F79-89C9-E592553B9EB8}"/>
    <cellStyle name="แสดงผล 4 3 2 3" xfId="10348" xr:uid="{0DB80094-60B7-4F16-9E15-3ADB0E046B19}"/>
    <cellStyle name="แสดงผล 4 3 2 4" xfId="19620" xr:uid="{A4079E1B-0A0B-46FD-B0B8-497C317B428F}"/>
    <cellStyle name="แสดงผล 4 3 2 5" xfId="13299" xr:uid="{EFCC1778-4E2E-475D-93D2-887AEB8FD4A3}"/>
    <cellStyle name="แสดงผล 4 3 2 6" xfId="21702" xr:uid="{162CEFD2-2316-44FD-9348-2DCCC18B02E8}"/>
    <cellStyle name="แสดงผล 4 3 3" xfId="3147" xr:uid="{0784DDCA-F9CF-467E-870B-476C3052065D}"/>
    <cellStyle name="แสดงผล 4 3 3 2" xfId="6045" xr:uid="{D240CD26-4D17-48F0-AAF0-C414B68BF3CA}"/>
    <cellStyle name="แสดงผล 4 3 3 2 2" xfId="16360" xr:uid="{5F165956-B4F9-4F04-B267-B28E4E919CBC}"/>
    <cellStyle name="แสดงผล 4 3 3 2 3" xfId="24643" xr:uid="{E4CBB7EF-1A61-48AB-A620-CA39DD7A622F}"/>
    <cellStyle name="แสดงผล 4 3 3 2 4" xfId="29793" xr:uid="{7B586D3C-EA95-4811-A05E-2684BFC6C816}"/>
    <cellStyle name="แสดงผล 4 3 3 2 5" xfId="34362" xr:uid="{740B2ECD-19CA-4257-BA26-8BC697EEFE17}"/>
    <cellStyle name="แสดงผล 4 3 3 3" xfId="10880" xr:uid="{586D9340-3175-44CC-9E89-0CB1268DFE54}"/>
    <cellStyle name="แสดงผล 4 3 3 4" xfId="20125" xr:uid="{E43BFD7B-C6DF-47EF-B772-7B2D241C6C58}"/>
    <cellStyle name="แสดงผล 4 3 3 5" xfId="18645" xr:uid="{8562486C-6149-4699-A036-E09FF5203843}"/>
    <cellStyle name="แสดงผล 4 3 3 6" xfId="29056" xr:uid="{191712BE-C430-4787-834B-468EA6C2F13C}"/>
    <cellStyle name="แสดงผล 4 3 4" xfId="3432" xr:uid="{2A824D8D-1725-4A8C-81CB-373FE7E2FB41}"/>
    <cellStyle name="แสดงผล 4 3 4 2" xfId="6329" xr:uid="{B179B2D2-A92A-496E-92ED-6E97DD42A02E}"/>
    <cellStyle name="แสดงผล 4 3 4 2 2" xfId="16208" xr:uid="{8158C6BC-D187-4493-A275-A929527E6DA2}"/>
    <cellStyle name="แสดงผล 4 3 4 2 3" xfId="24491" xr:uid="{E186AEFB-E5D9-4EC6-A2C8-48FED0F3A83F}"/>
    <cellStyle name="แสดงผล 4 3 4 2 4" xfId="29641" xr:uid="{BAC590E8-D3FA-4417-A1D5-19CF358A6647}"/>
    <cellStyle name="แสดงผล 4 3 4 2 5" xfId="34210" xr:uid="{17027117-4625-497B-81D4-BB7B79514029}"/>
    <cellStyle name="แสดงผล 4 3 4 3" xfId="10727" xr:uid="{0922A95E-F6D3-4791-B331-EEE02D71E987}"/>
    <cellStyle name="แสดงผล 4 3 4 4" xfId="19972" xr:uid="{E7FF1A46-AC11-47F0-AD0C-1ABBB44C13D8}"/>
    <cellStyle name="แสดงผล 4 3 4 5" xfId="19921" xr:uid="{81F2B1CD-94F0-40C8-9B1A-3057E736A578}"/>
    <cellStyle name="แสดงผล 4 3 4 6" xfId="19192" xr:uid="{763C9B59-7A33-4BAA-8A18-F904A2150187}"/>
    <cellStyle name="แสดงผล 4 3 5" xfId="4198" xr:uid="{7D15ADEE-4FE9-45B2-B7DB-611272DBB467}"/>
    <cellStyle name="แสดงผล 4 3 5 2" xfId="16891" xr:uid="{6879CC25-8631-4DDF-9F00-2CFE3EB240BA}"/>
    <cellStyle name="แสดงผล 4 3 5 2 2" xfId="25174" xr:uid="{66CF2D3F-0E65-4486-82BB-1BE7DC0BB30A}"/>
    <cellStyle name="แสดงผล 4 3 5 2 3" xfId="30324" xr:uid="{6B685D11-ED8D-49F1-9C81-7689025516B8}"/>
    <cellStyle name="แสดงผล 4 3 5 2 4" xfId="34893" xr:uid="{73513593-DDB1-4588-A4A4-EC7C25697C50}"/>
    <cellStyle name="แสดงผล 4 3 5 3" xfId="12165" xr:uid="{722E887D-9044-40A1-8B08-E0319E3E6B7B}"/>
    <cellStyle name="แสดงผล 4 3 5 4" xfId="21100" xr:uid="{AB9BA4F8-092E-4C49-B584-BA734F25A22E}"/>
    <cellStyle name="แสดงผล 4 3 5 5" xfId="20901" xr:uid="{2EA69D81-5A48-4E5C-83B2-880C6E830067}"/>
    <cellStyle name="แสดงผล 4 3 5 6" xfId="8553" xr:uid="{6B1C72B3-A593-45F6-8B21-A76B089573A4}"/>
    <cellStyle name="แสดงผล 4 3 6" xfId="7461" xr:uid="{738C9321-64BA-48D2-A3BF-876D4349B72F}"/>
    <cellStyle name="แสดงผล 4 3 6 2" xfId="17629" xr:uid="{2C67AA44-9869-4C4B-87F5-AA9ECCD9970B}"/>
    <cellStyle name="แสดงผล 4 3 6 2 2" xfId="25912" xr:uid="{2FF6BC1A-5FC2-4086-97BF-A1D2236C22E2}"/>
    <cellStyle name="แสดงผล 4 3 6 2 3" xfId="31062" xr:uid="{C52CA96A-8173-415C-AFF7-0C6BE350E48F}"/>
    <cellStyle name="แสดงผล 4 3 6 2 4" xfId="35631" xr:uid="{5A3DEAC2-E900-49C0-A995-D744832B646A}"/>
    <cellStyle name="แสดงผล 4 3 6 3" xfId="13944" xr:uid="{25A05CEC-330A-4F74-A233-7A74447478F1}"/>
    <cellStyle name="แสดงผล 4 3 6 4" xfId="22489" xr:uid="{009DE388-A5A0-47E9-8A56-ECB3BB2B3425}"/>
    <cellStyle name="แสดงผล 4 3 6 5" xfId="27918" xr:uid="{0CD12665-A77E-4734-9411-640298F06805}"/>
    <cellStyle name="แสดงผล 4 3 6 6" xfId="32726" xr:uid="{469D5DE8-BA66-46F7-AF4E-345B0C276E60}"/>
    <cellStyle name="แสดงผล 4 3 7" xfId="7232" xr:uid="{8C07986F-CA26-4265-A026-0315CC4F78C9}"/>
    <cellStyle name="แสดงผล 4 3 7 2" xfId="17366" xr:uid="{88790204-C465-4BC6-8C5D-24D4C5B3ED28}"/>
    <cellStyle name="แสดงผล 4 3 7 2 2" xfId="25649" xr:uid="{9D4F634D-8054-402A-9254-E92D1E157FAF}"/>
    <cellStyle name="แสดงผล 4 3 7 2 3" xfId="30799" xr:uid="{59844FA8-5FC8-4FF1-8B6F-09513FA3DCE1}"/>
    <cellStyle name="แสดงผล 4 3 7 2 4" xfId="35368" xr:uid="{7DB2AB97-E20E-497A-87A8-A576E6C78CD8}"/>
    <cellStyle name="แสดงผล 4 3 7 3" xfId="13492" xr:uid="{B3088105-DAE1-451C-99A3-ABF36890106A}"/>
    <cellStyle name="แสดงผล 4 3 7 4" xfId="22110" xr:uid="{8744F015-40CC-43F5-B39A-CE145B2A4A49}"/>
    <cellStyle name="แสดงผล 4 3 7 5" xfId="27607" xr:uid="{47305FAC-E67F-4DF7-A6C1-59D5F31C9023}"/>
    <cellStyle name="แสดงผล 4 3 7 6" xfId="32463" xr:uid="{19B93527-70A6-4E3E-8141-931AFF08C4F1}"/>
    <cellStyle name="แสดงผล 4 3 8" xfId="6925" xr:uid="{6427C70E-A253-45CE-827C-80861F12FC0E}"/>
    <cellStyle name="แสดงผล 4 3 8 2" xfId="17858" xr:uid="{E2800FF4-8B91-43DE-A9D9-95EC84B0550A}"/>
    <cellStyle name="แสดงผล 4 3 8 2 2" xfId="26141" xr:uid="{F5A517DF-837E-47F8-A37D-090FF181A42F}"/>
    <cellStyle name="แสดงผล 4 3 8 2 3" xfId="31291" xr:uid="{DE3BFDC7-F810-47A3-A340-FBB993608A7E}"/>
    <cellStyle name="แสดงผล 4 3 8 2 4" xfId="35860" xr:uid="{5483CE30-94B1-4C44-9730-FEC1A430BBB5}"/>
    <cellStyle name="แสดงผล 4 3 8 3" xfId="14234" xr:uid="{E37532A7-5A2E-4784-B447-EB2B3DF14949}"/>
    <cellStyle name="แสดงผล 4 3 8 4" xfId="22763" xr:uid="{B3DB1574-16AF-4B1B-B813-41E9FD58801F}"/>
    <cellStyle name="แสดงผล 4 3 8 5" xfId="28174" xr:uid="{4D7EC474-E889-463E-BCAB-8D3B7D2D0467}"/>
    <cellStyle name="แสดงผล 4 3 8 6" xfId="32955" xr:uid="{DA0A0C39-E5AF-48B1-A53B-36E3E1A2773E}"/>
    <cellStyle name="แสดงผล 4 3 9" xfId="15310" xr:uid="{6C9AE565-6F40-4D44-935E-CDF20A086632}"/>
    <cellStyle name="แสดงผล 4 3 9 2" xfId="18589" xr:uid="{DC158922-494D-4B79-95D8-29EE89B96CF7}"/>
    <cellStyle name="แสดงผล 4 3 9 2 2" xfId="26872" xr:uid="{4BA1E384-95BF-4DE0-8CA7-590CFBC67892}"/>
    <cellStyle name="แสดงผล 4 3 9 2 3" xfId="32022" xr:uid="{EC56520C-E318-4702-9A2B-5E5F310EB68B}"/>
    <cellStyle name="แสดงผล 4 3 9 2 4" xfId="36591" xr:uid="{500A2505-3AAD-4BCA-98AE-509F31BD1D13}"/>
    <cellStyle name="แสดงผล 4 3 9 3" xfId="23727" xr:uid="{00485721-FD38-4804-9CE2-D2EAC8CFAC74}"/>
    <cellStyle name="แสดงผล 4 3 9 4" xfId="29010" xr:uid="{28ABD50E-46BB-444D-A2C9-DE10DB3204F2}"/>
    <cellStyle name="แสดงผล 4 3 9 5" xfId="33686" xr:uid="{29CB4E31-9890-4019-A2D2-D4C2242F30B9}"/>
    <cellStyle name="แสดงผล 4 4" xfId="2882" xr:uid="{D524ACD5-B536-4088-B083-070491B969A2}"/>
    <cellStyle name="แสดงผล 4 4 2" xfId="5785" xr:uid="{52AFA2AE-018E-442A-8680-E32B3A572330}"/>
    <cellStyle name="แสดงผล 4 4 2 2" xfId="15849" xr:uid="{EFD00DB4-F87E-4F31-884A-48BEEB801D61}"/>
    <cellStyle name="แสดงผล 4 4 2 3" xfId="24132" xr:uid="{097845EB-F7EF-4614-B69C-FF1E79BDD11F}"/>
    <cellStyle name="แสดงผล 4 4 2 4" xfId="29282" xr:uid="{768152BF-B1C4-4F93-A87D-3E5E3934E677}"/>
    <cellStyle name="แสดงผล 4 4 2 5" xfId="33851" xr:uid="{6F69165A-B547-41F7-8A12-410ADEB04D6E}"/>
    <cellStyle name="แสดงผล 4 4 3" xfId="10199" xr:uid="{2880B097-E047-4870-A255-C8AF5DC71D5B}"/>
    <cellStyle name="แสดงผล 4 4 4" xfId="19505" xr:uid="{C2F72433-70BC-472C-B3F0-8B8F444B24B5}"/>
    <cellStyle name="แสดงผล 4 4 5" xfId="8871" xr:uid="{E179E496-D629-4C69-AE6A-4CFD8660993A}"/>
    <cellStyle name="แสดงผล 4 4 6" xfId="27224" xr:uid="{D6538179-F2DF-4917-BCDC-B284F02EA46A}"/>
    <cellStyle name="แสดงผล 4 5" xfId="2870" xr:uid="{227FD485-78ED-4E94-A0B3-480D04F5C3A7}"/>
    <cellStyle name="แสดงผล 4 5 2" xfId="5773" xr:uid="{51916E75-5DE0-45F8-BDD2-FB635C4946CE}"/>
    <cellStyle name="แสดงผล 4 5 2 2" xfId="16282" xr:uid="{7384AFE2-B66A-46D3-AEE8-CAEEA8B01256}"/>
    <cellStyle name="แสดงผล 4 5 2 3" xfId="24565" xr:uid="{1AAD026C-23C5-4195-9BDB-DCC40CD7470C}"/>
    <cellStyle name="แสดงผล 4 5 2 4" xfId="29715" xr:uid="{DDD6ED92-A7AC-49FC-A337-F5F3A0325B9B}"/>
    <cellStyle name="แสดงผล 4 5 2 5" xfId="34284" xr:uid="{61C50B1C-C7CF-4969-A8E3-499CA5C4E761}"/>
    <cellStyle name="แสดงผล 4 5 3" xfId="10801" xr:uid="{8C5190D5-5211-4E15-AAB0-3646B89BFF1F}"/>
    <cellStyle name="แสดงผล 4 5 4" xfId="20046" xr:uid="{B9F8FB42-1A8F-446F-AFF2-071664AC2D44}"/>
    <cellStyle name="แสดงผล 4 5 5" xfId="20711" xr:uid="{3FBC382A-E17D-47CD-A0B5-26B2653B3FD2}"/>
    <cellStyle name="แสดงผล 4 5 6" xfId="27986" xr:uid="{C94A7181-617A-4D6A-9B19-4BFB4EB66946}"/>
    <cellStyle name="แสดงผล 4 6" xfId="2455" xr:uid="{7B6E4A91-6CDF-4CC0-A062-3914A4F7E5FE}"/>
    <cellStyle name="แสดงผล 4 6 2" xfId="5360" xr:uid="{03A028DF-0DA2-48CF-A0A9-B945A837517B}"/>
    <cellStyle name="แสดงผล 4 6 2 2" xfId="16747" xr:uid="{4394F980-4AD7-4C92-90F1-41385FBC75EE}"/>
    <cellStyle name="แสดงผล 4 6 2 3" xfId="25030" xr:uid="{1C453B76-77B8-4CB8-8114-DF5B08634DA5}"/>
    <cellStyle name="แสดงผล 4 6 2 4" xfId="30180" xr:uid="{3C4D8424-C1BF-487C-9F03-F4FA625970FE}"/>
    <cellStyle name="แสดงผล 4 6 2 5" xfId="34749" xr:uid="{D4E025CA-A91A-4F18-9B5A-CD173BF3BCDB}"/>
    <cellStyle name="แสดงผล 4 6 3" xfId="11270" xr:uid="{B2E248D9-378E-442F-9121-62A32A0F5AB5}"/>
    <cellStyle name="แสดงผล 4 6 4" xfId="20516" xr:uid="{1189AD71-1D25-4D8F-BD68-26A89749A285}"/>
    <cellStyle name="แสดงผล 4 6 5" xfId="8950" xr:uid="{F306D2BC-358B-40A2-AC1C-9A7F893D7794}"/>
    <cellStyle name="แสดงผล 4 6 6" xfId="29119" xr:uid="{63D7834E-68BE-456F-AE05-80778CB5110D}"/>
    <cellStyle name="แสดงผล 4 7" xfId="4044" xr:uid="{2E73E153-04BC-4E70-A963-79F789BBFDA8}"/>
    <cellStyle name="แสดงผล 4 7 2" xfId="16838" xr:uid="{18BE90A6-A3FA-4501-AE44-2F1297E66602}"/>
    <cellStyle name="แสดงผล 4 7 2 2" xfId="25121" xr:uid="{2BF96162-8573-40D4-A8E8-4EA5E7A8434E}"/>
    <cellStyle name="แสดงผล 4 7 2 3" xfId="30271" xr:uid="{52525E2F-CAAC-4D49-8AF8-99EA961C22D7}"/>
    <cellStyle name="แสดงผล 4 7 2 4" xfId="34840" xr:uid="{C75500DD-0C10-414F-B8FC-78F3428904E6}"/>
    <cellStyle name="แสดงผล 4 7 3" xfId="11452" xr:uid="{DCF57AA9-766D-4912-9B22-D90F8086626B}"/>
    <cellStyle name="แสดงผล 4 7 4" xfId="20661" xr:uid="{0C6EDFCD-D1F4-49FF-8B72-F278B8BDDB7B}"/>
    <cellStyle name="แสดงผล 4 7 5" xfId="8687" xr:uid="{701FF921-0CA5-44BD-9F1D-00C900B73633}"/>
    <cellStyle name="แสดงผล 4 7 6" xfId="29118" xr:uid="{EFF29E1A-2FE8-4EF8-9661-685F0959EC2B}"/>
    <cellStyle name="แสดงผล 4 8" xfId="6724" xr:uid="{C05B7326-A31A-4F5B-A892-FE9E70D9CBAF}"/>
    <cellStyle name="แสดงผล 4 8 2" xfId="17219" xr:uid="{36FF2247-5415-40EC-8AD9-B969EB3E4541}"/>
    <cellStyle name="แสดงผล 4 8 2 2" xfId="25502" xr:uid="{E8163AFD-9615-4DE9-BDD2-43095EF089C9}"/>
    <cellStyle name="แสดงผล 4 8 2 3" xfId="30652" xr:uid="{12FF1D15-A47C-4FB6-98F5-B8B9FD7B8703}"/>
    <cellStyle name="แสดงผล 4 8 2 4" xfId="35221" xr:uid="{31CAC29D-C87C-4405-BD9C-976D3F994E14}"/>
    <cellStyle name="แสดงผล 4 8 3" xfId="13298" xr:uid="{C7CC911B-03F6-47BB-8D2D-C744F6935B54}"/>
    <cellStyle name="แสดงผล 4 8 4" xfId="21920" xr:uid="{FBE9BE78-FE95-4641-B8C1-124875E6022B}"/>
    <cellStyle name="แสดงผล 4 8 5" xfId="27444" xr:uid="{14EA3083-0691-40F4-816E-3FAD6594FD43}"/>
    <cellStyle name="แสดงผล 4 8 6" xfId="32316" xr:uid="{EEA18290-9FE4-4F20-97DF-DAD7B3DDB67F}"/>
    <cellStyle name="แสดงผล 4 9" xfId="6883" xr:uid="{68FD563A-C96A-41C2-BF18-8EBC41974999}"/>
    <cellStyle name="แสดงผล 4 9 2" xfId="17241" xr:uid="{C2E2B23A-5A10-4541-AED2-C6A71A25C8CE}"/>
    <cellStyle name="แสดงผล 4 9 2 2" xfId="25524" xr:uid="{DD41A393-4CB1-4DE8-BA97-7D8DEBBD6E94}"/>
    <cellStyle name="แสดงผล 4 9 2 3" xfId="30674" xr:uid="{96C1EE7C-B46A-4FE6-815A-D1433FB65690}"/>
    <cellStyle name="แสดงผล 4 9 2 4" xfId="35243" xr:uid="{68FB2CB0-D512-4095-A67F-6E90787ED8CD}"/>
    <cellStyle name="แสดงผล 4 9 3" xfId="13324" xr:uid="{7A22CFAF-8B30-428B-9EA0-E5ABBA777593}"/>
    <cellStyle name="แสดงผล 4 9 4" xfId="21946" xr:uid="{F7C06361-C974-453E-B882-54001FAEDE2D}"/>
    <cellStyle name="แสดงผล 4 9 5" xfId="27469" xr:uid="{B0F11F6C-95E0-4D68-96CC-573E1040A67A}"/>
    <cellStyle name="แสดงผล 4 9 6" xfId="32338" xr:uid="{928049BE-28AB-4612-B1CB-7AE15989962F}"/>
    <cellStyle name="แสดงผล 5" xfId="3883" xr:uid="{2CB13DAB-AE6C-4F12-8483-5969008F5D68}"/>
    <cellStyle name="หมายเหตุ" xfId="319" xr:uid="{BDBC0642-5C59-497C-B705-8D07BA0DCEB7}"/>
    <cellStyle name="หมายเหตุ 10" xfId="6964" xr:uid="{F8DA9E4F-5521-4714-A54C-23AEE56CEB73}"/>
    <cellStyle name="หมายเหตุ 10 2" xfId="17417" xr:uid="{13A15217-334A-4D73-B3C1-50241A69CF1B}"/>
    <cellStyle name="หมายเหตุ 10 2 2" xfId="25700" xr:uid="{9739A17A-EC66-45ED-8BB4-2E88A521EC7B}"/>
    <cellStyle name="หมายเหตุ 10 2 3" xfId="30850" xr:uid="{1E35590E-A49B-448E-9140-A96F35F49C9C}"/>
    <cellStyle name="หมายเหตุ 10 2 4" xfId="35419" xr:uid="{457EB2C1-C131-4A50-859B-EC92DDB99807}"/>
    <cellStyle name="หมายเหตุ 10 3" xfId="13650" xr:uid="{92BEA78F-DF3F-46CC-906E-384A62123650}"/>
    <cellStyle name="หมายเหตุ 10 4" xfId="22224" xr:uid="{12F74E15-468D-42F6-B135-3164A50EFD5D}"/>
    <cellStyle name="หมายเหตุ 10 5" xfId="27687" xr:uid="{9FB50A68-C413-4EEF-930C-A5067873C7DE}"/>
    <cellStyle name="หมายเหตุ 10 6" xfId="32514" xr:uid="{E75899F7-8538-44B0-B766-99E05EED7261}"/>
    <cellStyle name="หมายเหตุ 11" xfId="7481" xr:uid="{C1513A50-B153-41C6-AA30-138698FAB592}"/>
    <cellStyle name="หมายเหตุ 11 2" xfId="17789" xr:uid="{09B61E34-3CC9-4CA4-BC1B-98EF751257C7}"/>
    <cellStyle name="หมายเหตุ 11 2 2" xfId="26072" xr:uid="{2CB1EE47-77FF-410C-AC01-44EC78E939FA}"/>
    <cellStyle name="หมายเหตุ 11 2 3" xfId="31222" xr:uid="{082FC2C5-1E0B-46E4-9BB3-C174341616C2}"/>
    <cellStyle name="หมายเหตุ 11 2 4" xfId="35791" xr:uid="{86364683-E417-466F-869A-B38BE04DE16B}"/>
    <cellStyle name="หมายเหตุ 11 3" xfId="22694" xr:uid="{56C3F51C-E778-4FA6-9EE9-F3B1E50E44F1}"/>
    <cellStyle name="หมายเหตุ 11 4" xfId="28105" xr:uid="{F2F2D172-6FC0-48E6-BA41-1BAC214319FB}"/>
    <cellStyle name="หมายเหตุ 11 5" xfId="32886" xr:uid="{607EA19D-B607-4A9D-B465-A645A54FF2AE}"/>
    <cellStyle name="หมายเหตุ 12" xfId="15239" xr:uid="{4CFA00B1-D14A-4BF0-9F41-4E9665D50E9A}"/>
    <cellStyle name="หมายเหตุ 12 2" xfId="18507" xr:uid="{3BC25517-067D-4557-B2FC-0B125A319BC5}"/>
    <cellStyle name="หมายเหตุ 12 2 2" xfId="26790" xr:uid="{BB83AB34-CC23-4A6D-8E62-11AABDF58A01}"/>
    <cellStyle name="หมายเหตุ 12 2 3" xfId="31940" xr:uid="{CE4C5224-3B77-449E-A9E3-A39338A7C4F0}"/>
    <cellStyle name="หมายเหตุ 12 2 4" xfId="36509" xr:uid="{CBAAC739-8312-415A-9209-BBD98A3102B3}"/>
    <cellStyle name="หมายเหตุ 12 3" xfId="23645" xr:uid="{E5921513-9A0F-49B4-B1BA-3908D5DA1FBA}"/>
    <cellStyle name="หมายเหตุ 12 4" xfId="28928" xr:uid="{478EE74D-FBBB-456C-8C15-F9EEF35C3149}"/>
    <cellStyle name="หมายเหตุ 12 5" xfId="33604" xr:uid="{234AE12C-69D3-42D9-AE26-A3C8E48C2183}"/>
    <cellStyle name="หมายเหตุ 13" xfId="8888" xr:uid="{7DB5D839-0516-454C-B579-A3F0D0EA5C85}"/>
    <cellStyle name="หมายเหตุ 14" xfId="8254" xr:uid="{46ED7AF0-E1D7-4506-BDDB-7DFEB6006D47}"/>
    <cellStyle name="หมายเหตุ 2" xfId="494" xr:uid="{A9419F7D-6393-446E-91F7-F8DBB4C52962}"/>
    <cellStyle name="หมายเหตุ 2 10" xfId="7881" xr:uid="{ED45D986-CE32-4126-8484-B12AC00384B0}"/>
    <cellStyle name="หมายเหตุ 2 10 2" xfId="17403" xr:uid="{89AD741A-5391-47E3-829D-F4330D758EF4}"/>
    <cellStyle name="หมายเหตุ 2 10 2 2" xfId="25686" xr:uid="{62828EF6-77B9-486B-A792-11571A36AB67}"/>
    <cellStyle name="หมายเหตุ 2 10 2 3" xfId="30836" xr:uid="{87E54AE2-F938-4656-81B1-C6357601DED1}"/>
    <cellStyle name="หมายเหตุ 2 10 2 4" xfId="35405" xr:uid="{9B8F5220-8F01-4ED7-B888-A238B4139AD1}"/>
    <cellStyle name="หมายเหตุ 2 10 3" xfId="22171" xr:uid="{2E181F22-23F5-4D93-BCA4-7C0C233F7AB5}"/>
    <cellStyle name="หมายเหตุ 2 10 4" xfId="27651" xr:uid="{4B8FA718-3739-41DE-820A-7785514C7E22}"/>
    <cellStyle name="หมายเหตุ 2 10 5" xfId="32500" xr:uid="{1C3A0B3D-7B50-4545-965C-DFFA16AEB955}"/>
    <cellStyle name="หมายเหตุ 2 11" xfId="15204" xr:uid="{27DAE9EB-4840-44D8-A52E-34B94B7D84D1}"/>
    <cellStyle name="หมายเหตุ 2 11 2" xfId="18471" xr:uid="{6DCF47B5-1F75-4F4B-834C-ACC7D2191674}"/>
    <cellStyle name="หมายเหตุ 2 11 2 2" xfId="26754" xr:uid="{8ECF930A-00C7-4A6D-A909-A02A3298A04B}"/>
    <cellStyle name="หมายเหตุ 2 11 2 3" xfId="31904" xr:uid="{09C5E512-EDEF-474A-8D01-040B16151093}"/>
    <cellStyle name="หมายเหตุ 2 11 2 4" xfId="36473" xr:uid="{D1581803-BF66-4010-8CA4-2E11ED231A2F}"/>
    <cellStyle name="หมายเหตุ 2 11 3" xfId="23609" xr:uid="{EF53BA4E-7B2B-421B-BEBA-76A428FFFE73}"/>
    <cellStyle name="หมายเหตุ 2 11 4" xfId="28892" xr:uid="{59C85B66-0317-41CA-B063-F9AF38F5AB8F}"/>
    <cellStyle name="หมายเหตุ 2 11 5" xfId="33568" xr:uid="{569B4AF6-659F-4F32-9D0B-4CAF42B683FE}"/>
    <cellStyle name="หมายเหตุ 2 12" xfId="9050" xr:uid="{C6255B39-C013-48D7-9E04-7DF0DAEF05DA}"/>
    <cellStyle name="หมายเหตุ 2 13" xfId="21502" xr:uid="{AC5861DB-C915-4E51-8D04-D11C8B299E76}"/>
    <cellStyle name="หมายเหตุ 2 2" xfId="729" xr:uid="{E81CDA56-E26F-4B6C-894D-4545F44432B1}"/>
    <cellStyle name="หมายเหตุ 2 2 10" xfId="6870" xr:uid="{A2E2B515-2DE3-4731-BD95-30A4FC0F04E4}"/>
    <cellStyle name="หมายเหตุ 2 2 10 2" xfId="17992" xr:uid="{6CD72646-318D-4963-92BA-9C251F2F7942}"/>
    <cellStyle name="หมายเหตุ 2 2 10 2 2" xfId="26275" xr:uid="{D9D81048-03F3-4C6D-B54F-80F7DB2C2483}"/>
    <cellStyle name="หมายเหตุ 2 2 10 2 3" xfId="31425" xr:uid="{C7B577E8-BC4E-4244-8ABC-A69733A95681}"/>
    <cellStyle name="หมายเหตุ 2 2 10 2 4" xfId="35994" xr:uid="{1C0D5888-1EBF-4DD5-B8B1-C5D9B95AF8BC}"/>
    <cellStyle name="หมายเหตุ 2 2 10 3" xfId="14369" xr:uid="{A09FF8DF-E617-41B3-8FA5-8763243C6848}"/>
    <cellStyle name="หมายเหตุ 2 2 10 4" xfId="22898" xr:uid="{555FB343-B502-4331-A66A-A4D17D58B69C}"/>
    <cellStyle name="หมายเหตุ 2 2 10 5" xfId="28308" xr:uid="{047D2914-9E81-4B74-B77A-F8BE471E5041}"/>
    <cellStyle name="หมายเหตุ 2 2 10 6" xfId="33089" xr:uid="{092AB2DE-3983-4954-A4FD-799D7B674888}"/>
    <cellStyle name="หมายเหตุ 2 2 11" xfId="7290" xr:uid="{BDDB1F45-E4C0-4C8D-869C-E4C840121D49}"/>
    <cellStyle name="หมายเหตุ 2 2 11 2" xfId="17615" xr:uid="{AA86EE39-2A4A-4D24-A857-2760DE3DDE11}"/>
    <cellStyle name="หมายเหตุ 2 2 11 2 2" xfId="25898" xr:uid="{D79C8F9F-AA59-40E2-A900-75CBE38299BA}"/>
    <cellStyle name="หมายเหตุ 2 2 11 2 3" xfId="31048" xr:uid="{CF747F12-A4B0-40A3-B2C4-6AA21329A8B4}"/>
    <cellStyle name="หมายเหตุ 2 2 11 2 4" xfId="35617" xr:uid="{F32AE6A0-5947-402C-9ABB-69B8AE9C8B6F}"/>
    <cellStyle name="หมายเหตุ 2 2 11 3" xfId="13930" xr:uid="{4E38AA8D-D79F-430C-A129-B7CB9A3BBA19}"/>
    <cellStyle name="หมายเหตุ 2 2 11 4" xfId="22475" xr:uid="{3FF9FFEA-44FB-4401-925E-66F94AEB906D}"/>
    <cellStyle name="หมายเหตุ 2 2 11 5" xfId="27904" xr:uid="{6903E5B3-3BB7-4007-893F-DF1EE36B68F9}"/>
    <cellStyle name="หมายเหตุ 2 2 11 6" xfId="32712" xr:uid="{52135E49-07E4-4A42-9F5B-7EF68AAC59B8}"/>
    <cellStyle name="หมายเหตุ 2 2 12" xfId="7266" xr:uid="{A9EA6973-8943-4F96-B71F-9821A5D2D717}"/>
    <cellStyle name="หมายเหตุ 2 2 12 2" xfId="18608" xr:uid="{A50028F5-E7A5-4DB6-A97F-42AF8EFF9BB7}"/>
    <cellStyle name="หมายเหตุ 2 2 12 2 2" xfId="26891" xr:uid="{3CA715F3-80E8-460C-8F7D-1E3711DAFF2C}"/>
    <cellStyle name="หมายเหตุ 2 2 12 2 3" xfId="32041" xr:uid="{25DE8949-6BB1-4304-9A60-A92A631C7FCF}"/>
    <cellStyle name="หมายเหตุ 2 2 12 2 4" xfId="36610" xr:uid="{F23F6A21-CA57-4746-B56F-FDCF3C231A5B}"/>
    <cellStyle name="หมายเหตุ 2 2 12 3" xfId="23746" xr:uid="{CA3C434F-530F-49B5-BBF2-5013BDF09B78}"/>
    <cellStyle name="หมายเหตุ 2 2 12 4" xfId="29029" xr:uid="{A623DF74-51D8-49AC-8931-4B4BCCA74B5F}"/>
    <cellStyle name="หมายเหตุ 2 2 12 5" xfId="33705" xr:uid="{95BE8575-AC7E-4618-BD47-28D827E0E01A}"/>
    <cellStyle name="หมายเหตุ 2 2 13" xfId="9444" xr:uid="{774C99F4-CF82-4BE3-B4F1-3D6C074A6AC3}"/>
    <cellStyle name="หมายเหตุ 2 2 13 2" xfId="18878" xr:uid="{4F079F3B-29C4-4B03-8AC2-7F99C7023683}"/>
    <cellStyle name="หมายเหตุ 2 2 13 3" xfId="21445" xr:uid="{1C7D83F0-F3F2-4F16-9940-1BC53A598951}"/>
    <cellStyle name="หมายเหตุ 2 2 14" xfId="8645" xr:uid="{0235F6CE-A4E1-4B8E-8A01-E1FD6C2B5CB4}"/>
    <cellStyle name="หมายเหตุ 2 2 15" xfId="23758" xr:uid="{7468AFA3-EDDC-4B9D-8103-1C6F243ED07E}"/>
    <cellStyle name="หมายเหตุ 2 2 2" xfId="833" xr:uid="{B480B823-1F85-41E5-A45B-64C2D0D2079C}"/>
    <cellStyle name="หมายเหตุ 2 2 2 10" xfId="7789" xr:uid="{DDEE81A9-1D09-470A-8320-E37FF2931579}"/>
    <cellStyle name="หมายเหตุ 2 2 2 10 2" xfId="18213" xr:uid="{E86C2D05-0354-48F0-99A7-C53FD949E340}"/>
    <cellStyle name="หมายเหตุ 2 2 2 10 2 2" xfId="26496" xr:uid="{B973DFB3-AAEE-4935-BB2B-D1F7D5BA3C77}"/>
    <cellStyle name="หมายเหตุ 2 2 2 10 2 3" xfId="31646" xr:uid="{D93FE388-C941-4082-9333-1FCB167713C5}"/>
    <cellStyle name="หมายเหตุ 2 2 2 10 2 4" xfId="36215" xr:uid="{97ED95D3-541C-4C20-B3D9-6817EF933859}"/>
    <cellStyle name="หมายเหตุ 2 2 2 10 3" xfId="14957" xr:uid="{F3B52DA0-4200-426C-AAD3-60F4FCDF7617}"/>
    <cellStyle name="หมายเหตุ 2 2 2 10 4" xfId="23351" xr:uid="{CF024ADF-756E-44DD-88BC-8D19FF8189B8}"/>
    <cellStyle name="หมายเหตุ 2 2 2 10 5" xfId="28634" xr:uid="{07CA3594-3850-42FA-9DF8-E3FC6C2BDA21}"/>
    <cellStyle name="หมายเหตุ 2 2 2 10 6" xfId="33310" xr:uid="{5DFB8EBC-96B3-489A-B383-7B8BE955EAA6}"/>
    <cellStyle name="หมายเหตุ 2 2 2 11" xfId="7924" xr:uid="{BC3DF480-C61A-497E-AE47-F4E2151F21E1}"/>
    <cellStyle name="หมายเหตุ 2 2 2 11 2" xfId="18459" xr:uid="{9EB00874-9AA7-4DE5-A575-6BC2D13F83A8}"/>
    <cellStyle name="หมายเหตุ 2 2 2 11 2 2" xfId="26742" xr:uid="{61F404FB-D4C4-4895-A02D-C7C9EA810CA1}"/>
    <cellStyle name="หมายเหตุ 2 2 2 11 2 3" xfId="31892" xr:uid="{21627060-0F56-4468-8832-9242A5D2378D}"/>
    <cellStyle name="หมายเหตุ 2 2 2 11 2 4" xfId="36461" xr:uid="{5A9FE886-B57C-407E-9FFA-F07E87B1EFE7}"/>
    <cellStyle name="หมายเหตุ 2 2 2 11 3" xfId="23597" xr:uid="{34F70BB6-F174-4B7E-B4FA-20692D69D8B3}"/>
    <cellStyle name="หมายเหตุ 2 2 2 11 4" xfId="28880" xr:uid="{398B376F-3779-49D7-9FB8-E6C7C8102C43}"/>
    <cellStyle name="หมายเหตุ 2 2 2 11 5" xfId="33556" xr:uid="{C0FB3257-9630-495E-9C7F-763099D1A46E}"/>
    <cellStyle name="หมายเหตุ 2 2 2 12" xfId="9541" xr:uid="{1FE397D5-4A3A-4DBF-AC6B-D7B3B963C38A}"/>
    <cellStyle name="หมายเหตุ 2 2 2 12 2" xfId="18957" xr:uid="{7AFE6A72-BC5B-497E-A8EA-BD6EFE9BCE9A}"/>
    <cellStyle name="หมายเหตุ 2 2 2 12 3" xfId="19583" xr:uid="{BE1BE916-8DFE-4325-B4C9-DA56433A0ADA}"/>
    <cellStyle name="หมายเหตุ 2 2 2 13" xfId="8643" xr:uid="{C030A47D-0E20-4E4D-A984-2644B475A009}"/>
    <cellStyle name="หมายเหตุ 2 2 2 14" xfId="19191" xr:uid="{9BF1564D-028E-49A2-A6C6-409A8649BB1A}"/>
    <cellStyle name="หมายเหตุ 2 2 2 2" xfId="909" xr:uid="{9163FDF8-838F-463A-90C1-052A0688502B}"/>
    <cellStyle name="หมายเหตุ 2 2 2 2 10" xfId="7994" xr:uid="{469C43C7-E054-4706-B7EE-733CBFA660DE}"/>
    <cellStyle name="หมายเหตุ 2 2 2 2 10 2" xfId="18547" xr:uid="{F32ECD62-B0B8-432D-B805-5D1168EECD4B}"/>
    <cellStyle name="หมายเหตุ 2 2 2 2 10 2 2" xfId="26830" xr:uid="{E2EF1F74-0DED-4687-8924-CD15DDE04CE3}"/>
    <cellStyle name="หมายเหตุ 2 2 2 2 10 2 3" xfId="31980" xr:uid="{90AF7F35-4EE0-4AC9-B0E9-3CA571391A7B}"/>
    <cellStyle name="หมายเหตุ 2 2 2 2 10 2 4" xfId="36549" xr:uid="{1EF27ED2-2DF7-4681-896C-BC2FC6D28072}"/>
    <cellStyle name="หมายเหตุ 2 2 2 2 10 3" xfId="23685" xr:uid="{65C3E3CA-8CBE-404D-8A34-E3D20339BEE7}"/>
    <cellStyle name="หมายเหตุ 2 2 2 2 10 4" xfId="28968" xr:uid="{3348577F-4A79-4A04-9133-893B4DF8EF20}"/>
    <cellStyle name="หมายเหตุ 2 2 2 2 10 5" xfId="33644" xr:uid="{54C32F6A-F769-4654-B881-2C670E210476}"/>
    <cellStyle name="หมายเหตุ 2 2 2 2 11" xfId="9610" xr:uid="{7D2D52EE-7D69-4C7E-8FF5-D5CA69FD8A3D}"/>
    <cellStyle name="หมายเหตุ 2 2 2 2 11 2" xfId="19026" xr:uid="{6DCF5A6F-E083-419E-AF17-29E4A337828D}"/>
    <cellStyle name="หมายเหตุ 2 2 2 2 11 3" xfId="23096" xr:uid="{3BB1D82C-6A18-44D0-B6B7-72A7EB373B81}"/>
    <cellStyle name="หมายเหตุ 2 2 2 2 12" xfId="8714" xr:uid="{F4F4D15F-96F0-45EF-8B6C-044705E6E94E}"/>
    <cellStyle name="หมายเหตุ 2 2 2 2 13" xfId="20873" xr:uid="{A62DEF43-16BA-422F-BCDF-F104AF8E362D}"/>
    <cellStyle name="หมายเหตุ 2 2 2 2 2" xfId="1041" xr:uid="{4D2E0274-C3B6-4984-8DFB-F4426BD2B3FB}"/>
    <cellStyle name="หมายเหตุ 2 2 2 2 2 10" xfId="9742" xr:uid="{7FC843E6-1F7E-433C-A5DD-B27F2DCF86CB}"/>
    <cellStyle name="หมายเหตุ 2 2 2 2 2 10 2" xfId="19158" xr:uid="{413F72EA-7A29-43A9-94C9-EDF566327DB2}"/>
    <cellStyle name="หมายเหตุ 2 2 2 2 2 10 3" xfId="20785" xr:uid="{6248319A-0D3D-4420-8AFB-9D88713D194F}"/>
    <cellStyle name="หมายเหตุ 2 2 2 2 2 11" xfId="8385" xr:uid="{6666A342-4F8C-4BAE-8DB0-FAB8C1F2D279}"/>
    <cellStyle name="หมายเหตุ 2 2 2 2 2 12" xfId="18683" xr:uid="{18C18BA2-5345-46AF-89CF-FD1DDE720165}"/>
    <cellStyle name="หมายเหตุ 2 2 2 2 2 2" xfId="2205" xr:uid="{69369656-8768-4CAE-B110-42648EB17929}"/>
    <cellStyle name="หมายเหตุ 2 2 2 2 2 2 2" xfId="5115" xr:uid="{89C1BF5D-9B61-49BB-A90A-3B89E3F3C2EE}"/>
    <cellStyle name="หมายเหตุ 2 2 2 2 2 2 2 2" xfId="16162" xr:uid="{6016438A-971D-4774-AB1E-224FFE6677FC}"/>
    <cellStyle name="หมายเหตุ 2 2 2 2 2 2 2 3" xfId="24445" xr:uid="{CC118B96-3937-43EC-A229-C9E8B3D6879F}"/>
    <cellStyle name="หมายเหตุ 2 2 2 2 2 2 2 4" xfId="29595" xr:uid="{1AE16CC5-6A74-4478-BE0C-574614E3C1F1}"/>
    <cellStyle name="หมายเหตุ 2 2 2 2 2 2 2 5" xfId="34164" xr:uid="{5AEC27DE-5888-4470-9568-071119A55A5D}"/>
    <cellStyle name="หมายเหตุ 2 2 2 2 2 2 3" xfId="10605" xr:uid="{F11B692A-8A16-4F1B-A57D-B81FB43F5B9F}"/>
    <cellStyle name="หมายเหตุ 2 2 2 2 2 2 4" xfId="19877" xr:uid="{B69FC68D-1F5F-4816-9D30-C67C7FA8198F}"/>
    <cellStyle name="หมายเหตุ 2 2 2 2 2 2 5" xfId="8956" xr:uid="{26319369-A231-4EE1-89B8-9E7148D68550}"/>
    <cellStyle name="หมายเหตุ 2 2 2 2 2 2 6" xfId="29071" xr:uid="{0362481C-6276-457D-AF79-71F90CBD7CC0}"/>
    <cellStyle name="หมายเหตุ 2 2 2 2 2 3" xfId="2965" xr:uid="{0BE58C21-990B-4FC0-B42E-53D0C1E9F4CD}"/>
    <cellStyle name="หมายเหตุ 2 2 2 2 2 3 2" xfId="5867" xr:uid="{E4012EC9-4B69-43AD-BAD3-10E5C34C3A4A}"/>
    <cellStyle name="หมายเหตุ 2 2 2 2 2 3 2 2" xfId="16618" xr:uid="{625F3858-2C14-476B-8279-EE52E4FF04B1}"/>
    <cellStyle name="หมายเหตุ 2 2 2 2 2 3 2 3" xfId="24901" xr:uid="{719577DE-E6CF-4945-AB9B-221FFD4547EB}"/>
    <cellStyle name="หมายเหตุ 2 2 2 2 2 3 2 4" xfId="30051" xr:uid="{1D00E9A9-46B2-43ED-8EB4-47D4DEA63F19}"/>
    <cellStyle name="หมายเหตุ 2 2 2 2 2 3 2 5" xfId="34620" xr:uid="{AD2E55E6-12BF-4BF0-90D0-3871CCE9B976}"/>
    <cellStyle name="หมายเหตุ 2 2 2 2 2 3 3" xfId="11138" xr:uid="{35F7275C-D6BD-4AC2-932A-675F49E66482}"/>
    <cellStyle name="หมายเหตุ 2 2 2 2 2 3 4" xfId="20383" xr:uid="{F941F456-8C73-4C5F-B288-A8A262E566C7}"/>
    <cellStyle name="หมายเหตุ 2 2 2 2 2 3 5" xfId="19612" xr:uid="{C251AA60-ED5D-41D2-9B27-84CF19B218B1}"/>
    <cellStyle name="หมายเหตุ 2 2 2 2 2 3 6" xfId="23832" xr:uid="{66575ED5-EFCD-489C-A330-06CDAFBBCF2E}"/>
    <cellStyle name="หมายเหตุ 2 2 2 2 2 4" xfId="3401" xr:uid="{93027D43-3EDC-4197-A1A6-CC4BBDC1EDCD}"/>
    <cellStyle name="หมายเหตุ 2 2 2 2 2 4 2" xfId="6299" xr:uid="{96423515-5B75-4E66-9EA8-FEDE76F3908E}"/>
    <cellStyle name="หมายเหตุ 2 2 2 2 2 4 2 2" xfId="15786" xr:uid="{A343ABF6-DD9D-41A0-AFF3-DEF1372BC73F}"/>
    <cellStyle name="หมายเหตุ 2 2 2 2 2 4 2 3" xfId="24069" xr:uid="{5693124A-E5C1-439C-A911-65DA7CD16E1A}"/>
    <cellStyle name="หมายเหตุ 2 2 2 2 2 4 2 4" xfId="29219" xr:uid="{F671614E-E2A8-4DAD-BE65-08EDE58D88CB}"/>
    <cellStyle name="หมายเหตุ 2 2 2 2 2 4 2 5" xfId="33788" xr:uid="{891FB4E0-B246-4811-9742-BC78CBD8854C}"/>
    <cellStyle name="หมายเหตุ 2 2 2 2 2 4 3" xfId="10014" xr:uid="{9A8167B6-E616-4C10-B2D5-998F7940E1DD}"/>
    <cellStyle name="หมายเหตุ 2 2 2 2 2 4 4" xfId="19363" xr:uid="{9EB91B74-FFBE-4C73-BD01-8C0A08A20E27}"/>
    <cellStyle name="หมายเหตุ 2 2 2 2 2 4 5" xfId="23315" xr:uid="{2895192D-4BB8-4F33-BA92-D415ADF32F6D}"/>
    <cellStyle name="หมายเหตุ 2 2 2 2 2 4 6" xfId="23163" xr:uid="{0E7A5C19-8C5F-4106-A69D-727E61306E43}"/>
    <cellStyle name="หมายเหตุ 2 2 2 2 2 5" xfId="3686" xr:uid="{693B7622-2D91-4CE9-BFF0-9F2173CC2291}"/>
    <cellStyle name="หมายเหตุ 2 2 2 2 2 5 2" xfId="6583" xr:uid="{3147691D-9FA5-4D07-85CB-055D5D62E2E5}"/>
    <cellStyle name="หมายเหตุ 2 2 2 2 2 5 2 2" xfId="17145" xr:uid="{861A26F2-6D46-44CA-9FC4-F70D85FE9000}"/>
    <cellStyle name="หมายเหตุ 2 2 2 2 2 5 2 3" xfId="25428" xr:uid="{FF20B0E7-822D-46C4-A4AE-16DC0E667647}"/>
    <cellStyle name="หมายเหตุ 2 2 2 2 2 5 2 4" xfId="30578" xr:uid="{4BA6F300-7712-4B2E-8676-946818B1081E}"/>
    <cellStyle name="หมายเหตุ 2 2 2 2 2 5 2 5" xfId="35147" xr:uid="{5B382DA9-2DC7-4A10-8892-9961991AA9C7}"/>
    <cellStyle name="หมายเหตุ 2 2 2 2 2 5 3" xfId="12419" xr:uid="{EE4BD887-B525-414F-A0DE-D6FB944BC915}"/>
    <cellStyle name="หมายเหตุ 2 2 2 2 2 5 4" xfId="21354" xr:uid="{8CB26FCA-1D81-4F3F-8309-6DC7731D354A}"/>
    <cellStyle name="หมายเหตุ 2 2 2 2 2 5 5" xfId="27141" xr:uid="{A7653076-30FF-41E7-A370-80DDA9644022}"/>
    <cellStyle name="หมายเหตุ 2 2 2 2 2 5 6" xfId="32242" xr:uid="{C6CB7412-2CB7-40AD-B278-40D1A41C788C}"/>
    <cellStyle name="หมายเหตุ 2 2 2 2 2 6" xfId="4452" xr:uid="{FC6AA86B-BBAE-423F-9D68-4A79D6472D2D}"/>
    <cellStyle name="หมายเหตุ 2 2 2 2 2 6 2" xfId="17810" xr:uid="{9CCE7B47-AAF4-407E-846A-4716A94CFD42}"/>
    <cellStyle name="หมายเหตุ 2 2 2 2 2 6 2 2" xfId="26093" xr:uid="{74337263-DCE9-4FCB-8805-CD43C05D3A41}"/>
    <cellStyle name="หมายเหตุ 2 2 2 2 2 6 2 3" xfId="31243" xr:uid="{AF540906-0A2B-4B85-8D65-2E78458CFDBE}"/>
    <cellStyle name="หมายเหตุ 2 2 2 2 2 6 2 4" xfId="35812" xr:uid="{2995FE08-34AC-4556-A2E7-3712B98005DA}"/>
    <cellStyle name="หมายเหตุ 2 2 2 2 2 6 3" xfId="14190" xr:uid="{D7C05828-1082-44ED-A6FE-9F8EFDC1C9FD}"/>
    <cellStyle name="หมายเหตุ 2 2 2 2 2 6 4" xfId="22715" xr:uid="{AAC0DA0A-6A8B-4245-9B86-C471ABB01AB6}"/>
    <cellStyle name="หมายเหตุ 2 2 2 2 2 6 5" xfId="28126" xr:uid="{69260A5D-2421-49E1-9E80-26BFB89A5EC3}"/>
    <cellStyle name="หมายเหตุ 2 2 2 2 2 6 6" xfId="32907" xr:uid="{67A4D777-89D4-4ACD-A9F8-86A33DC9DE24}"/>
    <cellStyle name="หมายเหตุ 2 2 2 2 2 7" xfId="7692" xr:uid="{50072301-67FD-4858-BDCD-62CFF4F01031}"/>
    <cellStyle name="หมายเหตุ 2 2 2 2 2 7 2" xfId="17808" xr:uid="{05E43E0D-3D71-4AFF-A3E2-8868DC996A41}"/>
    <cellStyle name="หมายเหตุ 2 2 2 2 2 7 2 2" xfId="26091" xr:uid="{23263459-003C-4470-B224-2B19B153994E}"/>
    <cellStyle name="หมายเหตุ 2 2 2 2 2 7 2 3" xfId="31241" xr:uid="{0A942EA2-5D26-43DF-83A4-3DAF52D35043}"/>
    <cellStyle name="หมายเหตุ 2 2 2 2 2 7 2 4" xfId="35810" xr:uid="{F2924B95-1C73-4933-BE07-41322D0C20EA}"/>
    <cellStyle name="หมายเหตุ 2 2 2 2 2 7 3" xfId="14188" xr:uid="{67604DAF-2EE5-497C-8BC7-D9551ADFBE5D}"/>
    <cellStyle name="หมายเหตุ 2 2 2 2 2 7 4" xfId="22713" xr:uid="{67D6EF05-A036-488D-91CD-318AB37CD54E}"/>
    <cellStyle name="หมายเหตุ 2 2 2 2 2 7 5" xfId="28124" xr:uid="{2BC5BDDD-A784-40FF-A41E-E3EABBDE37B2}"/>
    <cellStyle name="หมายเหตุ 2 2 2 2 2 7 6" xfId="32905" xr:uid="{7B79DB45-E1C7-4212-9832-CF82D3EF0D6C}"/>
    <cellStyle name="หมายเหตุ 2 2 2 2 2 8" xfId="6965" xr:uid="{493FC363-DA56-425E-B0EA-1D518AB39839}"/>
    <cellStyle name="หมายเหตุ 2 2 2 2 2 8 2" xfId="18414" xr:uid="{57E0385A-6EAC-4588-9515-03420B0CFA93}"/>
    <cellStyle name="หมายเหตุ 2 2 2 2 2 8 2 2" xfId="26697" xr:uid="{D9A806EC-3BC0-4D87-B890-FD6E1AEF0938}"/>
    <cellStyle name="หมายเหตุ 2 2 2 2 2 8 2 3" xfId="31847" xr:uid="{A2062123-D28F-4829-858C-3C76D05E9845}"/>
    <cellStyle name="หมายเหตุ 2 2 2 2 2 8 2 4" xfId="36416" xr:uid="{755FB2B5-9957-465D-8551-93C02D5F2323}"/>
    <cellStyle name="หมายเหตุ 2 2 2 2 2 8 3" xfId="15152" xr:uid="{13491267-312F-4EBD-B97F-A9490F8C0897}"/>
    <cellStyle name="หมายเหตุ 2 2 2 2 2 8 4" xfId="23552" xr:uid="{9CE7D743-9706-4E60-B14E-905624753E54}"/>
    <cellStyle name="หมายเหตุ 2 2 2 2 2 8 5" xfId="28835" xr:uid="{2AB2591C-62F5-40D1-B047-D678C4A620B4}"/>
    <cellStyle name="หมายเหตุ 2 2 2 2 2 8 6" xfId="33511" xr:uid="{E24A177E-EEB0-47D5-8F9E-62C6D5A6708C}"/>
    <cellStyle name="หมายเหตุ 2 2 2 2 2 9" xfId="8126" xr:uid="{3A630E31-CAED-4969-B2C3-18074165F480}"/>
    <cellStyle name="หมายเหตุ 2 2 2 2 2 9 2" xfId="18452" xr:uid="{E2D26379-EA09-45B3-A5EE-C89D1B281262}"/>
    <cellStyle name="หมายเหตุ 2 2 2 2 2 9 2 2" xfId="26735" xr:uid="{FB1E09A0-79B2-432E-AAA4-CAB004DCA72C}"/>
    <cellStyle name="หมายเหตุ 2 2 2 2 2 9 2 3" xfId="31885" xr:uid="{BB6C4C7C-0EC3-454A-8E4E-CA580AD5312B}"/>
    <cellStyle name="หมายเหตุ 2 2 2 2 2 9 2 4" xfId="36454" xr:uid="{F51ADC4B-9D24-4E89-B1E4-23109133EABE}"/>
    <cellStyle name="หมายเหตุ 2 2 2 2 2 9 3" xfId="23590" xr:uid="{C8A71F5D-885A-4D88-B8A3-9D69F5BEF2AE}"/>
    <cellStyle name="หมายเหตุ 2 2 2 2 2 9 4" xfId="28873" xr:uid="{85CA990D-B4E3-4223-8ECF-B4AE8E9FBED1}"/>
    <cellStyle name="หมายเหตุ 2 2 2 2 2 9 5" xfId="33549" xr:uid="{4829D0BF-136F-4CE7-8DF5-A9D8566F032F}"/>
    <cellStyle name="หมายเหตุ 2 2 2 2 3" xfId="2082" xr:uid="{8A4279F0-0911-4D8E-B8A8-0C7B54100EA8}"/>
    <cellStyle name="หมายเหตุ 2 2 2 2 3 2" xfId="4992" xr:uid="{E944BF99-5D0F-487A-9DDA-2B2446745C16}"/>
    <cellStyle name="หมายเหตุ 2 2 2 2 3 2 2" xfId="16030" xr:uid="{AC18A065-980B-4F08-8703-A110B15802B8}"/>
    <cellStyle name="หมายเหตุ 2 2 2 2 3 2 3" xfId="24313" xr:uid="{CD1B240C-EA88-4CCE-B51D-CD29830F69E7}"/>
    <cellStyle name="หมายเหตุ 2 2 2 2 3 2 4" xfId="29463" xr:uid="{47068909-A574-4861-AAC7-E626895D72C7}"/>
    <cellStyle name="หมายเหตุ 2 2 2 2 3 2 5" xfId="34032" xr:uid="{67B63839-072B-4A73-8257-677B462690DC}"/>
    <cellStyle name="หมายเหตุ 2 2 2 2 3 3" xfId="10473" xr:uid="{297DDB46-3014-4B58-9B71-985138AD012E}"/>
    <cellStyle name="หมายเหตุ 2 2 2 2 3 4" xfId="19745" xr:uid="{35B13CC9-5D7F-421F-A06D-514683610005}"/>
    <cellStyle name="หมายเหตุ 2 2 2 2 3 5" xfId="20863" xr:uid="{DF0AC36C-367E-4E32-B4AC-9C9BFF651B47}"/>
    <cellStyle name="หมายเหตุ 2 2 2 2 3 6" xfId="21486" xr:uid="{D52A2F8C-5772-4BB7-A80C-0339EEC5DBD2}"/>
    <cellStyle name="หมายเหตุ 2 2 2 2 4" xfId="2432" xr:uid="{EF419A92-28D7-4FC9-978F-F29C6886B8C5}"/>
    <cellStyle name="หมายเหตุ 2 2 2 2 4 2" xfId="5337" xr:uid="{998C22FD-DC80-4D4F-B936-1D40720CBEA0}"/>
    <cellStyle name="หมายเหตุ 2 2 2 2 4 2 2" xfId="16486" xr:uid="{10F42198-3D6C-4860-B307-38AF7DE5E8B2}"/>
    <cellStyle name="หมายเหตุ 2 2 2 2 4 2 3" xfId="24769" xr:uid="{EE9E4AA0-B416-40E5-A832-AAA82D72703A}"/>
    <cellStyle name="หมายเหตุ 2 2 2 2 4 2 4" xfId="29919" xr:uid="{4B0E7818-4CC1-44DF-A086-C5406D0FAF35}"/>
    <cellStyle name="หมายเหตุ 2 2 2 2 4 2 5" xfId="34488" xr:uid="{CDE21D36-36C3-4A9F-8EC6-07F08FF7FB8C}"/>
    <cellStyle name="หมายเหตุ 2 2 2 2 4 3" xfId="11006" xr:uid="{6B145267-5BB2-48C1-9F26-93561696BD8E}"/>
    <cellStyle name="หมายเหตุ 2 2 2 2 4 4" xfId="20251" xr:uid="{EB932D42-ECBB-4C90-B5C8-0E10FA4B6001}"/>
    <cellStyle name="หมายเหตุ 2 2 2 2 4 5" xfId="20772" xr:uid="{923B1A36-51F2-4666-973C-D030DDBB5599}"/>
    <cellStyle name="หมายเหตุ 2 2 2 2 4 6" xfId="21788" xr:uid="{975A5182-8C5D-4E3E-9511-650B4A01C216}"/>
    <cellStyle name="หมายเหตุ 2 2 2 2 5" xfId="3269" xr:uid="{A2FC720C-DAAD-4BB9-9BE1-BBB3F0537FEC}"/>
    <cellStyle name="หมายเหตุ 2 2 2 2 5 2" xfId="6167" xr:uid="{6F1D9EA3-C0F9-4CA2-B824-A978F144A947}"/>
    <cellStyle name="หมายเหตุ 2 2 2 2 5 2 2" xfId="16777" xr:uid="{D804AE38-E0E6-4FBD-8481-2513E3DAAC6F}"/>
    <cellStyle name="หมายเหตุ 2 2 2 2 5 2 3" xfId="25060" xr:uid="{E1397BD6-60AA-4C3C-B2F1-CDF4400A85A8}"/>
    <cellStyle name="หมายเหตุ 2 2 2 2 5 2 4" xfId="30210" xr:uid="{1B98C79A-D400-442B-9BF1-02312990ADCB}"/>
    <cellStyle name="หมายเหตุ 2 2 2 2 5 2 5" xfId="34779" xr:uid="{F2F8C0FC-964D-45C3-841F-79A0EEA96540}"/>
    <cellStyle name="หมายเหตุ 2 2 2 2 5 3" xfId="11300" xr:uid="{584E73B0-F413-48E0-9084-4B6D1939A49F}"/>
    <cellStyle name="หมายเหตุ 2 2 2 2 5 4" xfId="20546" xr:uid="{80CBADE3-3D20-4E47-A67F-84EC722B1D0A}"/>
    <cellStyle name="หมายเหตุ 2 2 2 2 5 5" xfId="19464" xr:uid="{754E54C0-AB4D-45A7-8655-545BC8793B4C}"/>
    <cellStyle name="หมายเหตุ 2 2 2 2 5 6" xfId="29053" xr:uid="{282B394F-A7C6-43B8-B198-988BA3BD67F8}"/>
    <cellStyle name="หมายเหตุ 2 2 2 2 6" xfId="3554" xr:uid="{7F8C3F98-841B-4B63-B0AE-9D0B9C26EC62}"/>
    <cellStyle name="หมายเหตุ 2 2 2 2 6 2" xfId="6451" xr:uid="{F13C436F-A67A-4F3E-9E30-2A1D82DEFB19}"/>
    <cellStyle name="หมายเหตุ 2 2 2 2 6 2 2" xfId="17013" xr:uid="{99BB1700-B8A7-45A9-8021-32D6758C64E5}"/>
    <cellStyle name="หมายเหตุ 2 2 2 2 6 2 3" xfId="25296" xr:uid="{39BCBD29-EFC6-470B-A117-D3E2ACE8A0B5}"/>
    <cellStyle name="หมายเหตุ 2 2 2 2 6 2 4" xfId="30446" xr:uid="{00648A8A-55A0-4CCC-8E2F-DDF48A1BA447}"/>
    <cellStyle name="หมายเหตุ 2 2 2 2 6 2 5" xfId="35015" xr:uid="{28B8453C-1A1E-4207-BCF8-EC0C164A72C2}"/>
    <cellStyle name="หมายเหตุ 2 2 2 2 6 3" xfId="12287" xr:uid="{563EB0E2-5D09-4C25-B30C-A8F0B79415D7}"/>
    <cellStyle name="หมายเหตุ 2 2 2 2 6 4" xfId="21222" xr:uid="{628C608E-5333-484D-9893-14FC86D3C4A9}"/>
    <cellStyle name="หมายเหตุ 2 2 2 2 6 5" xfId="27009" xr:uid="{6C188E5E-3CD9-4856-B5A7-8EA4FA0998EA}"/>
    <cellStyle name="หมายเหตุ 2 2 2 2 6 6" xfId="32110" xr:uid="{468CBF82-D035-40EF-BA6B-9E215266D392}"/>
    <cellStyle name="หมายเหตุ 2 2 2 2 7" xfId="4320" xr:uid="{40FC1FA0-2A7B-4A28-9006-43737A1E628F}"/>
    <cellStyle name="หมายเหตุ 2 2 2 2 7 2" xfId="17573" xr:uid="{0F9F498B-0A0D-4FEA-B3EB-90364B01ED62}"/>
    <cellStyle name="หมายเหตุ 2 2 2 2 7 2 2" xfId="25856" xr:uid="{BE88696A-D491-44C0-B4F8-45AEE92E41AF}"/>
    <cellStyle name="หมายเหตุ 2 2 2 2 7 2 3" xfId="31006" xr:uid="{D6D18ACC-2742-4695-8DDA-FF565DEB0873}"/>
    <cellStyle name="หมายเหตุ 2 2 2 2 7 2 4" xfId="35575" xr:uid="{37CBAD80-167D-4E20-B449-985A6AB3EA80}"/>
    <cellStyle name="หมายเหตุ 2 2 2 2 7 3" xfId="13891" xr:uid="{89C3CF31-0613-4F97-9608-17988CE837B8}"/>
    <cellStyle name="หมายเหตุ 2 2 2 2 7 4" xfId="22433" xr:uid="{A5446E4D-D3B1-4BF2-91B8-52CE7239FC9C}"/>
    <cellStyle name="หมายเหตุ 2 2 2 2 7 5" xfId="27862" xr:uid="{D59E2C22-A90B-4019-99DA-00AB5E63EB54}"/>
    <cellStyle name="หมายเหตุ 2 2 2 2 7 6" xfId="32670" xr:uid="{D24C28FA-F1CD-46B4-AC55-102D46F1D808}"/>
    <cellStyle name="หมายเหตุ 2 2 2 2 8" xfId="7574" xr:uid="{150E8305-0937-4AEE-90DD-9AFD56C5E273}"/>
    <cellStyle name="หมายเหตุ 2 2 2 2 8 2" xfId="18167" xr:uid="{3C76FC53-9037-47CD-BC68-F8FFD1BA81D2}"/>
    <cellStyle name="หมายเหตุ 2 2 2 2 8 2 2" xfId="26450" xr:uid="{27762DE9-2141-4506-8E61-3DB22E121F33}"/>
    <cellStyle name="หมายเหตุ 2 2 2 2 8 2 3" xfId="31600" xr:uid="{52225C14-EFF5-4A13-9190-7AF7B7AA2779}"/>
    <cellStyle name="หมายเหตุ 2 2 2 2 8 2 4" xfId="36169" xr:uid="{121E9093-65C3-45D9-B7E6-23B642F97201}"/>
    <cellStyle name="หมายเหตุ 2 2 2 2 8 3" xfId="14536" xr:uid="{178D4F7A-0F4E-4DEA-B6AA-51A9B433B548}"/>
    <cellStyle name="หมายเหตุ 2 2 2 2 8 4" xfId="23075" xr:uid="{64A1F658-9415-409D-BB4A-2BA496115C94}"/>
    <cellStyle name="หมายเหตุ 2 2 2 2 8 5" xfId="28483" xr:uid="{AD88F042-DDC4-409F-A33E-6CAE273B982A}"/>
    <cellStyle name="หมายเหตุ 2 2 2 2 8 6" xfId="33264" xr:uid="{D83F3FFF-9643-460D-9B1C-E1EF3A9B9A09}"/>
    <cellStyle name="หมายเหตุ 2 2 2 2 9" xfId="7275" xr:uid="{B4B3C8C8-02BE-40F8-BA03-2F751327643B}"/>
    <cellStyle name="หมายเหตุ 2 2 2 2 9 2" xfId="18282" xr:uid="{4F6A5E60-838B-4BED-B31B-D454868D7B95}"/>
    <cellStyle name="หมายเหตุ 2 2 2 2 9 2 2" xfId="26565" xr:uid="{E8AA8B45-6061-43E0-80EA-9EF26104A7BC}"/>
    <cellStyle name="หมายเหตุ 2 2 2 2 9 2 3" xfId="31715" xr:uid="{C19044A2-9ACF-407C-9747-6872501994AB}"/>
    <cellStyle name="หมายเหตุ 2 2 2 2 9 2 4" xfId="36284" xr:uid="{31694EE4-4A0B-4C08-AA4A-1BDA234DFC01}"/>
    <cellStyle name="หมายเหตุ 2 2 2 2 9 3" xfId="15024" xr:uid="{B61C2F35-6A12-47E1-BFC1-7A8B41DE5FD6}"/>
    <cellStyle name="หมายเหตุ 2 2 2 2 9 4" xfId="23420" xr:uid="{71744819-A1F5-4B76-BF2F-99394CCE8816}"/>
    <cellStyle name="หมายเหตุ 2 2 2 2 9 5" xfId="28703" xr:uid="{90B0638E-717F-466C-B910-F8AD936FCFE1}"/>
    <cellStyle name="หมายเหตุ 2 2 2 2 9 6" xfId="33379" xr:uid="{FD894C78-BC80-4141-A655-4CFA1F4AF5B9}"/>
    <cellStyle name="หมายเหตุ 2 2 2 3" xfId="977" xr:uid="{8FD28286-698D-4740-9E08-DFD848EC4F86}"/>
    <cellStyle name="หมายเหตุ 2 2 2 3 10" xfId="9678" xr:uid="{28B8084E-0EF3-4FDA-9B9F-A797E08B414D}"/>
    <cellStyle name="หมายเหตุ 2 2 2 3 10 2" xfId="19094" xr:uid="{82271E87-462C-4978-80ED-6C0C57A62119}"/>
    <cellStyle name="หมายเหตุ 2 2 2 3 10 3" xfId="20723" xr:uid="{98B3DEE5-CAC4-4CCE-BD1B-26DD9BEDBB1A}"/>
    <cellStyle name="หมายเหตุ 2 2 2 3 11" xfId="8450" xr:uid="{EEDD466E-7D2D-45AD-BAD5-FBC2188B0DFD}"/>
    <cellStyle name="หมายเหตุ 2 2 2 3 12" xfId="19615" xr:uid="{57464A3A-A023-43AB-B66F-245F4001E5C1}"/>
    <cellStyle name="หมายเหตุ 2 2 2 3 2" xfId="2145" xr:uid="{79DDE462-660A-4045-AED1-BC73202BFAED}"/>
    <cellStyle name="หมายเหตุ 2 2 2 3 2 2" xfId="5055" xr:uid="{FFB32EB3-7F15-4776-8568-CE6EBBC34E71}"/>
    <cellStyle name="หมายเหตุ 2 2 2 3 2 2 2" xfId="16098" xr:uid="{CE4F04B7-1A6D-4FA8-A148-6FE5A4C32BFB}"/>
    <cellStyle name="หมายเหตุ 2 2 2 3 2 2 3" xfId="24381" xr:uid="{0A5823A5-4B22-4AF6-9263-39ADB8386D64}"/>
    <cellStyle name="หมายเหตุ 2 2 2 3 2 2 4" xfId="29531" xr:uid="{3EF29FC7-3778-4C4C-B272-CBB0948C7CBD}"/>
    <cellStyle name="หมายเหตุ 2 2 2 3 2 2 5" xfId="34100" xr:uid="{B2938BDB-25EB-4A59-BE57-E64D8F5E5A68}"/>
    <cellStyle name="หมายเหตุ 2 2 2 3 2 3" xfId="10541" xr:uid="{0700B3AB-3854-463C-97C7-F0142CF53608}"/>
    <cellStyle name="หมายเหตุ 2 2 2 3 2 4" xfId="19813" xr:uid="{30744AEE-D698-47D2-AC8B-0204AF0C7CFF}"/>
    <cellStyle name="หมายเหตุ 2 2 2 3 2 5" xfId="21662" xr:uid="{D3E470AF-F2CD-418F-B055-F6D9B1E39FB4}"/>
    <cellStyle name="หมายเหตุ 2 2 2 3 2 6" xfId="20673" xr:uid="{6E7C05C9-009E-483F-A7EF-C13200DA5073}"/>
    <cellStyle name="หมายเหตุ 2 2 2 3 3" xfId="2942" xr:uid="{DE6BFC95-452C-41ED-A9F7-23B51F83BBC3}"/>
    <cellStyle name="หมายเหตุ 2 2 2 3 3 2" xfId="5844" xr:uid="{D9EF4040-196B-453E-B692-8A16A7C9B28E}"/>
    <cellStyle name="หมายเหตุ 2 2 2 3 3 2 2" xfId="16554" xr:uid="{FEC5F4AA-A072-4AA5-98D2-6BF7FC4689F5}"/>
    <cellStyle name="หมายเหตุ 2 2 2 3 3 2 3" xfId="24837" xr:uid="{BC8824A1-C97B-4DE5-96ED-63F49C979162}"/>
    <cellStyle name="หมายเหตุ 2 2 2 3 3 2 4" xfId="29987" xr:uid="{28390B73-DF29-4E65-A02F-802613CCE8DD}"/>
    <cellStyle name="หมายเหตุ 2 2 2 3 3 2 5" xfId="34556" xr:uid="{A7CE0FDA-3258-4986-A05B-D40B347A1FA1}"/>
    <cellStyle name="หมายเหตุ 2 2 2 3 3 3" xfId="11074" xr:uid="{D762CB19-15DB-4C29-9B05-78581B34B48B}"/>
    <cellStyle name="หมายเหตุ 2 2 2 3 3 4" xfId="20319" xr:uid="{A1997D6B-1F7E-4698-A2E3-1301C62AC600}"/>
    <cellStyle name="หมายเหตุ 2 2 2 3 3 5" xfId="8933" xr:uid="{51F9F134-FD22-4720-94DE-E46A5E9B3A84}"/>
    <cellStyle name="หมายเหตุ 2 2 2 3 3 6" xfId="23788" xr:uid="{78B8C8F7-AC52-4379-86CA-284E73CAD778}"/>
    <cellStyle name="หมายเหตุ 2 2 2 3 4" xfId="3337" xr:uid="{316E6DE3-CCDC-4390-8DBA-4C727576987E}"/>
    <cellStyle name="หมายเหตุ 2 2 2 3 4 2" xfId="6235" xr:uid="{41A12193-5466-498B-A460-0A7AF2184612}"/>
    <cellStyle name="หมายเหตุ 2 2 2 3 4 2 2" xfId="16731" xr:uid="{67794F9B-23CF-41D5-9F14-AE0DAB0ADF75}"/>
    <cellStyle name="หมายเหตุ 2 2 2 3 4 2 3" xfId="25014" xr:uid="{DAC5AEF1-4452-4596-93E8-D106342721A1}"/>
    <cellStyle name="หมายเหตุ 2 2 2 3 4 2 4" xfId="30164" xr:uid="{24C210DD-EE6D-472B-92EB-75BB6EE750DA}"/>
    <cellStyle name="หมายเหตุ 2 2 2 3 4 2 5" xfId="34733" xr:uid="{9A9C3748-FDA3-4773-9AA4-287FDDC381A1}"/>
    <cellStyle name="หมายเหตุ 2 2 2 3 4 3" xfId="11254" xr:uid="{ED30819F-8625-4F25-9381-2D1C5ABCF8C0}"/>
    <cellStyle name="หมายเหตุ 2 2 2 3 4 4" xfId="20500" xr:uid="{2B810F51-A4ED-4371-8626-89FAD2EC514C}"/>
    <cellStyle name="หมายเหตุ 2 2 2 3 4 5" xfId="20608" xr:uid="{97AF2E2B-81DF-4B35-B4AF-FBF9D4680E77}"/>
    <cellStyle name="หมายเหตุ 2 2 2 3 4 6" xfId="21722" xr:uid="{D8586E0F-EF6B-4C11-B0A3-70E3BA194598}"/>
    <cellStyle name="หมายเหตุ 2 2 2 3 5" xfId="3622" xr:uid="{196E1C14-50C3-4898-BD86-41DF8CFB0F37}"/>
    <cellStyle name="หมายเหตุ 2 2 2 3 5 2" xfId="6519" xr:uid="{3E6219B3-F970-4D2D-811D-38C9873FC18F}"/>
    <cellStyle name="หมายเหตุ 2 2 2 3 5 2 2" xfId="17081" xr:uid="{7A000D2D-B26E-4829-9AAD-231DC944619D}"/>
    <cellStyle name="หมายเหตุ 2 2 2 3 5 2 3" xfId="25364" xr:uid="{A6D2065E-45D5-42CC-92E0-DF1FC7804659}"/>
    <cellStyle name="หมายเหตุ 2 2 2 3 5 2 4" xfId="30514" xr:uid="{2CC0BF16-A37A-4FA4-B496-3D76EC77A8D6}"/>
    <cellStyle name="หมายเหตุ 2 2 2 3 5 2 5" xfId="35083" xr:uid="{B5EBC184-53D9-42A6-9E91-9723DAD2A13C}"/>
    <cellStyle name="หมายเหตุ 2 2 2 3 5 3" xfId="12355" xr:uid="{18BEFFA8-DAF4-4F9C-95D2-B4EDCFCEDE28}"/>
    <cellStyle name="หมายเหตุ 2 2 2 3 5 4" xfId="21290" xr:uid="{41EF1C8C-5511-4674-9046-6B746A5CF504}"/>
    <cellStyle name="หมายเหตุ 2 2 2 3 5 5" xfId="27077" xr:uid="{45BDFF2C-747D-4DA3-A28F-6EF844979683}"/>
    <cellStyle name="หมายเหตุ 2 2 2 3 5 6" xfId="32178" xr:uid="{C6626A3D-2987-4CA1-A4D4-1F8D1873F4C8}"/>
    <cellStyle name="หมายเหตุ 2 2 2 3 6" xfId="4388" xr:uid="{0361845B-F711-4DC3-9706-1B5CA67E58DD}"/>
    <cellStyle name="หมายเหตุ 2 2 2 3 6 2" xfId="17493" xr:uid="{C0B631B8-FCE2-4321-9D07-5F486A2F93AD}"/>
    <cellStyle name="หมายเหตุ 2 2 2 3 6 2 2" xfId="25776" xr:uid="{7C5964F0-6C17-488C-BBDB-9018A99077EF}"/>
    <cellStyle name="หมายเหตุ 2 2 2 3 6 2 3" xfId="30926" xr:uid="{14FB937E-E4A2-4DAA-AE54-3DD7D5D99431}"/>
    <cellStyle name="หมายเหตุ 2 2 2 3 6 2 4" xfId="35495" xr:uid="{AAF17669-529A-4A18-8B12-D7D2616E423B}"/>
    <cellStyle name="หมายเหตุ 2 2 2 3 6 3" xfId="13813" xr:uid="{473A704C-A193-42D3-B291-ACE0C2CD6F7B}"/>
    <cellStyle name="หมายเหตุ 2 2 2 3 6 4" xfId="22353" xr:uid="{40621FE7-C047-4FDF-816C-DEB8B0CAC729}"/>
    <cellStyle name="หมายเหตุ 2 2 2 3 6 5" xfId="27782" xr:uid="{21F6FB20-F1AE-4900-BCC1-94DBD7F85E3A}"/>
    <cellStyle name="หมายเหตุ 2 2 2 3 6 6" xfId="32590" xr:uid="{29627E6E-10F7-497B-B3C3-9C61401BDF46}"/>
    <cellStyle name="หมายเหตุ 2 2 2 3 7" xfId="7636" xr:uid="{433FEDF8-4407-4F85-B2AB-08967FE23168}"/>
    <cellStyle name="หมายเหตุ 2 2 2 3 7 2" xfId="17790" xr:uid="{4C69AE2F-5131-40C1-A124-9FA772E7CC08}"/>
    <cellStyle name="หมายเหตุ 2 2 2 3 7 2 2" xfId="26073" xr:uid="{CC074023-3C9A-4866-B3D7-29E9BE04A099}"/>
    <cellStyle name="หมายเหตุ 2 2 2 3 7 2 3" xfId="31223" xr:uid="{0D0434FD-8B3E-495E-95E3-04FDD655C859}"/>
    <cellStyle name="หมายเหตุ 2 2 2 3 7 2 4" xfId="35792" xr:uid="{2BF8AA93-7424-4053-82AA-F1452068431C}"/>
    <cellStyle name="หมายเหตุ 2 2 2 3 7 3" xfId="14172" xr:uid="{911E0766-B91D-4F39-8DAD-BE0424E9B5B5}"/>
    <cellStyle name="หมายเหตุ 2 2 2 3 7 4" xfId="22695" xr:uid="{2E195D11-9DB9-4B17-B173-4357BA2A3EC6}"/>
    <cellStyle name="หมายเหตุ 2 2 2 3 7 5" xfId="28106" xr:uid="{CFE9B58B-58E4-4AB1-B298-0C3BFF905C7C}"/>
    <cellStyle name="หมายเหตุ 2 2 2 3 7 6" xfId="32887" xr:uid="{2ED1D91C-CD80-4B3B-A074-D06942EAF448}"/>
    <cellStyle name="หมายเหตุ 2 2 2 3 8" xfId="7121" xr:uid="{BF678CD4-28C3-4E5C-BA24-29E8B2F15A52}"/>
    <cellStyle name="หมายเหตุ 2 2 2 3 8 2" xfId="18350" xr:uid="{EED42DBC-0035-4E5B-87FC-31B77FAC848F}"/>
    <cellStyle name="หมายเหตุ 2 2 2 3 8 2 2" xfId="26633" xr:uid="{4C721C9A-110E-4424-B30E-5E4FDF57DBFF}"/>
    <cellStyle name="หมายเหตุ 2 2 2 3 8 2 3" xfId="31783" xr:uid="{01EE556C-7F79-466A-8349-0133083B424E}"/>
    <cellStyle name="หมายเหตุ 2 2 2 3 8 2 4" xfId="36352" xr:uid="{30569E48-A8B6-4D05-87B6-F1747020786D}"/>
    <cellStyle name="หมายเหตุ 2 2 2 3 8 3" xfId="15090" xr:uid="{EDBA2457-08DE-4AA5-B4D9-86E344266114}"/>
    <cellStyle name="หมายเหตุ 2 2 2 3 8 4" xfId="23488" xr:uid="{C3C1DDAB-8305-48A5-A132-1D0EFFF1EDBA}"/>
    <cellStyle name="หมายเหตุ 2 2 2 3 8 5" xfId="28771" xr:uid="{750E4696-4B44-4B13-BC63-924B8F01DAB6}"/>
    <cellStyle name="หมายเหตุ 2 2 2 3 8 6" xfId="33447" xr:uid="{0E2A9CF2-8C7F-4170-88DC-EF20A157461D}"/>
    <cellStyle name="หมายเหตุ 2 2 2 3 9" xfId="8062" xr:uid="{83941A09-B0E2-412D-B3C6-A623D3CC87AA}"/>
    <cellStyle name="หมายเหตุ 2 2 2 3 9 2" xfId="17868" xr:uid="{164F7E42-6FFE-40B5-9853-874DCAE1D7F5}"/>
    <cellStyle name="หมายเหตุ 2 2 2 3 9 2 2" xfId="26151" xr:uid="{8B767117-A0EF-43B8-A943-8496A66AA6F8}"/>
    <cellStyle name="หมายเหตุ 2 2 2 3 9 2 3" xfId="31301" xr:uid="{FFBEF566-1392-4D86-9A39-2B2067068853}"/>
    <cellStyle name="หมายเหตุ 2 2 2 3 9 2 4" xfId="35870" xr:uid="{5BD2FE1F-3B84-484E-9F58-3F224CA6A5E1}"/>
    <cellStyle name="หมายเหตุ 2 2 2 3 9 3" xfId="22773" xr:uid="{B59F4EBA-4561-45DD-85E7-72F4A1BAD4EA}"/>
    <cellStyle name="หมายเหตุ 2 2 2 3 9 4" xfId="28184" xr:uid="{F1741D97-6B83-4F8B-B779-4C4619C8DD25}"/>
    <cellStyle name="หมายเหตุ 2 2 2 3 9 5" xfId="32965" xr:uid="{A0184AC0-FF5F-467B-AABF-FC4D999E5510}"/>
    <cellStyle name="หมายเหตุ 2 2 2 4" xfId="2017" xr:uid="{8A569B43-8903-4640-B3C3-06B48D23B494}"/>
    <cellStyle name="หมายเหตุ 2 2 2 4 2" xfId="4927" xr:uid="{AA148571-B367-4AF4-B028-09308E09FCB9}"/>
    <cellStyle name="หมายเหตุ 2 2 2 4 2 2" xfId="15960" xr:uid="{1C43342F-AA44-4B70-9390-18E0CDCA27F1}"/>
    <cellStyle name="หมายเหตุ 2 2 2 4 2 3" xfId="24243" xr:uid="{48EF50DC-7E3B-4B81-9B2E-FCC56FC8B768}"/>
    <cellStyle name="หมายเหตุ 2 2 2 4 2 4" xfId="29393" xr:uid="{75BFCE88-C607-4829-8022-857F192F5A58}"/>
    <cellStyle name="หมายเหตุ 2 2 2 4 2 5" xfId="33962" xr:uid="{C7D64471-93F6-4433-8B71-8EE5E861002B}"/>
    <cellStyle name="หมายเหตุ 2 2 2 4 3" xfId="10403" xr:uid="{8088DB12-9623-4B5A-942A-09E4D591C3C0}"/>
    <cellStyle name="หมายเหตุ 2 2 2 4 4" xfId="19675" xr:uid="{DF8E9682-9D63-42B5-B4C4-32FABAFBF4E6}"/>
    <cellStyle name="หมายเหตุ 2 2 2 4 5" xfId="19453" xr:uid="{469711AF-322C-4CE2-B3C6-492FC1705964}"/>
    <cellStyle name="หมายเหตุ 2 2 2 4 6" xfId="23926" xr:uid="{88CE08D2-E099-40DE-B401-D65DB0D70465}"/>
    <cellStyle name="หมายเหตุ 2 2 2 5" xfId="2691" xr:uid="{6C57A969-8442-4DF9-8936-39A856FC88CF}"/>
    <cellStyle name="หมายเหตุ 2 2 2 5 2" xfId="5596" xr:uid="{8FCD548A-789D-4B07-8DAA-8B696C08A909}"/>
    <cellStyle name="หมายเหตุ 2 2 2 5 2 2" xfId="16414" xr:uid="{1ECCD263-09E7-40E8-8710-B280287BCB0E}"/>
    <cellStyle name="หมายเหตุ 2 2 2 5 2 3" xfId="24697" xr:uid="{EC0F0528-BAE3-4E4D-8856-38386F9F3FA3}"/>
    <cellStyle name="หมายเหตุ 2 2 2 5 2 4" xfId="29847" xr:uid="{B327C772-56C9-42DB-9F95-AC6F945BF20D}"/>
    <cellStyle name="หมายเหตุ 2 2 2 5 2 5" xfId="34416" xr:uid="{447E86BC-E6E0-4AAA-8381-4A1EFFEA16BC}"/>
    <cellStyle name="หมายเหตุ 2 2 2 5 3" xfId="10934" xr:uid="{68A3B6B6-3FC4-46F7-B32D-76DBF21FA4A4}"/>
    <cellStyle name="หมายเหตุ 2 2 2 5 4" xfId="20179" xr:uid="{FD20572F-699F-4DEA-9A24-55309819B97E}"/>
    <cellStyle name="หมายเหตุ 2 2 2 5 5" xfId="23859" xr:uid="{1A969A48-45AE-4648-B429-D3D8CA02D87F}"/>
    <cellStyle name="หมายเหตุ 2 2 2 5 6" xfId="27967" xr:uid="{4FFB299F-F178-4907-9E44-90C5536D3682}"/>
    <cellStyle name="หมายเหตุ 2 2 2 6" xfId="3200" xr:uid="{FBDA4F60-7ABD-4889-8000-A54C16D5CC9F}"/>
    <cellStyle name="หมายเหตุ 2 2 2 6 2" xfId="6098" xr:uid="{6851A847-9815-4565-A82E-21C8B10C8D05}"/>
    <cellStyle name="หมายเหตุ 2 2 2 6 2 2" xfId="16656" xr:uid="{8A753383-5017-4099-87B5-81D29B9644D4}"/>
    <cellStyle name="หมายเหตุ 2 2 2 6 2 3" xfId="24939" xr:uid="{0B53DD9F-0DAB-49FC-B988-2944E2106C96}"/>
    <cellStyle name="หมายเหตุ 2 2 2 6 2 4" xfId="30089" xr:uid="{97A2B9F7-AFFA-473B-B336-2E3EFE6FC60F}"/>
    <cellStyle name="หมายเหตุ 2 2 2 6 2 5" xfId="34658" xr:uid="{4A899A90-5803-4779-AA38-6FD7DA846D70}"/>
    <cellStyle name="หมายเหตุ 2 2 2 6 3" xfId="11176" xr:uid="{2CDC27BD-5507-4F92-8120-98E183B65D77}"/>
    <cellStyle name="หมายเหตุ 2 2 2 6 4" xfId="20422" xr:uid="{459FF0FC-5EDA-4723-B4CE-15BEB54BE63F}"/>
    <cellStyle name="หมายเหตุ 2 2 2 6 5" xfId="19502" xr:uid="{65BA6365-53AB-4926-965B-5C35C2FA2CD3}"/>
    <cellStyle name="หมายเหตุ 2 2 2 6 6" xfId="8800" xr:uid="{2E055D1A-8CDA-4269-9B74-991EE88D23EE}"/>
    <cellStyle name="หมายเหตุ 2 2 2 7" xfId="3485" xr:uid="{5E36AE59-360D-4104-A169-254EFB2B2489}"/>
    <cellStyle name="หมายเหตุ 2 2 2 7 2" xfId="6382" xr:uid="{202BB451-9071-486C-9D22-D721DBD4984D}"/>
    <cellStyle name="หมายเหตุ 2 2 2 7 2 2" xfId="16944" xr:uid="{A9F5B01E-003E-4011-A7CF-4D5E8F5F2183}"/>
    <cellStyle name="หมายเหตุ 2 2 2 7 2 3" xfId="25227" xr:uid="{160FB8D1-4C03-479A-B309-15FE3D1A2B60}"/>
    <cellStyle name="หมายเหตุ 2 2 2 7 2 4" xfId="30377" xr:uid="{6D7CB6D1-F285-4813-AB98-B0F2597E3E7D}"/>
    <cellStyle name="หมายเหตุ 2 2 2 7 2 5" xfId="34946" xr:uid="{B5B1270F-F6B3-49C3-B1C0-C449E532196C}"/>
    <cellStyle name="หมายเหตุ 2 2 2 7 3" xfId="12218" xr:uid="{92E278DF-7CEC-4AE6-8B92-4F39BDB07E1E}"/>
    <cellStyle name="หมายเหตุ 2 2 2 7 4" xfId="21153" xr:uid="{267D02B0-598D-4125-BB8E-67FFF0FD5677}"/>
    <cellStyle name="หมายเหตุ 2 2 2 7 5" xfId="26940" xr:uid="{CB5CCBD7-284D-4A07-B902-D82952085BA0}"/>
    <cellStyle name="หมายเหตุ 2 2 2 7 6" xfId="27676" xr:uid="{3149E3B8-9976-4B31-8303-F488C25D1614}"/>
    <cellStyle name="หมายเหตุ 2 2 2 8" xfId="4251" xr:uid="{83001E0E-385F-4529-AD42-D1042756A458}"/>
    <cellStyle name="หมายเหตุ 2 2 2 8 2" xfId="17583" xr:uid="{8982C2ED-0236-45E7-B85A-6CDE972B9AE3}"/>
    <cellStyle name="หมายเหตุ 2 2 2 8 2 2" xfId="25866" xr:uid="{E46E3450-648A-47C2-8025-6E105C6A399F}"/>
    <cellStyle name="หมายเหตุ 2 2 2 8 2 3" xfId="31016" xr:uid="{634A6A85-A28E-412A-B3CD-445EBFC2873E}"/>
    <cellStyle name="หมายเหตุ 2 2 2 8 2 4" xfId="35585" xr:uid="{0C814275-8E45-457E-96DD-C8824EBEBB72}"/>
    <cellStyle name="หมายเหตุ 2 2 2 8 3" xfId="13899" xr:uid="{866955D5-1107-4F3A-97C9-D3B99E0AF69C}"/>
    <cellStyle name="หมายเหตุ 2 2 2 8 4" xfId="22443" xr:uid="{361AAE3B-6DA2-472E-9F63-550BD71D7189}"/>
    <cellStyle name="หมายเหตุ 2 2 2 8 5" xfId="27872" xr:uid="{BECEDE91-7130-4334-B90C-73E884DD3229}"/>
    <cellStyle name="หมายเหตุ 2 2 2 8 6" xfId="32680" xr:uid="{5FC3425D-D562-415D-8CBA-42068EF13625}"/>
    <cellStyle name="หมายเหตุ 2 2 2 9" xfId="7509" xr:uid="{C2F8D6E2-D990-46BA-94C9-5831B90274B0}"/>
    <cellStyle name="หมายเหตุ 2 2 2 9 2" xfId="17802" xr:uid="{A4BF67C1-59F1-4FAA-ADC5-804E3C456C80}"/>
    <cellStyle name="หมายเหตุ 2 2 2 9 2 2" xfId="26085" xr:uid="{47968F76-B362-4A7A-900B-B5544B239249}"/>
    <cellStyle name="หมายเหตุ 2 2 2 9 2 3" xfId="31235" xr:uid="{9ABF8B1A-A86F-4943-8E51-409E751E1305}"/>
    <cellStyle name="หมายเหตุ 2 2 2 9 2 4" xfId="35804" xr:uid="{6E4E9DDD-E974-44E5-920A-17214A26AE6E}"/>
    <cellStyle name="หมายเหตุ 2 2 2 9 3" xfId="14183" xr:uid="{9311E413-3456-4E77-8350-6AEA7334BD7A}"/>
    <cellStyle name="หมายเหตุ 2 2 2 9 4" xfId="22707" xr:uid="{2CE8C5CD-2D5D-4909-93B6-2D3B8D435796}"/>
    <cellStyle name="หมายเหตุ 2 2 2 9 5" xfId="28118" xr:uid="{DF35C08A-AA65-4907-AC26-F54813DCBCA9}"/>
    <cellStyle name="หมายเหตุ 2 2 2 9 6" xfId="32899" xr:uid="{AF0FFFFF-E21A-433C-BC6C-40C1EDD23331}"/>
    <cellStyle name="หมายเหตุ 2 2 3" xfId="858" xr:uid="{BC121156-EE30-402E-81D0-E75BA3E3D85B}"/>
    <cellStyle name="หมายเหตุ 2 2 3 10" xfId="7945" xr:uid="{BED70700-77EC-48EC-9AED-231E55E9C582}"/>
    <cellStyle name="หมายเหตุ 2 2 3 10 2" xfId="18463" xr:uid="{F1A3E2AE-061A-49FD-972E-C5F61E5713F0}"/>
    <cellStyle name="หมายเหตุ 2 2 3 10 2 2" xfId="26746" xr:uid="{A4488A4C-5FAA-475E-BBB5-77A53BCE1D8E}"/>
    <cellStyle name="หมายเหตุ 2 2 3 10 2 3" xfId="31896" xr:uid="{CC8DE5DD-72DA-46BC-A503-C3A7328FAA62}"/>
    <cellStyle name="หมายเหตุ 2 2 3 10 2 4" xfId="36465" xr:uid="{AA0DF29F-F7E8-4872-955F-E20E977A96F4}"/>
    <cellStyle name="หมายเหตุ 2 2 3 10 3" xfId="23601" xr:uid="{9FA2244E-1009-4A50-8946-568F821686D2}"/>
    <cellStyle name="หมายเหตุ 2 2 3 10 4" xfId="28884" xr:uid="{045B9DCA-4CCC-4495-9302-86BCBAECA29D}"/>
    <cellStyle name="หมายเหตุ 2 2 3 10 5" xfId="33560" xr:uid="{C508F51F-EAFF-45C0-81A7-BB5CA2FF54E5}"/>
    <cellStyle name="หมายเหตุ 2 2 3 11" xfId="9562" xr:uid="{06BACB43-A763-4389-B935-D34A9BED1852}"/>
    <cellStyle name="หมายเหตุ 2 2 3 11 2" xfId="18978" xr:uid="{39F41272-06A8-41DD-A9CF-99435D144AC5}"/>
    <cellStyle name="หมายเหตุ 2 2 3 11 3" xfId="19478" xr:uid="{846F850D-90B2-4740-B6C8-AA075A5842A2}"/>
    <cellStyle name="หมายเหตุ 2 2 3 12" xfId="8519" xr:uid="{FB02C6E9-960E-4601-82A7-9526DAF756A5}"/>
    <cellStyle name="หมายเหตุ 2 2 3 13" xfId="23288" xr:uid="{CA52282B-F8F9-4961-BFEF-5E4290971DDD}"/>
    <cellStyle name="หมายเหตุ 2 2 3 2" xfId="997" xr:uid="{76F76E4C-A55B-479D-A25B-729F04014DBD}"/>
    <cellStyle name="หมายเหตุ 2 2 3 2 10" xfId="9698" xr:uid="{0E90F318-1219-4A7D-B06D-EFF46617F022}"/>
    <cellStyle name="หมายเหตุ 2 2 3 2 10 2" xfId="19114" xr:uid="{E7CCA054-2A72-4586-AD0B-C1B3E4732DA7}"/>
    <cellStyle name="หมายเหตุ 2 2 3 2 10 3" xfId="20722" xr:uid="{3C128617-4641-403E-A9F4-0C16744D87F0}"/>
    <cellStyle name="หมายเหตุ 2 2 3 2 11" xfId="8443" xr:uid="{6248DEDF-2CA0-4006-B7A2-4CF8FDF76FFB}"/>
    <cellStyle name="หมายเหตุ 2 2 3 2 12" xfId="19614" xr:uid="{AAD36C56-D017-40F4-8EAC-BE84A336E30D}"/>
    <cellStyle name="หมายเหตุ 2 2 3 2 2" xfId="2164" xr:uid="{FBB0AD77-77A4-42F8-B349-74720837C48A}"/>
    <cellStyle name="หมายเหตุ 2 2 3 2 2 2" xfId="5074" xr:uid="{D8509F8E-2453-4B1A-BF4F-8C9366CECD18}"/>
    <cellStyle name="หมายเหตุ 2 2 3 2 2 2 2" xfId="16118" xr:uid="{5F5CC273-EED2-49D6-BBD8-1B8483C6CA8F}"/>
    <cellStyle name="หมายเหตุ 2 2 3 2 2 2 3" xfId="24401" xr:uid="{FC965320-6253-4DBE-8827-C98304C133A0}"/>
    <cellStyle name="หมายเหตุ 2 2 3 2 2 2 4" xfId="29551" xr:uid="{CA3A8677-B273-4166-A396-EF6FAB0C16C2}"/>
    <cellStyle name="หมายเหตุ 2 2 3 2 2 2 5" xfId="34120" xr:uid="{69930B40-0AB2-4703-96C1-847E2362EA12}"/>
    <cellStyle name="หมายเหตุ 2 2 3 2 2 3" xfId="10561" xr:uid="{1302E091-3539-482A-A97E-C77D282CB397}"/>
    <cellStyle name="หมายเหตุ 2 2 3 2 2 4" xfId="19833" xr:uid="{D8F353D1-F3CA-4586-AE99-2D72CD3D7B10}"/>
    <cellStyle name="หมายเหตุ 2 2 3 2 2 5" xfId="21659" xr:uid="{2A60163B-2FB4-4083-8E34-CADD568FF81B}"/>
    <cellStyle name="หมายเหตุ 2 2 3 2 2 6" xfId="22307" xr:uid="{AEFD3EEE-85E0-4079-8537-02D5ADCA0EA4}"/>
    <cellStyle name="หมายเหตุ 2 2 3 2 3" xfId="2463" xr:uid="{62C70930-75F3-425F-AA3D-DD1511FC2239}"/>
    <cellStyle name="หมายเหตุ 2 2 3 2 3 2" xfId="5368" xr:uid="{DC16C24F-7C0C-4E2B-B7FC-744D348CCD66}"/>
    <cellStyle name="หมายเหตุ 2 2 3 2 3 2 2" xfId="16574" xr:uid="{F2183B5F-5E56-4634-A88D-A0269C66F78B}"/>
    <cellStyle name="หมายเหตุ 2 2 3 2 3 2 3" xfId="24857" xr:uid="{E3724627-E800-4F9A-A7AF-09764D03D61B}"/>
    <cellStyle name="หมายเหตุ 2 2 3 2 3 2 4" xfId="30007" xr:uid="{1F79B323-9876-4842-8556-AA2C073C50C6}"/>
    <cellStyle name="หมายเหตุ 2 2 3 2 3 2 5" xfId="34576" xr:uid="{3752BE2F-B0D2-4540-851C-A98AF7E054C8}"/>
    <cellStyle name="หมายเหตุ 2 2 3 2 3 3" xfId="11094" xr:uid="{82604927-C9EC-48C8-80EF-F4E97A8333AB}"/>
    <cellStyle name="หมายเหตุ 2 2 3 2 3 4" xfId="20339" xr:uid="{48EDB958-FAC4-4095-A57B-676FCC135555}"/>
    <cellStyle name="หมายเหตุ 2 2 3 2 3 5" xfId="21564" xr:uid="{4990DDBF-BDAF-46E9-ACE2-310681A32BAD}"/>
    <cellStyle name="หมายเหตุ 2 2 3 2 3 6" xfId="23908" xr:uid="{8634C663-8586-4E20-819E-9E4BF180598E}"/>
    <cellStyle name="หมายเหตุ 2 2 3 2 4" xfId="3357" xr:uid="{08C5F597-C377-4A9B-AC83-FF817889B985}"/>
    <cellStyle name="หมายเหตุ 2 2 3 2 4 2" xfId="6255" xr:uid="{3AB92FBC-2EC6-46AD-827C-EDE9AB1DE987}"/>
    <cellStyle name="หมายเหตุ 2 2 3 2 4 2 2" xfId="16267" xr:uid="{2BD798DC-B654-4DA3-8AB9-8DF9C175CCD4}"/>
    <cellStyle name="หมายเหตุ 2 2 3 2 4 2 3" xfId="24550" xr:uid="{9E78B04A-4FDC-4C7A-A5F7-F9BAA03F3A88}"/>
    <cellStyle name="หมายเหตุ 2 2 3 2 4 2 4" xfId="29700" xr:uid="{BA7579D0-EBB6-479F-B730-EE82BA63F406}"/>
    <cellStyle name="หมายเหตุ 2 2 3 2 4 2 5" xfId="34269" xr:uid="{65B5BBEF-7B5A-418B-AE71-A4AF81B26406}"/>
    <cellStyle name="หมายเหตุ 2 2 3 2 4 3" xfId="10786" xr:uid="{CCAEABEA-F1F8-4A5F-B5F2-B24A05809B0F}"/>
    <cellStyle name="หมายเหตุ 2 2 3 2 4 4" xfId="20031" xr:uid="{DFC3DCBF-7CF5-4A42-86F7-FDF9AA426B62}"/>
    <cellStyle name="หมายเหตุ 2 2 3 2 4 5" xfId="8738" xr:uid="{FC494C6B-B1E3-41A0-A611-5DF87B23F8A3}"/>
    <cellStyle name="หมายเหตุ 2 2 3 2 4 6" xfId="22184" xr:uid="{23A0EC90-DF7B-489F-9243-E46B87C44A93}"/>
    <cellStyle name="หมายเหตุ 2 2 3 2 5" xfId="3642" xr:uid="{A8C0F089-68C5-4BE3-98FB-135C958F2D5A}"/>
    <cellStyle name="หมายเหตุ 2 2 3 2 5 2" xfId="6539" xr:uid="{F6ABECF2-972C-47CA-BD30-458E52C02EB8}"/>
    <cellStyle name="หมายเหตุ 2 2 3 2 5 2 2" xfId="17101" xr:uid="{2975A420-68EF-4AB0-B84C-F97D088DD98C}"/>
    <cellStyle name="หมายเหตุ 2 2 3 2 5 2 3" xfId="25384" xr:uid="{ABDF4340-D691-4AE4-AB84-E178A1E55146}"/>
    <cellStyle name="หมายเหตุ 2 2 3 2 5 2 4" xfId="30534" xr:uid="{716E99CE-DE92-4183-9B0F-BC6768C69BA6}"/>
    <cellStyle name="หมายเหตุ 2 2 3 2 5 2 5" xfId="35103" xr:uid="{B94785CE-7753-4B80-9241-24B31C3B4481}"/>
    <cellStyle name="หมายเหตุ 2 2 3 2 5 3" xfId="12375" xr:uid="{BC78A7EC-B2AE-4907-9B69-F14C9304D1EF}"/>
    <cellStyle name="หมายเหตุ 2 2 3 2 5 4" xfId="21310" xr:uid="{017B9DDB-3593-4810-9F55-D5CFD06376FC}"/>
    <cellStyle name="หมายเหตุ 2 2 3 2 5 5" xfId="27097" xr:uid="{56BEB3E5-0AE4-4B20-8E38-9E638BCA90D4}"/>
    <cellStyle name="หมายเหตุ 2 2 3 2 5 6" xfId="32198" xr:uid="{67A5A66D-7648-420C-A876-6725B3A839A0}"/>
    <cellStyle name="หมายเหตุ 2 2 3 2 6" xfId="4408" xr:uid="{3FC10FCB-3D26-479A-B2E0-118D00202E87}"/>
    <cellStyle name="หมายเหตุ 2 2 3 2 6 2" xfId="17545" xr:uid="{6DBF21A1-CE94-4D1A-BB3D-F68F2DE4ADCD}"/>
    <cellStyle name="หมายเหตุ 2 2 3 2 6 2 2" xfId="25828" xr:uid="{3A3493BA-B949-410A-9187-3782E6DBCDD1}"/>
    <cellStyle name="หมายเหตุ 2 2 3 2 6 2 3" xfId="30978" xr:uid="{6E65EA42-1778-4EE5-AF9A-E2EFA7E638AE}"/>
    <cellStyle name="หมายเหตุ 2 2 3 2 6 2 4" xfId="35547" xr:uid="{44969EDC-1E5D-47A1-9BB6-5DFE04C0665D}"/>
    <cellStyle name="หมายเหตุ 2 2 3 2 6 3" xfId="13863" xr:uid="{F2CE9271-8579-43DA-90F1-E025F6CD81ED}"/>
    <cellStyle name="หมายเหตุ 2 2 3 2 6 4" xfId="22405" xr:uid="{A148F69A-5E3B-4392-94C4-F74CD99E4F78}"/>
    <cellStyle name="หมายเหตุ 2 2 3 2 6 5" xfId="27834" xr:uid="{44B8C652-9600-427D-8EB1-8E922E00C271}"/>
    <cellStyle name="หมายเหตุ 2 2 3 2 6 6" xfId="32642" xr:uid="{B394087D-175D-485F-B11E-CD4325F92525}"/>
    <cellStyle name="หมายเหตุ 2 2 3 2 7" xfId="7654" xr:uid="{F30CA449-C637-4EF5-9C8C-5C4920BE198D}"/>
    <cellStyle name="หมายเหตุ 2 2 3 2 7 2" xfId="18061" xr:uid="{F71BDDEE-081B-4CC9-BD18-436E44F36744}"/>
    <cellStyle name="หมายเหตุ 2 2 3 2 7 2 2" xfId="26344" xr:uid="{CECB7289-8C66-424F-884B-5199C57C4D75}"/>
    <cellStyle name="หมายเหตุ 2 2 3 2 7 2 3" xfId="31494" xr:uid="{CE70E51C-0A4B-49ED-A631-3D49DA17BE8C}"/>
    <cellStyle name="หมายเหตุ 2 2 3 2 7 2 4" xfId="36063" xr:uid="{AC77C05A-5F04-4575-8E50-C5BF57961BF1}"/>
    <cellStyle name="หมายเหตุ 2 2 3 2 7 3" xfId="14431" xr:uid="{B2482F10-01B1-40C8-98B4-8C9E49D56306}"/>
    <cellStyle name="หมายเหตุ 2 2 3 2 7 4" xfId="22968" xr:uid="{2C718099-E8D0-464C-8F28-80F644B2343E}"/>
    <cellStyle name="หมายเหตุ 2 2 3 2 7 5" xfId="28377" xr:uid="{EE3EA016-4A47-439D-8F82-4068B1BA1B8D}"/>
    <cellStyle name="หมายเหตุ 2 2 3 2 7 6" xfId="33158" xr:uid="{E9418DDA-4C68-41B7-ABB6-FA8616D91C94}"/>
    <cellStyle name="หมายเหตุ 2 2 3 2 8" xfId="7815" xr:uid="{CFCB0C6C-7C4A-46BA-9FC3-A589B7AD0305}"/>
    <cellStyle name="หมายเหตุ 2 2 3 2 8 2" xfId="18370" xr:uid="{5EE9346D-D094-44E4-BCC1-6A3F35285B1B}"/>
    <cellStyle name="หมายเหตุ 2 2 3 2 8 2 2" xfId="26653" xr:uid="{E582FE2E-69EF-4245-A30F-E5C06B478ACB}"/>
    <cellStyle name="หมายเหตุ 2 2 3 2 8 2 3" xfId="31803" xr:uid="{B97E9732-E1DB-4F8F-B87E-E255DBCA37CA}"/>
    <cellStyle name="หมายเหตุ 2 2 3 2 8 2 4" xfId="36372" xr:uid="{4703D5C3-340A-4702-973C-D2B4256857CA}"/>
    <cellStyle name="หมายเหตุ 2 2 3 2 8 3" xfId="15110" xr:uid="{06A3463D-46E1-4B74-9066-08E1CD9E9FC4}"/>
    <cellStyle name="หมายเหตุ 2 2 3 2 8 4" xfId="23508" xr:uid="{4F6CB058-8824-4471-852A-7A00C9F7D3CA}"/>
    <cellStyle name="หมายเหตุ 2 2 3 2 8 5" xfId="28791" xr:uid="{AAEBA6C5-DEE1-4DFF-A4C8-DBDD193BE153}"/>
    <cellStyle name="หมายเหตุ 2 2 3 2 8 6" xfId="33467" xr:uid="{7B8A5B03-5BC4-4E41-AB28-9E895FCBB1F9}"/>
    <cellStyle name="หมายเหตุ 2 2 3 2 9" xfId="8082" xr:uid="{D7A1B8FA-7702-4176-ADB9-F745E683FD61}"/>
    <cellStyle name="หมายเหตุ 2 2 3 2 9 2" xfId="18570" xr:uid="{D541BC85-D65E-4283-A049-87EA856BBBE5}"/>
    <cellStyle name="หมายเหตุ 2 2 3 2 9 2 2" xfId="26853" xr:uid="{24ED731A-4477-40B7-B356-122FED9C5E7B}"/>
    <cellStyle name="หมายเหตุ 2 2 3 2 9 2 3" xfId="32003" xr:uid="{35013BE0-AD5A-437E-81F9-08B4CCC99FA2}"/>
    <cellStyle name="หมายเหตุ 2 2 3 2 9 2 4" xfId="36572" xr:uid="{4D6E050D-1D40-465C-9753-3AAEB9A3A5B2}"/>
    <cellStyle name="หมายเหตุ 2 2 3 2 9 3" xfId="23708" xr:uid="{5140DFFE-7457-428A-82E0-1EFF7F4E1798}"/>
    <cellStyle name="หมายเหตุ 2 2 3 2 9 4" xfId="28991" xr:uid="{A87A2716-7BB7-470F-B3A2-53A7336B81DB}"/>
    <cellStyle name="หมายเหตุ 2 2 3 2 9 5" xfId="33667" xr:uid="{9167FB2E-F687-4F8C-BD5A-161CD7C9AA09}"/>
    <cellStyle name="หมายเหตุ 2 2 3 3" xfId="2037" xr:uid="{555B8791-043E-437B-9F12-151BCE38BA4A}"/>
    <cellStyle name="หมายเหตุ 2 2 3 3 2" xfId="4947" xr:uid="{50BCA82D-0D8A-4023-B454-8EE2FAE50F9F}"/>
    <cellStyle name="หมายเหตุ 2 2 3 3 2 2" xfId="15981" xr:uid="{AE8454D3-7761-4D88-9DE4-AA93A0332607}"/>
    <cellStyle name="หมายเหตุ 2 2 3 3 2 3" xfId="24264" xr:uid="{AEDD372E-1D0A-4639-9409-1E5642887CA3}"/>
    <cellStyle name="หมายเหตุ 2 2 3 3 2 4" xfId="29414" xr:uid="{B693527E-FF14-46FA-86DA-ABAA8FC4B22E}"/>
    <cellStyle name="หมายเหตุ 2 2 3 3 2 5" xfId="33983" xr:uid="{822FFE55-8E96-49CF-8091-A27C4B0E8E74}"/>
    <cellStyle name="หมายเหตุ 2 2 3 3 3" xfId="10424" xr:uid="{BC94D7AD-75B9-42C5-B5A3-14D2E682B0E9}"/>
    <cellStyle name="หมายเหตุ 2 2 3 3 4" xfId="19696" xr:uid="{2A1CCD64-3972-4B9D-9CF6-FA970D57EB22}"/>
    <cellStyle name="หมายเหตุ 2 2 3 3 5" xfId="18850" xr:uid="{7E7C9440-463C-4FE7-B810-40703D566820}"/>
    <cellStyle name="หมายเหตุ 2 2 3 3 6" xfId="27197" xr:uid="{4DC978E1-726D-4C53-B602-9FD3681DACB6}"/>
    <cellStyle name="หมายเหตุ 2 2 3 4" xfId="2779" xr:uid="{FBA6C138-69CA-4616-947D-9196383847BB}"/>
    <cellStyle name="หมายเหตุ 2 2 3 4 2" xfId="5683" xr:uid="{2A1CBC16-0C6C-41CA-8073-8281FD5ED293}"/>
    <cellStyle name="หมายเหตุ 2 2 3 4 2 2" xfId="16437" xr:uid="{0CEB6198-A238-4148-9891-37C58BC2B547}"/>
    <cellStyle name="หมายเหตุ 2 2 3 4 2 3" xfId="24720" xr:uid="{E6FF542F-E47B-4A30-A5B1-2D482BA05D1B}"/>
    <cellStyle name="หมายเหตุ 2 2 3 4 2 4" xfId="29870" xr:uid="{5BBEAF02-3423-4C55-8B59-2795DEB3E192}"/>
    <cellStyle name="หมายเหตุ 2 2 3 4 2 5" xfId="34439" xr:uid="{48EA487D-9045-4789-A8F3-5D17065716AF}"/>
    <cellStyle name="หมายเหตุ 2 2 3 4 3" xfId="10957" xr:uid="{D5CEBD17-2AF8-4A10-BAFB-B52BE223E699}"/>
    <cellStyle name="หมายเหตุ 2 2 3 4 4" xfId="20202" xr:uid="{5C9FF240-5D60-4A77-9F33-B61C7EA460A9}"/>
    <cellStyle name="หมายเหตุ 2 2 3 4 5" xfId="20604" xr:uid="{7B1FB0CF-5B4B-4FAD-BE75-DB0618FDFB67}"/>
    <cellStyle name="หมายเหตุ 2 2 3 4 6" xfId="9023" xr:uid="{0FCFDAD6-E9A3-41F5-AA9E-7A612D0C8BB2}"/>
    <cellStyle name="หมายเหตุ 2 2 3 5" xfId="3221" xr:uid="{BC2CC5F3-9468-414E-B723-741ECBBB79B7}"/>
    <cellStyle name="หมายเหตุ 2 2 3 5 2" xfId="6119" xr:uid="{8069B746-939E-4E0D-9A3B-2E7D233A75FC}"/>
    <cellStyle name="หมายเหตุ 2 2 3 5 2 2" xfId="16752" xr:uid="{1C2A3EA7-FF05-4C2D-A55A-A6D5F7170DB6}"/>
    <cellStyle name="หมายเหตุ 2 2 3 5 2 3" xfId="25035" xr:uid="{A2286AA5-4FFF-4CB9-9A55-4A19D74E9690}"/>
    <cellStyle name="หมายเหตุ 2 2 3 5 2 4" xfId="30185" xr:uid="{F03CE2AE-0DD3-4328-9162-50DFEA42E349}"/>
    <cellStyle name="หมายเหตุ 2 2 3 5 2 5" xfId="34754" xr:uid="{F4A312BF-0E30-4228-B10B-314555FFCBF5}"/>
    <cellStyle name="หมายเหตุ 2 2 3 5 3" xfId="11275" xr:uid="{ABA67522-59B5-4435-913A-2FA1B1505BB9}"/>
    <cellStyle name="หมายเหตุ 2 2 3 5 4" xfId="20521" xr:uid="{8489B5C3-6D8D-4A0D-B0EB-C243B50EA0A1}"/>
    <cellStyle name="หมายเหตุ 2 2 3 5 5" xfId="21561" xr:uid="{C1B75369-5BCB-478A-9869-BBA399B7EC65}"/>
    <cellStyle name="หมายเหตุ 2 2 3 5 6" xfId="27335" xr:uid="{3061DF0D-B398-480A-8E92-C19D52CEBD04}"/>
    <cellStyle name="หมายเหตุ 2 2 3 6" xfId="3506" xr:uid="{3336FA63-75AB-473F-96B1-BABA737BAF1C}"/>
    <cellStyle name="หมายเหตุ 2 2 3 6 2" xfId="6403" xr:uid="{04FF1DD5-9D5E-4863-B59D-D6767556B2FF}"/>
    <cellStyle name="หมายเหตุ 2 2 3 6 2 2" xfId="16965" xr:uid="{F9912ECB-D5CB-4A2C-B384-AF95BE3CD6B5}"/>
    <cellStyle name="หมายเหตุ 2 2 3 6 2 3" xfId="25248" xr:uid="{AC03CF6B-B1E2-4578-BAA1-34E8CE4E8C34}"/>
    <cellStyle name="หมายเหตุ 2 2 3 6 2 4" xfId="30398" xr:uid="{8CD1FED6-0EB8-4E5A-B6EA-33A181D40830}"/>
    <cellStyle name="หมายเหตุ 2 2 3 6 2 5" xfId="34967" xr:uid="{29D916F4-34CF-4A44-AD61-B6686BECA776}"/>
    <cellStyle name="หมายเหตุ 2 2 3 6 3" xfId="12239" xr:uid="{0CCA7816-2CDB-46C0-97ED-1D0029D5A257}"/>
    <cellStyle name="หมายเหตุ 2 2 3 6 4" xfId="21174" xr:uid="{17ECF4B3-E48A-4B29-8D37-6A5FB1998818}"/>
    <cellStyle name="หมายเหตุ 2 2 3 6 5" xfId="26961" xr:uid="{D7495C54-58F9-4D3A-8A1B-E398DCD6F0BD}"/>
    <cellStyle name="หมายเหตุ 2 2 3 6 6" xfId="32062" xr:uid="{ECC8FE8B-C40B-431C-B6BC-FFFFC7DC6F34}"/>
    <cellStyle name="หมายเหตุ 2 2 3 7" xfId="4272" xr:uid="{DE89CF88-1A81-4234-9A8D-1E15BA6F25DB}"/>
    <cellStyle name="หมายเหตุ 2 2 3 7 2" xfId="17496" xr:uid="{75CC9D3C-CBE3-4159-B8EE-DD3E66605616}"/>
    <cellStyle name="หมายเหตุ 2 2 3 7 2 2" xfId="25779" xr:uid="{8DCD9070-E7BD-4F3C-A095-55F43EF710BE}"/>
    <cellStyle name="หมายเหตุ 2 2 3 7 2 3" xfId="30929" xr:uid="{7A087D86-4F71-4C74-97A7-C405DDCB301C}"/>
    <cellStyle name="หมายเหตุ 2 2 3 7 2 4" xfId="35498" xr:uid="{945E23CF-66F4-459D-8706-E9885AD6865A}"/>
    <cellStyle name="หมายเหตุ 2 2 3 7 3" xfId="13816" xr:uid="{BBFC197D-4F99-4EC9-8CA3-BC14DD176938}"/>
    <cellStyle name="หมายเหตุ 2 2 3 7 4" xfId="22356" xr:uid="{7725E878-35B7-4A4C-83DD-C0D70017D52B}"/>
    <cellStyle name="หมายเหตุ 2 2 3 7 5" xfId="27785" xr:uid="{84DF9D10-92C1-4532-A93A-8A42D4821EB9}"/>
    <cellStyle name="หมายเหตุ 2 2 3 7 6" xfId="32593" xr:uid="{D1F0E5DB-4459-4172-B66E-A1CC1D667DA9}"/>
    <cellStyle name="หมายเหตุ 2 2 3 8" xfId="7528" xr:uid="{FB17B0B6-2103-4C4C-8F28-782E36179AC6}"/>
    <cellStyle name="หมายเหตุ 2 2 3 8 2" xfId="17736" xr:uid="{1603D28E-5443-464F-A4F3-03B48C5EDD4B}"/>
    <cellStyle name="หมายเหตุ 2 2 3 8 2 2" xfId="26019" xr:uid="{B27082BF-9F61-4899-8F83-73E2C02A6C55}"/>
    <cellStyle name="หมายเหตุ 2 2 3 8 2 3" xfId="31169" xr:uid="{D1A50B67-8E99-4F27-97C8-E89A78C0B3DE}"/>
    <cellStyle name="หมายเหตุ 2 2 3 8 2 4" xfId="35738" xr:uid="{48737E74-6D03-4537-BFDB-19FF85B0C8CB}"/>
    <cellStyle name="หมายเหตุ 2 2 3 8 3" xfId="14120" xr:uid="{6D66EBCB-362C-4906-AD3D-CAEA09149F7D}"/>
    <cellStyle name="หมายเหตุ 2 2 3 8 4" xfId="22641" xr:uid="{E6799008-264C-4EC7-B1ED-693F248FAC55}"/>
    <cellStyle name="หมายเหตุ 2 2 3 8 5" xfId="28052" xr:uid="{48FED9C9-417D-4CDC-A72E-485D924A0DE5}"/>
    <cellStyle name="หมายเหตุ 2 2 3 8 6" xfId="32833" xr:uid="{316AEBFC-4F2E-4D10-8FD7-0A12BFB852A6}"/>
    <cellStyle name="หมายเหตุ 2 2 3 9" xfId="7000" xr:uid="{AC94BC71-989A-402F-920A-BE8F16EE40C6}"/>
    <cellStyle name="หมายเหตุ 2 2 3 9 2" xfId="18234" xr:uid="{5FA84DE1-B0D1-40E0-80CA-917D24C54A80}"/>
    <cellStyle name="หมายเหตุ 2 2 3 9 2 2" xfId="26517" xr:uid="{65769181-C4C4-4E92-A537-252949F06E6A}"/>
    <cellStyle name="หมายเหตุ 2 2 3 9 2 3" xfId="31667" xr:uid="{EE70C44F-51D5-4AEB-A755-9D4734777AA6}"/>
    <cellStyle name="หมายเหตุ 2 2 3 9 2 4" xfId="36236" xr:uid="{6A8FE907-CBD0-403C-A353-A7F7EB9C7949}"/>
    <cellStyle name="หมายเหตุ 2 2 3 9 3" xfId="14978" xr:uid="{DCD2EDA9-B29C-4DD8-AE34-48E78D685D42}"/>
    <cellStyle name="หมายเหตุ 2 2 3 9 4" xfId="23372" xr:uid="{31491E44-A88E-4055-A93C-85974B386AEA}"/>
    <cellStyle name="หมายเหตุ 2 2 3 9 5" xfId="28655" xr:uid="{E176DCC4-882C-44EF-A32B-9D6789208F6B}"/>
    <cellStyle name="หมายเหตุ 2 2 3 9 6" xfId="33331" xr:uid="{7D284183-2977-4630-84A4-C1E2965CCF9D}"/>
    <cellStyle name="หมายเหตุ 2 2 4" xfId="924" xr:uid="{1057F2F5-26C6-4137-A0CE-E517E293DA35}"/>
    <cellStyle name="หมายเหตุ 2 2 4 10" xfId="9625" xr:uid="{951BEB7D-0391-4389-802D-16D1289D8325}"/>
    <cellStyle name="หมายเหตุ 2 2 4 10 2" xfId="19041" xr:uid="{1A0ECBEC-82CE-425A-AAE4-74296445FAE4}"/>
    <cellStyle name="หมายเหตุ 2 2 4 10 3" xfId="23837" xr:uid="{E7A989B8-537D-45AA-93AF-A9CEC4BDE87E}"/>
    <cellStyle name="หมายเหตุ 2 2 4 11" xfId="8405" xr:uid="{D53B5CBC-967B-40C0-8553-E081E02D3A9C}"/>
    <cellStyle name="หมายเหตุ 2 2 4 12" xfId="20924" xr:uid="{BCDCDD90-C2D9-4063-A74F-D693E110933B}"/>
    <cellStyle name="หมายเหตุ 2 2 4 2" xfId="2096" xr:uid="{3A18202B-4C05-4914-A4DA-D55D4E0143A9}"/>
    <cellStyle name="หมายเหตุ 2 2 4 2 2" xfId="5006" xr:uid="{EC9533BA-FC1F-487F-AF38-2638D5550661}"/>
    <cellStyle name="หมายเหตุ 2 2 4 2 2 2" xfId="16045" xr:uid="{89CF7E63-674D-4B9C-8095-FD7BBA2526EC}"/>
    <cellStyle name="หมายเหตุ 2 2 4 2 2 3" xfId="24328" xr:uid="{A2B0B059-3172-4B94-AD82-979E4578EE4B}"/>
    <cellStyle name="หมายเหตุ 2 2 4 2 2 4" xfId="29478" xr:uid="{45C16EBB-C243-442C-9132-0931D6718011}"/>
    <cellStyle name="หมายเหตุ 2 2 4 2 2 5" xfId="34047" xr:uid="{FAFF5049-55F5-43B7-8E98-1A2E8352F371}"/>
    <cellStyle name="หมายเหตุ 2 2 4 2 3" xfId="10488" xr:uid="{466FBAA4-6F6C-4271-8F3E-A2F46DA5CADB}"/>
    <cellStyle name="หมายเหตุ 2 2 4 2 4" xfId="19760" xr:uid="{7B906CEE-E006-477E-BEF8-F7B7F6F08318}"/>
    <cellStyle name="หมายเหตุ 2 2 4 2 5" xfId="8419" xr:uid="{87C22CCB-76EA-4900-B79C-2BFFD98B34EA}"/>
    <cellStyle name="หมายเหตุ 2 2 4 2 6" xfId="27971" xr:uid="{166E741D-728D-4C9A-9554-EAB3022D2D21}"/>
    <cellStyle name="หมายเหตุ 2 2 4 3" xfId="2515" xr:uid="{B826E829-89B0-4388-B0A9-446C947C6996}"/>
    <cellStyle name="หมายเหตุ 2 2 4 3 2" xfId="5420" xr:uid="{C97A4549-A210-4361-8B69-4FC0D678EBEA}"/>
    <cellStyle name="หมายเหตุ 2 2 4 3 2 2" xfId="16501" xr:uid="{C9FA5C16-9173-45AF-A2C8-1A659CA377D3}"/>
    <cellStyle name="หมายเหตุ 2 2 4 3 2 3" xfId="24784" xr:uid="{6FF3DD96-A678-4EC0-A47C-50358E01C2C4}"/>
    <cellStyle name="หมายเหตุ 2 2 4 3 2 4" xfId="29934" xr:uid="{10C14A44-8040-4A2E-97C8-A67DB989299E}"/>
    <cellStyle name="หมายเหตุ 2 2 4 3 2 5" xfId="34503" xr:uid="{70A9DE0C-FF1B-4EE3-8E53-93096E6B63FD}"/>
    <cellStyle name="หมายเหตุ 2 2 4 3 3" xfId="11021" xr:uid="{9B30AA45-D1F6-4A0A-A8A4-11511595F965}"/>
    <cellStyle name="หมายเหตุ 2 2 4 3 4" xfId="20266" xr:uid="{BFE5D585-50B3-495C-AE80-AE8EC5832F29}"/>
    <cellStyle name="หมายเหตุ 2 2 4 3 5" xfId="21378" xr:uid="{C509B309-ED4B-4220-9CF8-1F45DDD4E438}"/>
    <cellStyle name="หมายเหตุ 2 2 4 3 6" xfId="14171" xr:uid="{8964BD41-4797-42D4-8B58-2AFFE3C8DD23}"/>
    <cellStyle name="หมายเหตุ 2 2 4 4" xfId="3284" xr:uid="{62F86DF7-BBAB-4675-9024-C65B800DB17F}"/>
    <cellStyle name="หมายเหตุ 2 2 4 4 2" xfId="6182" xr:uid="{30862629-2A92-4582-A04B-D94C2EF24902}"/>
    <cellStyle name="หมายเหตุ 2 2 4 4 2 2" xfId="16279" xr:uid="{70907E40-7247-446A-AAB2-242617574BE6}"/>
    <cellStyle name="หมายเหตุ 2 2 4 4 2 3" xfId="24562" xr:uid="{2E2F1030-E1D0-45E8-B666-F21FFBDBD91E}"/>
    <cellStyle name="หมายเหตุ 2 2 4 4 2 4" xfId="29712" xr:uid="{34DEB6FA-CE58-4817-A770-91EFDFF5E550}"/>
    <cellStyle name="หมายเหตุ 2 2 4 4 2 5" xfId="34281" xr:uid="{184FBAD5-5673-43E8-95CC-C45C719873FA}"/>
    <cellStyle name="หมายเหตุ 2 2 4 4 3" xfId="10798" xr:uid="{4D1B47B5-5792-40D1-808D-E8A1B80E7922}"/>
    <cellStyle name="หมายเหตุ 2 2 4 4 4" xfId="20043" xr:uid="{AF059E56-A48E-4CD7-9FD1-3D58E46A61D1}"/>
    <cellStyle name="หมายเหตุ 2 2 4 4 5" xfId="23863" xr:uid="{DBE5A53A-717E-42C7-9239-52BD7EABD904}"/>
    <cellStyle name="หมายเหตุ 2 2 4 4 6" xfId="21024" xr:uid="{A629A57D-E43B-4B96-AAA6-623A1217D614}"/>
    <cellStyle name="หมายเหตุ 2 2 4 5" xfId="3569" xr:uid="{14E64CC1-0152-4AC9-8849-1E7F29E1DBF2}"/>
    <cellStyle name="หมายเหตุ 2 2 4 5 2" xfId="6466" xr:uid="{53461B70-AA78-4D8E-9334-99F8482DA206}"/>
    <cellStyle name="หมายเหตุ 2 2 4 5 2 2" xfId="17028" xr:uid="{EB97D464-FECC-4760-B41B-87E3A6C44D01}"/>
    <cellStyle name="หมายเหตุ 2 2 4 5 2 3" xfId="25311" xr:uid="{6DA648A1-EDB2-48BC-9F2E-2443E7837202}"/>
    <cellStyle name="หมายเหตุ 2 2 4 5 2 4" xfId="30461" xr:uid="{93A3E689-9F5B-4675-9D21-630A473A1EE3}"/>
    <cellStyle name="หมายเหตุ 2 2 4 5 2 5" xfId="35030" xr:uid="{9D67B1F8-1119-4783-A081-0728175A13B3}"/>
    <cellStyle name="หมายเหตุ 2 2 4 5 3" xfId="12302" xr:uid="{D0FB78E3-36E4-4B67-841C-D27CB8EBEE8F}"/>
    <cellStyle name="หมายเหตุ 2 2 4 5 4" xfId="21237" xr:uid="{A2DBA8D9-9CF6-4382-97D3-D3DFE1909DC6}"/>
    <cellStyle name="หมายเหตุ 2 2 4 5 5" xfId="27024" xr:uid="{BB4AC5B7-733E-4E96-97C1-CA547C580FAD}"/>
    <cellStyle name="หมายเหตุ 2 2 4 5 6" xfId="32125" xr:uid="{2479118A-57B0-4AC9-B755-011F66DEB48B}"/>
    <cellStyle name="หมายเหตุ 2 2 4 6" xfId="4335" xr:uid="{B6E68ED3-FC27-4C8B-AD7C-6C66F3D60D53}"/>
    <cellStyle name="หมายเหตุ 2 2 4 6 2" xfId="17523" xr:uid="{B7D32DE4-ED75-4E22-ADA7-5369CC45A1A2}"/>
    <cellStyle name="หมายเหตุ 2 2 4 6 2 2" xfId="25806" xr:uid="{DB9FD2CC-2E59-4725-804D-7DA46D4CBBA5}"/>
    <cellStyle name="หมายเหตุ 2 2 4 6 2 3" xfId="30956" xr:uid="{5A5877A1-3436-42A4-80AA-8C35AC2E5D67}"/>
    <cellStyle name="หมายเหตุ 2 2 4 6 2 4" xfId="35525" xr:uid="{6F976DBF-7B85-4627-B600-DA9F368325C0}"/>
    <cellStyle name="หมายเหตุ 2 2 4 6 3" xfId="13843" xr:uid="{B3FD0073-DF70-465B-92B4-07DD8F62C671}"/>
    <cellStyle name="หมายเหตุ 2 2 4 6 4" xfId="22383" xr:uid="{8E4E0A7E-681C-47F6-9DDC-EA8F83770D5F}"/>
    <cellStyle name="หมายเหตุ 2 2 4 6 5" xfId="27812" xr:uid="{76B0017B-7947-4FD7-9E8A-97E2BD78A6D6}"/>
    <cellStyle name="หมายเหตุ 2 2 4 6 6" xfId="32620" xr:uid="{6A575C85-4361-4B56-963F-3837A1C7F3B9}"/>
    <cellStyle name="หมายเหตุ 2 2 4 7" xfId="7587" xr:uid="{AB580408-2CAB-458F-9FB9-02BA9DAF391A}"/>
    <cellStyle name="หมายเหตุ 2 2 4 7 2" xfId="18168" xr:uid="{90B13E0F-937B-4EE8-8F80-FF217C3ACA1B}"/>
    <cellStyle name="หมายเหตุ 2 2 4 7 2 2" xfId="26451" xr:uid="{07BA55F5-A07F-4A3A-8800-61F6C8705213}"/>
    <cellStyle name="หมายเหตุ 2 2 4 7 2 3" xfId="31601" xr:uid="{D5A92727-E901-4AF2-B144-78CF5D5C4F22}"/>
    <cellStyle name="หมายเหตุ 2 2 4 7 2 4" xfId="36170" xr:uid="{DBFBD316-FB13-478E-80D6-B9DF046FBFD0}"/>
    <cellStyle name="หมายเหตุ 2 2 4 7 3" xfId="14537" xr:uid="{64CB299B-49EF-400F-86A2-19334E1A8F54}"/>
    <cellStyle name="หมายเหตุ 2 2 4 7 4" xfId="23076" xr:uid="{80D008A8-047A-4152-B963-5B34486DE49E}"/>
    <cellStyle name="หมายเหตุ 2 2 4 7 5" xfId="28484" xr:uid="{E3B55562-1F29-4F17-B708-C73771E137A7}"/>
    <cellStyle name="หมายเหตุ 2 2 4 7 6" xfId="33265" xr:uid="{923E9839-D5CC-4F75-AD46-659B8958D17D}"/>
    <cellStyle name="หมายเหตุ 2 2 4 8" xfId="7202" xr:uid="{BE2AC6CC-21D3-4301-ACCF-F680C01035BA}"/>
    <cellStyle name="หมายเหตุ 2 2 4 8 2" xfId="18297" xr:uid="{950D241D-C103-4638-AEF7-29058128ACA5}"/>
    <cellStyle name="หมายเหตุ 2 2 4 8 2 2" xfId="26580" xr:uid="{6D97DF16-CEBE-42B7-97F5-3F80ADA0204A}"/>
    <cellStyle name="หมายเหตุ 2 2 4 8 2 3" xfId="31730" xr:uid="{1F5AB518-8677-4E8D-BA75-01A626C3E63E}"/>
    <cellStyle name="หมายเหตุ 2 2 4 8 2 4" xfId="36299" xr:uid="{159CA779-0140-41E7-A74B-FEBC30052166}"/>
    <cellStyle name="หมายเหตุ 2 2 4 8 3" xfId="15039" xr:uid="{8A8BBAC1-0190-4046-B8E7-BF05F2A8F9C7}"/>
    <cellStyle name="หมายเหตุ 2 2 4 8 4" xfId="23435" xr:uid="{D59B2DE7-9676-4695-B8A5-FAE76469AF87}"/>
    <cellStyle name="หมายเหตุ 2 2 4 8 5" xfId="28718" xr:uid="{B5B9488A-DA0F-45E3-AD55-6A1733300CDF}"/>
    <cellStyle name="หมายเหตุ 2 2 4 8 6" xfId="33394" xr:uid="{CBAF94F8-7FC9-44C8-8E24-E97D08C75A07}"/>
    <cellStyle name="หมายเหตุ 2 2 4 9" xfId="8009" xr:uid="{98F3E7FF-1D67-4EAC-9FC0-1258473DCA50}"/>
    <cellStyle name="หมายเหตุ 2 2 4 9 2" xfId="17780" xr:uid="{A4E67BF4-A396-499A-8AB0-5F3719F150A9}"/>
    <cellStyle name="หมายเหตุ 2 2 4 9 2 2" xfId="26063" xr:uid="{E61560EB-E06F-4FF1-A157-1C81B4E817C7}"/>
    <cellStyle name="หมายเหตุ 2 2 4 9 2 3" xfId="31213" xr:uid="{DF7D375E-7663-4BFB-B75A-96C2D89BCC9D}"/>
    <cellStyle name="หมายเหตุ 2 2 4 9 2 4" xfId="35782" xr:uid="{6C2A3D3B-81DD-4624-8289-F71FCF2C3D92}"/>
    <cellStyle name="หมายเหตุ 2 2 4 9 3" xfId="22685" xr:uid="{62F0D79E-18CC-4E2D-85A4-4E2780A5F407}"/>
    <cellStyle name="หมายเหตุ 2 2 4 9 4" xfId="28096" xr:uid="{D98E984D-C0C5-466E-A0C5-38520DFFE169}"/>
    <cellStyle name="หมายเหตุ 2 2 4 9 5" xfId="32877" xr:uid="{C6CE8108-7BF0-46DD-A5FE-92EA5945C665}"/>
    <cellStyle name="หมายเหตุ 2 2 5" xfId="1927" xr:uid="{7709503F-C19D-4BC9-9060-273DA7CCFF31}"/>
    <cellStyle name="หมายเหตุ 2 2 5 2" xfId="4837" xr:uid="{C1753776-CBE0-4E5B-813F-AC6F8B28A85A}"/>
    <cellStyle name="หมายเหตุ 2 2 5 2 2" xfId="15892" xr:uid="{1DA2FBBA-28F5-4D52-B5F3-06BBFC0A1E0E}"/>
    <cellStyle name="หมายเหตุ 2 2 5 2 3" xfId="24175" xr:uid="{8D78EFB4-7DB5-40B1-8B94-C3A793CD3A38}"/>
    <cellStyle name="หมายเหตุ 2 2 5 2 4" xfId="29325" xr:uid="{D565A2CB-1F7B-4601-AA6C-B83251D26236}"/>
    <cellStyle name="หมายเหตุ 2 2 5 2 5" xfId="33894" xr:uid="{A8EF9162-328D-4FBD-9BAB-76B21F7D3F37}"/>
    <cellStyle name="หมายเหตุ 2 2 5 3" xfId="10304" xr:uid="{1506FD1B-3E59-41D1-9498-5F01B5C00979}"/>
    <cellStyle name="หมายเหตุ 2 2 5 4" xfId="19591" xr:uid="{B528EB14-36C9-4ADC-AE6B-108C8153FD5B}"/>
    <cellStyle name="หมายเหตุ 2 2 5 5" xfId="21732" xr:uid="{6E0D2B17-92FC-4F70-8354-D30278375481}"/>
    <cellStyle name="หมายเหตุ 2 2 5 6" xfId="29102" xr:uid="{415645DE-2C04-491C-8AAB-FD1B55F3BEDD}"/>
    <cellStyle name="หมายเหตุ 2 2 6" xfId="2804" xr:uid="{5827F5FF-AB6F-4216-AA05-60AD62DEBF8B}"/>
    <cellStyle name="หมายเหตุ 2 2 6 2" xfId="5708" xr:uid="{69649906-8E9F-495F-B2C4-E31AC33BACA5}"/>
    <cellStyle name="หมายเหตุ 2 2 6 2 2" xfId="16336" xr:uid="{C1A07CFF-02F3-426B-B4A2-74FFBB6AD285}"/>
    <cellStyle name="หมายเหตุ 2 2 6 2 3" xfId="24619" xr:uid="{44304A01-3078-4071-A816-C1F19F9E6C27}"/>
    <cellStyle name="หมายเหตุ 2 2 6 2 4" xfId="29769" xr:uid="{BEA04A6E-E8A4-4E3E-9D02-EC65B102C835}"/>
    <cellStyle name="หมายเหตุ 2 2 6 2 5" xfId="34338" xr:uid="{FD5862F8-0491-4723-8841-1C99A5016EBD}"/>
    <cellStyle name="หมายเหตุ 2 2 6 3" xfId="10855" xr:uid="{3AE81B02-FC79-48CF-B332-135C4A257A44}"/>
    <cellStyle name="หมายเหตุ 2 2 6 4" xfId="20100" xr:uid="{1DE7EE9F-0F30-4E44-AC37-1D4B504ADF26}"/>
    <cellStyle name="หมายเหตุ 2 2 6 5" xfId="23091" xr:uid="{ACC8FE7A-93A5-455C-B40D-477D20F6C0D5}"/>
    <cellStyle name="หมายเหตุ 2 2 6 6" xfId="8415" xr:uid="{881CFEA1-C86E-4926-AC03-6ECE4921BFA1}"/>
    <cellStyle name="หมายเหตุ 2 2 7" xfId="2768" xr:uid="{4A43381C-10B7-4201-857A-4FCF245CE77D}"/>
    <cellStyle name="หมายเหตุ 2 2 7 2" xfId="5672" xr:uid="{5C09D9C7-B697-4F13-B485-1785B6C89DCC}"/>
    <cellStyle name="หมายเหตุ 2 2 7 2 2" xfId="16693" xr:uid="{AFCD6E99-CDB8-46AB-B483-9D56EDF7B116}"/>
    <cellStyle name="หมายเหตุ 2 2 7 2 3" xfId="24976" xr:uid="{AB32E3EC-9642-4F90-9BF7-2736DF62A964}"/>
    <cellStyle name="หมายเหตุ 2 2 7 2 4" xfId="30126" xr:uid="{E51FC622-F132-402A-B09F-AC284D87CABB}"/>
    <cellStyle name="หมายเหตุ 2 2 7 2 5" xfId="34695" xr:uid="{D964483C-7C1D-429C-8D91-73A45A3E2AFF}"/>
    <cellStyle name="หมายเหตุ 2 2 7 3" xfId="11215" xr:uid="{997C7C60-EA80-4FFD-8DF5-94A7D954A132}"/>
    <cellStyle name="หมายเหตุ 2 2 7 4" xfId="20461" xr:uid="{52E88605-BFDB-4520-9741-B6C0ED9192CF}"/>
    <cellStyle name="หมายเหตุ 2 2 7 5" xfId="20703" xr:uid="{A87E1180-618C-4E8F-B1B2-EAF477E833E8}"/>
    <cellStyle name="หมายเหตุ 2 2 7 6" xfId="23870" xr:uid="{67C57CB5-DD38-4760-81A0-79DE23B20ABD}"/>
    <cellStyle name="หมายเหตุ 2 2 8" xfId="3136" xr:uid="{F3B5175F-C988-4F50-93B5-D730BAE7AEE0}"/>
    <cellStyle name="หมายเหตุ 2 2 8 2" xfId="6034" xr:uid="{40387CEF-5818-42EB-894E-FE59B2FA991A}"/>
    <cellStyle name="หมายเหตุ 2 2 8 2 2" xfId="16809" xr:uid="{B93603F7-1019-4353-9BB6-BF343C3E433C}"/>
    <cellStyle name="หมายเหตุ 2 2 8 2 3" xfId="25092" xr:uid="{9C931D85-5A7F-4892-AB10-8E74D7712C9C}"/>
    <cellStyle name="หมายเหตุ 2 2 8 2 4" xfId="30242" xr:uid="{43819038-594F-4D7E-816B-35F5927C2B81}"/>
    <cellStyle name="หมายเหตุ 2 2 8 2 5" xfId="34811" xr:uid="{D4A561AA-5A80-4B18-9673-E503FCFEE32E}"/>
    <cellStyle name="หมายเหตุ 2 2 8 3" xfId="11386" xr:uid="{60D39289-69EA-467A-A5B1-10BB1C538B52}"/>
    <cellStyle name="หมายเหตุ 2 2 8 4" xfId="20613" xr:uid="{04C3CC25-FBF5-4263-9B9B-1D4D9A10E566}"/>
    <cellStyle name="หมายเหตุ 2 2 8 5" xfId="21470" xr:uid="{43D6AFE9-5C94-4739-96F7-1728051B9294}"/>
    <cellStyle name="หมายเหตุ 2 2 8 6" xfId="27310" xr:uid="{ECC8C6DA-ADC3-4518-9929-3F98557A70B7}"/>
    <cellStyle name="หมายเหตุ 2 2 9" xfId="4151" xr:uid="{F549580B-FB64-4239-9A97-3CEB23ABBA1F}"/>
    <cellStyle name="หมายเหตุ 2 2 9 2" xfId="17331" xr:uid="{4FED37E0-C3A9-4354-A1F3-472943F753CA}"/>
    <cellStyle name="หมายเหตุ 2 2 9 2 2" xfId="25614" xr:uid="{9D564539-F066-495B-A2CF-27D29EB79984}"/>
    <cellStyle name="หมายเหตุ 2 2 9 2 3" xfId="30764" xr:uid="{D1F0386A-F124-43EA-839A-F0F09680C248}"/>
    <cellStyle name="หมายเหตุ 2 2 9 2 4" xfId="35333" xr:uid="{7A0945BA-B71C-42C3-9854-37E97A988959}"/>
    <cellStyle name="หมายเหตุ 2 2 9 3" xfId="13448" xr:uid="{ADB4F420-A97E-4D3D-86C2-C8B94F674B60}"/>
    <cellStyle name="หมายเหตุ 2 2 9 4" xfId="22068" xr:uid="{4CDEAB27-FBAA-442B-B00A-92E91975F208}"/>
    <cellStyle name="หมายเหตุ 2 2 9 5" xfId="27569" xr:uid="{6DBFCC23-5C92-4606-A594-ED6B1D3026AF}"/>
    <cellStyle name="หมายเหตุ 2 2 9 6" xfId="32428" xr:uid="{6989E2F0-F9C4-431A-AC31-4FA5A7ADB20E}"/>
    <cellStyle name="หมายเหตุ 2 3" xfId="788" xr:uid="{27A95B62-C06F-4F1E-8719-D0849C8182E6}"/>
    <cellStyle name="หมายเหตุ 2 3 10" xfId="7850" xr:uid="{414CF28F-B0DC-4A0A-9FD7-7CB8153E9D26}"/>
    <cellStyle name="หมายเหตุ 2 3 10 2" xfId="18072" xr:uid="{22CF71B5-3DED-4F77-8634-0B4FAC378BB4}"/>
    <cellStyle name="หมายเหตุ 2 3 10 2 2" xfId="26355" xr:uid="{A6CCC8D6-2F17-4813-B77F-6C738A5F66A2}"/>
    <cellStyle name="หมายเหตุ 2 3 10 2 3" xfId="31505" xr:uid="{17E0616C-D477-4EDE-A447-FB3C30A6E780}"/>
    <cellStyle name="หมายเหตุ 2 3 10 2 4" xfId="36074" xr:uid="{16AFB91E-1676-4717-9E7F-7E07698CF5E2}"/>
    <cellStyle name="หมายเหตุ 2 3 10 3" xfId="14442" xr:uid="{4B7AB95E-927D-47CC-802E-2498A62EC8F9}"/>
    <cellStyle name="หมายเหตุ 2 3 10 4" xfId="22979" xr:uid="{0C1A4525-745C-4342-A9C0-D436FCBA4FFA}"/>
    <cellStyle name="หมายเหตุ 2 3 10 5" xfId="28388" xr:uid="{45AD3959-9531-4BBA-BDD3-20CB589EC09F}"/>
    <cellStyle name="หมายเหตุ 2 3 10 6" xfId="33169" xr:uid="{7E949D6C-DB89-4285-9C21-6E07D0753A92}"/>
    <cellStyle name="หมายเหตุ 2 3 11" xfId="7742" xr:uid="{BE0C3BA6-B66B-4245-9C45-F55F80C931D1}"/>
    <cellStyle name="หมายเหตุ 2 3 11 2" xfId="18041" xr:uid="{2248057B-81C7-4985-AEF8-ED2DE6CF753B}"/>
    <cellStyle name="หมายเหตุ 2 3 11 2 2" xfId="26324" xr:uid="{88E03974-9B31-4163-9C04-B01EB8BCF40D}"/>
    <cellStyle name="หมายเหตุ 2 3 11 2 3" xfId="31474" xr:uid="{5F86F1E7-68AC-41B0-97C2-AD17CA20492B}"/>
    <cellStyle name="หมายเหตุ 2 3 11 2 4" xfId="36043" xr:uid="{C6F487C1-3FB1-4C79-8B1D-054C5227D313}"/>
    <cellStyle name="หมายเหตุ 2 3 11 3" xfId="22947" xr:uid="{2FC1CEEE-2837-49E5-B13C-1A72476ECECF}"/>
    <cellStyle name="หมายเหตุ 2 3 11 4" xfId="28357" xr:uid="{999EE4DF-DC29-42A9-AD46-66AD946E724A}"/>
    <cellStyle name="หมายเหตุ 2 3 11 5" xfId="33138" xr:uid="{78111A2C-F79B-4242-AAFE-00639BBB3CDD}"/>
    <cellStyle name="หมายเหตุ 2 3 12" xfId="9499" xr:uid="{D9E77B42-3940-41A1-8448-785E1DBADC25}"/>
    <cellStyle name="หมายเหตุ 2 3 12 2" xfId="18915" xr:uid="{253F51F2-F3E6-4CF9-866E-EC683590B117}"/>
    <cellStyle name="หมายเหตุ 2 3 12 3" xfId="8429" xr:uid="{9FABBDD6-D09F-49C5-81F6-DCB9CC27696A}"/>
    <cellStyle name="หมายเหตุ 2 3 13" xfId="14475" xr:uid="{46CE4459-4645-4CC1-8A90-84628AE7E3DB}"/>
    <cellStyle name="หมายเหตุ 2 3 14" xfId="19371" xr:uid="{63BABDF2-1DAC-482B-9F76-42053C263426}"/>
    <cellStyle name="หมายเหตุ 2 3 2" xfId="880" xr:uid="{612701D0-045C-4C61-9B73-7A11D431DC89}"/>
    <cellStyle name="หมายเหตุ 2 3 2 10" xfId="7965" xr:uid="{3669FC4C-5187-4EF9-AF4D-2F84386B8AB9}"/>
    <cellStyle name="หมายเหตุ 2 3 2 10 2" xfId="18555" xr:uid="{77EE7554-CFE6-4493-968E-6EB43A8DA0B8}"/>
    <cellStyle name="หมายเหตุ 2 3 2 10 2 2" xfId="26838" xr:uid="{070BCE71-3702-4AF2-94B1-D25BB569D956}"/>
    <cellStyle name="หมายเหตุ 2 3 2 10 2 3" xfId="31988" xr:uid="{1007EA8F-DC4F-4E3F-AF86-A806C9546B94}"/>
    <cellStyle name="หมายเหตุ 2 3 2 10 2 4" xfId="36557" xr:uid="{0BAB8F8D-F902-42E3-BC38-AED25E1C0838}"/>
    <cellStyle name="หมายเหตุ 2 3 2 10 3" xfId="23693" xr:uid="{3A1238A8-5CBE-4E19-8FB2-E5C51B14AA74}"/>
    <cellStyle name="หมายเหตุ 2 3 2 10 4" xfId="28976" xr:uid="{D08411D5-7FC7-4CC3-943F-C3CF5458CDB9}"/>
    <cellStyle name="หมายเหตุ 2 3 2 10 5" xfId="33652" xr:uid="{6FC95993-8D3B-4786-A13A-19DC02980349}"/>
    <cellStyle name="หมายเหตุ 2 3 2 11" xfId="9581" xr:uid="{014B658F-65A5-430D-8B7A-123D45F49DCB}"/>
    <cellStyle name="หมายเหตุ 2 3 2 11 2" xfId="18997" xr:uid="{AE82211B-E83C-425C-A3A2-D5EBB990B8A9}"/>
    <cellStyle name="หมายเหตุ 2 3 2 11 3" xfId="19586" xr:uid="{1CC8DA00-6C50-42A7-80D6-26A91C0FB9BF}"/>
    <cellStyle name="หมายเหตุ 2 3 2 12" xfId="8791" xr:uid="{4706366A-ACBD-4A12-B386-BAEA727BAE27}"/>
    <cellStyle name="หมายเหตุ 2 3 2 13" xfId="21794" xr:uid="{BB49D46F-BB0D-4401-8663-5218C5ECC63F}"/>
    <cellStyle name="หมายเหตุ 2 3 2 2" xfId="1012" xr:uid="{399BDF83-F15A-4CED-B9E1-565C4700ED8F}"/>
    <cellStyle name="หมายเหตุ 2 3 2 2 10" xfId="9713" xr:uid="{00DAFA48-9CE4-4375-ABB4-4DD1DBB0D3E4}"/>
    <cellStyle name="หมายเหตุ 2 3 2 2 10 2" xfId="19129" xr:uid="{87DF9984-4E55-4857-8E07-3F8927E99F05}"/>
    <cellStyle name="หมายเหตุ 2 3 2 2 10 3" xfId="18872" xr:uid="{350300DD-D069-4158-A873-5EA346EB7BBA}"/>
    <cellStyle name="หมายเหตุ 2 3 2 2 11" xfId="8272" xr:uid="{5DA32711-FE4C-4147-8003-47D922164569}"/>
    <cellStyle name="หมายเหตุ 2 3 2 2 12" xfId="21543" xr:uid="{52BD94A0-734D-4E3B-9D74-031CF8E94D7D}"/>
    <cellStyle name="หมายเหตุ 2 3 2 2 2" xfId="2178" xr:uid="{ED873E48-9482-40A4-9BBC-A263E4E1D045}"/>
    <cellStyle name="หมายเหตุ 2 3 2 2 2 2" xfId="5088" xr:uid="{D549D723-F51D-4E99-843C-F557547105D1}"/>
    <cellStyle name="หมายเหตุ 2 3 2 2 2 2 2" xfId="16133" xr:uid="{D61EF5F5-130F-4F1F-A33F-BA6FEE2E1B8D}"/>
    <cellStyle name="หมายเหตุ 2 3 2 2 2 2 3" xfId="24416" xr:uid="{EA3C9739-7A9A-48F9-9CBA-7A311F3DF241}"/>
    <cellStyle name="หมายเหตุ 2 3 2 2 2 2 4" xfId="29566" xr:uid="{14EC1A25-5EF6-4A5B-9686-E8F3A1AF8107}"/>
    <cellStyle name="หมายเหตุ 2 3 2 2 2 2 5" xfId="34135" xr:uid="{4243B3E0-424C-40B1-87C5-C8D98820BA75}"/>
    <cellStyle name="หมายเหตุ 2 3 2 2 2 3" xfId="10576" xr:uid="{A4787B53-063A-4CEF-85CB-F2B159D4BE9A}"/>
    <cellStyle name="หมายเหตุ 2 3 2 2 2 4" xfId="19848" xr:uid="{B2057F4E-E1A6-49C1-B0F8-29800956406F}"/>
    <cellStyle name="หมายเหตุ 2 3 2 2 2 5" xfId="15288" xr:uid="{0E223EBC-F626-4048-823A-D67F0CBD5E82}"/>
    <cellStyle name="หมายเหตุ 2 3 2 2 2 6" xfId="27220" xr:uid="{24F94929-4E36-492C-BD05-E1FFE83BFB41}"/>
    <cellStyle name="หมายเหตุ 2 3 2 2 3" xfId="3062" xr:uid="{2BBEF800-D096-4623-BB01-72CA24705616}"/>
    <cellStyle name="หมายเหตุ 2 3 2 2 3 2" xfId="5963" xr:uid="{159F62D9-F7B5-4129-85F9-8A17DD0AB053}"/>
    <cellStyle name="หมายเหตุ 2 3 2 2 3 2 2" xfId="16589" xr:uid="{BA20A87A-D9A8-44D0-AE07-4DA8E0C4F167}"/>
    <cellStyle name="หมายเหตุ 2 3 2 2 3 2 3" xfId="24872" xr:uid="{B56C357F-4124-40FE-90FE-77DF0341CEC0}"/>
    <cellStyle name="หมายเหตุ 2 3 2 2 3 2 4" xfId="30022" xr:uid="{60DF86AA-A1D9-413D-B3BF-E8D7DB39E290}"/>
    <cellStyle name="หมายเหตุ 2 3 2 2 3 2 5" xfId="34591" xr:uid="{61C2AA7A-B78C-4881-8841-F2202D6AA51D}"/>
    <cellStyle name="หมายเหตุ 2 3 2 2 3 3" xfId="11109" xr:uid="{371BB3B6-DCDC-43D6-976A-FCAD1883729A}"/>
    <cellStyle name="หมายเหตุ 2 3 2 2 3 4" xfId="20354" xr:uid="{46444975-6EED-46B8-A003-5D4C72168C6A}"/>
    <cellStyle name="หมายเหตุ 2 3 2 2 3 5" xfId="19895" xr:uid="{6779B341-A06B-4D09-AD03-78E6E90260FD}"/>
    <cellStyle name="หมายเหตุ 2 3 2 2 3 6" xfId="8382" xr:uid="{6E4E508E-6BD2-41EC-A58E-2D2036D556F0}"/>
    <cellStyle name="หมายเหตุ 2 3 2 2 4" xfId="3372" xr:uid="{D336F055-DB32-4B74-BFF2-BE5A790A2F8B}"/>
    <cellStyle name="หมายเหตุ 2 3 2 2 4 2" xfId="6270" xr:uid="{FB75C7F9-2F37-4485-A2DA-0307700E899D}"/>
    <cellStyle name="หมายเหตุ 2 3 2 2 4 2 2" xfId="16347" xr:uid="{A7EEFB86-B3E1-42AF-86C3-E8AEBE2A008B}"/>
    <cellStyle name="หมายเหตุ 2 3 2 2 4 2 3" xfId="24630" xr:uid="{488B759B-9685-47A2-A4B9-4286365C9FAD}"/>
    <cellStyle name="หมายเหตุ 2 3 2 2 4 2 4" xfId="29780" xr:uid="{D5228B53-3016-40E9-B833-914A089544A7}"/>
    <cellStyle name="หมายเหตุ 2 3 2 2 4 2 5" xfId="34349" xr:uid="{75C21154-190F-420F-B194-4200C0EA2D1B}"/>
    <cellStyle name="หมายเหตุ 2 3 2 2 4 3" xfId="10866" xr:uid="{205C57C2-EB09-4063-AF6B-833398AA7551}"/>
    <cellStyle name="หมายเหตุ 2 3 2 2 4 4" xfId="20111" xr:uid="{FD5D99B0-8C52-473B-85C2-C6731760A7CC}"/>
    <cellStyle name="หมายเหตุ 2 3 2 2 4 5" xfId="21090" xr:uid="{C20D7D65-642B-4FE5-BD2B-4665F3EBFF6E}"/>
    <cellStyle name="หมายเหตุ 2 3 2 2 4 6" xfId="8686" xr:uid="{5D247FD9-9D88-4634-A085-3E3742157BBB}"/>
    <cellStyle name="หมายเหตุ 2 3 2 2 5" xfId="3657" xr:uid="{BABF5240-A348-4523-AF22-CEA899E409F1}"/>
    <cellStyle name="หมายเหตุ 2 3 2 2 5 2" xfId="6554" xr:uid="{73CC9338-4F6C-43E9-911A-20A08FF77F6C}"/>
    <cellStyle name="หมายเหตุ 2 3 2 2 5 2 2" xfId="17116" xr:uid="{236671B4-A005-449A-BF1D-2945753693D3}"/>
    <cellStyle name="หมายเหตุ 2 3 2 2 5 2 3" xfId="25399" xr:uid="{3ED43F83-DCED-47F5-8ECB-45362E19C008}"/>
    <cellStyle name="หมายเหตุ 2 3 2 2 5 2 4" xfId="30549" xr:uid="{A2CB8FF2-27A6-4A05-A91E-BC649DF46B3E}"/>
    <cellStyle name="หมายเหตุ 2 3 2 2 5 2 5" xfId="35118" xr:uid="{6622F0C4-BC41-40E4-8594-BDF160E153AD}"/>
    <cellStyle name="หมายเหตุ 2 3 2 2 5 3" xfId="12390" xr:uid="{18146A70-88E7-487E-A1A4-840645A364C1}"/>
    <cellStyle name="หมายเหตุ 2 3 2 2 5 4" xfId="21325" xr:uid="{711AB262-2536-477E-B53C-92643D39E688}"/>
    <cellStyle name="หมายเหตุ 2 3 2 2 5 5" xfId="27112" xr:uid="{AB95C1C1-18A3-481C-93C8-D7C58132D16C}"/>
    <cellStyle name="หมายเหตุ 2 3 2 2 5 6" xfId="32213" xr:uid="{871FD96C-95AF-4EFD-B713-B216B9CB638B}"/>
    <cellStyle name="หมายเหตุ 2 3 2 2 6" xfId="4423" xr:uid="{9516635A-F03B-43DC-82B2-E2EF118E6661}"/>
    <cellStyle name="หมายเหตุ 2 3 2 2 6 2" xfId="17319" xr:uid="{84911DC2-B3E7-4B94-856A-066A1F258351}"/>
    <cellStyle name="หมายเหตุ 2 3 2 2 6 2 2" xfId="25602" xr:uid="{AC80CB9C-8375-45D1-A7BC-13B2F38A9404}"/>
    <cellStyle name="หมายเหตุ 2 3 2 2 6 2 3" xfId="30752" xr:uid="{530A78ED-272A-4830-BDFF-A189A9692C17}"/>
    <cellStyle name="หมายเหตุ 2 3 2 2 6 2 4" xfId="35321" xr:uid="{8634D59B-22EA-4230-8CB6-E72F6CAC487C}"/>
    <cellStyle name="หมายเหตุ 2 3 2 2 6 3" xfId="13430" xr:uid="{F8DC1CF0-890B-45EA-8CD4-B7586A6BDB45}"/>
    <cellStyle name="หมายเหตุ 2 3 2 2 6 4" xfId="22050" xr:uid="{BBE4CA7A-9906-4E55-93A9-E31760B02A88}"/>
    <cellStyle name="หมายเหตุ 2 3 2 2 6 5" xfId="27556" xr:uid="{5B4B187C-5381-4380-B015-C24B6AAF0929}"/>
    <cellStyle name="หมายเหตุ 2 3 2 2 6 6" xfId="32416" xr:uid="{C354579E-8295-47E4-9A2D-E06DBB725042}"/>
    <cellStyle name="หมายเหตุ 2 3 2 2 7" xfId="7667" xr:uid="{E8A0C9F2-33A6-4540-9004-4655E9AA3B88}"/>
    <cellStyle name="หมายเหตุ 2 3 2 2 7 2" xfId="17350" xr:uid="{49D53046-1595-46DC-ACAC-F16F8762486C}"/>
    <cellStyle name="หมายเหตุ 2 3 2 2 7 2 2" xfId="25633" xr:uid="{AA4E517D-DC80-4DB3-8FC4-336E5732FF00}"/>
    <cellStyle name="หมายเหตุ 2 3 2 2 7 2 3" xfId="30783" xr:uid="{ECCAEE4D-6F29-4F88-B0BF-EC80880EE1F8}"/>
    <cellStyle name="หมายเหตุ 2 3 2 2 7 2 4" xfId="35352" xr:uid="{5C11C9E5-C319-4E98-8413-1234191062E4}"/>
    <cellStyle name="หมายเหตุ 2 3 2 2 7 3" xfId="13477" xr:uid="{D78CB2BD-6936-465F-8F95-623FB1B694A5}"/>
    <cellStyle name="หมายเหตุ 2 3 2 2 7 4" xfId="22094" xr:uid="{20EE09A2-8E0A-4A38-9A8D-07873A95C7F0}"/>
    <cellStyle name="หมายเหตุ 2 3 2 2 7 5" xfId="27591" xr:uid="{1BACC7EA-C2BE-4E25-81BB-1E05216232B9}"/>
    <cellStyle name="หมายเหตุ 2 3 2 2 7 6" xfId="32447" xr:uid="{FE1FF602-B097-4C38-9592-9825EE902FCA}"/>
    <cellStyle name="หมายเหตุ 2 3 2 2 8" xfId="6986" xr:uid="{C3426021-C480-44F5-8485-36E876F7A8A2}"/>
    <cellStyle name="หมายเหตุ 2 3 2 2 8 2" xfId="18385" xr:uid="{E84D5AA4-9943-49A1-A7AF-F808BD4E5855}"/>
    <cellStyle name="หมายเหตุ 2 3 2 2 8 2 2" xfId="26668" xr:uid="{75BFE569-27F8-4500-8164-BEBE2D5011C7}"/>
    <cellStyle name="หมายเหตุ 2 3 2 2 8 2 3" xfId="31818" xr:uid="{592B073A-5A20-47C9-839D-22B421EC9A4A}"/>
    <cellStyle name="หมายเหตุ 2 3 2 2 8 2 4" xfId="36387" xr:uid="{F4A9732A-00AF-4785-B43F-A73CAA6A8D8A}"/>
    <cellStyle name="หมายเหตุ 2 3 2 2 8 3" xfId="15124" xr:uid="{0C546374-0E14-41C6-8688-B2DB32856D96}"/>
    <cellStyle name="หมายเหตุ 2 3 2 2 8 4" xfId="23523" xr:uid="{AC05C209-3C74-47A8-9324-6420CBE0C39D}"/>
    <cellStyle name="หมายเหตุ 2 3 2 2 8 5" xfId="28806" xr:uid="{F3A1D4CB-F6A7-4574-9CF1-F49D836E3551}"/>
    <cellStyle name="หมายเหตุ 2 3 2 2 8 6" xfId="33482" xr:uid="{A99BE197-E892-4101-AB62-770750A47C18}"/>
    <cellStyle name="หมายเหตุ 2 3 2 2 9" xfId="8097" xr:uid="{7D96B6D1-19B6-46D3-BE92-4C16F2A954B8}"/>
    <cellStyle name="หมายเหตุ 2 3 2 2 9 2" xfId="18085" xr:uid="{0A98C9D5-1D40-4277-81BD-ADC8E7C38A59}"/>
    <cellStyle name="หมายเหตุ 2 3 2 2 9 2 2" xfId="26368" xr:uid="{9BEEA958-ACB6-4936-AF9A-199C79C77A10}"/>
    <cellStyle name="หมายเหตุ 2 3 2 2 9 2 3" xfId="31518" xr:uid="{A9E5B31B-E345-4DCA-80FC-685133622F30}"/>
    <cellStyle name="หมายเหตุ 2 3 2 2 9 2 4" xfId="36087" xr:uid="{DA4E9C2A-0006-4373-A706-3E1591E9FAA6}"/>
    <cellStyle name="หมายเหตุ 2 3 2 2 9 3" xfId="22992" xr:uid="{D1F1740D-3294-45DA-9376-6A117A06CC60}"/>
    <cellStyle name="หมายเหตุ 2 3 2 2 9 4" xfId="28401" xr:uid="{A405197C-5466-4788-B856-0BB67176A980}"/>
    <cellStyle name="หมายเหตุ 2 3 2 2 9 5" xfId="33182" xr:uid="{3F75DEA8-AA92-4ED0-A3BC-36B1C928A1ED}"/>
    <cellStyle name="หมายเหตุ 2 3 2 3" xfId="2055" xr:uid="{2A01C280-CDA0-4AFA-9311-248FB574F548}"/>
    <cellStyle name="หมายเหตุ 2 3 2 3 2" xfId="4965" xr:uid="{A4E57B2D-4968-4A46-9702-BF34970A885B}"/>
    <cellStyle name="หมายเหตุ 2 3 2 3 2 2" xfId="16001" xr:uid="{DA6E7339-1530-4CAE-BF66-97BDC77D7622}"/>
    <cellStyle name="หมายเหตุ 2 3 2 3 2 3" xfId="24284" xr:uid="{A2BD7A2A-B544-45F1-B225-F4FBADCC8801}"/>
    <cellStyle name="หมายเหตุ 2 3 2 3 2 4" xfId="29434" xr:uid="{9313F661-AA58-40E7-B375-954C25A3DE46}"/>
    <cellStyle name="หมายเหตุ 2 3 2 3 2 5" xfId="34003" xr:uid="{E265467D-9A20-47E8-AFEA-25466D74F36E}"/>
    <cellStyle name="หมายเหตุ 2 3 2 3 3" xfId="10444" xr:uid="{F7B56F60-EADA-4A78-9671-F08BD699292C}"/>
    <cellStyle name="หมายเหตุ 2 3 2 3 4" xfId="19716" xr:uid="{25004878-94F3-4BAB-A218-C312DB5A6011}"/>
    <cellStyle name="หมายเหตุ 2 3 2 3 5" xfId="21076" xr:uid="{503B8321-0F9F-4D39-9F0B-2F4640519649}"/>
    <cellStyle name="หมายเหตุ 2 3 2 3 6" xfId="8482" xr:uid="{F3B010A3-0884-4753-8F7D-7D35130C4FB1}"/>
    <cellStyle name="หมายเหตุ 2 3 2 4" xfId="2348" xr:uid="{7C6F8A1A-E84E-4B03-9793-2914991E70E1}"/>
    <cellStyle name="หมายเหตุ 2 3 2 4 2" xfId="5253" xr:uid="{64740A37-6EFE-47F4-89DB-DC7F1629AABF}"/>
    <cellStyle name="หมายเหตุ 2 3 2 4 2 2" xfId="16457" xr:uid="{B518062C-A73D-4CB4-9137-D978E77E9E0D}"/>
    <cellStyle name="หมายเหตุ 2 3 2 4 2 3" xfId="24740" xr:uid="{DB17A60A-5C30-4A9B-8044-D145BF5954FE}"/>
    <cellStyle name="หมายเหตุ 2 3 2 4 2 4" xfId="29890" xr:uid="{CED93617-CA12-4039-AD6F-D07E24BEF845}"/>
    <cellStyle name="หมายเหตุ 2 3 2 4 2 5" xfId="34459" xr:uid="{F941F9CC-57E5-49D5-87CA-63FAF724AD46}"/>
    <cellStyle name="หมายเหตุ 2 3 2 4 3" xfId="10977" xr:uid="{86AC77F9-E9A3-4F3C-9525-D7FF7A402BCC}"/>
    <cellStyle name="หมายเหตุ 2 3 2 4 4" xfId="20222" xr:uid="{6A9D5191-6AC7-4A68-A226-C7F6827D653F}"/>
    <cellStyle name="หมายเหตุ 2 3 2 4 5" xfId="20669" xr:uid="{BF2CB5F3-B342-4F5E-B4CE-88436A625250}"/>
    <cellStyle name="หมายเหตุ 2 3 2 4 6" xfId="28580" xr:uid="{C65DC4B6-B424-4FDA-9043-0BC57281D933}"/>
    <cellStyle name="หมายเหตุ 2 3 2 5" xfId="3240" xr:uid="{47916588-37F7-4F1E-A8F2-5396062D2894}"/>
    <cellStyle name="หมายเหตุ 2 3 2 5 2" xfId="6138" xr:uid="{A41144D7-05CD-4ED2-A253-1DD2FDA4D8BF}"/>
    <cellStyle name="หมายเหตุ 2 3 2 5 2 2" xfId="15744" xr:uid="{9FF87B35-ADC2-4F05-9ABE-2DB3117B21BA}"/>
    <cellStyle name="หมายเหตุ 2 3 2 5 2 3" xfId="24027" xr:uid="{0F73CB15-3997-4A78-8EAA-ED5D792ADD61}"/>
    <cellStyle name="หมายเหตุ 2 3 2 5 2 4" xfId="29177" xr:uid="{4B4FC1F5-79E7-4E15-AF39-D87FED7B831B}"/>
    <cellStyle name="หมายเหตุ 2 3 2 5 2 5" xfId="33746" xr:uid="{7764BE39-565D-443B-9926-8C2B71457323}"/>
    <cellStyle name="หมายเหตุ 2 3 2 5 3" xfId="9928" xr:uid="{A784B27F-61FA-412E-92D4-305B88DFDE6C}"/>
    <cellStyle name="หมายเหตุ 2 3 2 5 4" xfId="19294" xr:uid="{E405176F-A614-40F4-825A-6DD28687490E}"/>
    <cellStyle name="หมายเหตุ 2 3 2 5 5" xfId="20635" xr:uid="{3C6762EA-2C2D-4E10-B02D-5EDB688B6FB3}"/>
    <cellStyle name="หมายเหตุ 2 3 2 5 6" xfId="28589" xr:uid="{3B9B6911-8881-4B4D-8311-C0F22F8D01AA}"/>
    <cellStyle name="หมายเหตุ 2 3 2 6" xfId="3525" xr:uid="{5E1BE2EE-6E01-429C-9395-38C4DC1E2726}"/>
    <cellStyle name="หมายเหตุ 2 3 2 6 2" xfId="6422" xr:uid="{0EF2C543-38DD-4197-B97B-68CE7FE1F3F6}"/>
    <cellStyle name="หมายเหตุ 2 3 2 6 2 2" xfId="16984" xr:uid="{DC23782D-2644-4169-9D0E-0B78BADABCF7}"/>
    <cellStyle name="หมายเหตุ 2 3 2 6 2 3" xfId="25267" xr:uid="{DF235246-6D0F-4A8C-8C55-6412D8BA5E40}"/>
    <cellStyle name="หมายเหตุ 2 3 2 6 2 4" xfId="30417" xr:uid="{7747CAC5-520F-45A5-934D-7E6ABF576E67}"/>
    <cellStyle name="หมายเหตุ 2 3 2 6 2 5" xfId="34986" xr:uid="{04D661A9-6DCA-406E-896D-85AA70649082}"/>
    <cellStyle name="หมายเหตุ 2 3 2 6 3" xfId="12258" xr:uid="{48208AA8-BB6D-4578-94BA-40D2E828D7F4}"/>
    <cellStyle name="หมายเหตุ 2 3 2 6 4" xfId="21193" xr:uid="{45C56D53-9B75-4B7D-BFB4-63A3A1556CE6}"/>
    <cellStyle name="หมายเหตุ 2 3 2 6 5" xfId="26980" xr:uid="{90B1F87A-A786-4430-95B5-D831F17BBB44}"/>
    <cellStyle name="หมายเหตุ 2 3 2 6 6" xfId="32081" xr:uid="{53C3526F-41AC-4342-9D98-CD06744B96E4}"/>
    <cellStyle name="หมายเหตุ 2 3 2 7" xfId="4291" xr:uid="{36A2AB12-4084-46EB-878A-129DF262BE63}"/>
    <cellStyle name="หมายเหตุ 2 3 2 7 2" xfId="17746" xr:uid="{57A3795D-49D5-465F-9CC6-10619579D945}"/>
    <cellStyle name="หมายเหตุ 2 3 2 7 2 2" xfId="26029" xr:uid="{00D3FBEB-F43F-45C7-8250-413CF2528B8C}"/>
    <cellStyle name="หมายเหตุ 2 3 2 7 2 3" xfId="31179" xr:uid="{AA401EBA-8E5B-4E23-8A36-50C9684DE9B0}"/>
    <cellStyle name="หมายเหตุ 2 3 2 7 2 4" xfId="35748" xr:uid="{9004834C-8B6C-4BA1-B5E5-D9B38900475C}"/>
    <cellStyle name="หมายเหตุ 2 3 2 7 3" xfId="14130" xr:uid="{8F15AC56-39DF-432F-A3B4-177BF2059CCC}"/>
    <cellStyle name="หมายเหตุ 2 3 2 7 4" xfId="22651" xr:uid="{6FED74B3-3DF3-44F5-8B71-3A790FFF48A2}"/>
    <cellStyle name="หมายเหตุ 2 3 2 7 5" xfId="28062" xr:uid="{C90FC800-49A6-43B6-88AB-896CB5F8D62D}"/>
    <cellStyle name="หมายเหตุ 2 3 2 7 6" xfId="32843" xr:uid="{0D939D43-B9FA-49CE-AD05-6A8317763507}"/>
    <cellStyle name="หมายเหตุ 2 3 2 8" xfId="7546" xr:uid="{38B13952-8479-44A9-9F62-84C18B9426F1}"/>
    <cellStyle name="หมายเหตุ 2 3 2 8 2" xfId="17794" xr:uid="{C89B1E6B-2052-42D4-AD68-CA3716638E23}"/>
    <cellStyle name="หมายเหตุ 2 3 2 8 2 2" xfId="26077" xr:uid="{825A25AA-EC5C-4749-894D-4494AEC3CB2D}"/>
    <cellStyle name="หมายเหตุ 2 3 2 8 2 3" xfId="31227" xr:uid="{86A24FE8-C8AF-4085-A4BA-B8FF4A02B590}"/>
    <cellStyle name="หมายเหตุ 2 3 2 8 2 4" xfId="35796" xr:uid="{6FFD4A61-5539-4F57-A18B-B05B4B533EB9}"/>
    <cellStyle name="หมายเหตุ 2 3 2 8 3" xfId="14175" xr:uid="{549419DB-7346-4361-BBDA-2C5598DF1A07}"/>
    <cellStyle name="หมายเหตุ 2 3 2 8 4" xfId="22699" xr:uid="{74AC7282-E6B7-4048-9919-A582094FA207}"/>
    <cellStyle name="หมายเหตุ 2 3 2 8 5" xfId="28110" xr:uid="{D6AA1D08-7D9E-4DEA-BA35-870C48F59CA8}"/>
    <cellStyle name="หมายเหตุ 2 3 2 8 6" xfId="32891" xr:uid="{BCEDE99A-42E5-4BB1-832E-A45A7234CF5A}"/>
    <cellStyle name="หมายเหตุ 2 3 2 9" xfId="6882" xr:uid="{BFAECB62-0F1C-49E1-A37E-A131F61BCF5B}"/>
    <cellStyle name="หมายเหตุ 2 3 2 9 2" xfId="18253" xr:uid="{14FA5BCB-1D7D-4151-9783-87F5EFBC739D}"/>
    <cellStyle name="หมายเหตุ 2 3 2 9 2 2" xfId="26536" xr:uid="{944BC8EF-D564-4243-BA6D-F3D5AC2E3DCA}"/>
    <cellStyle name="หมายเหตุ 2 3 2 9 2 3" xfId="31686" xr:uid="{AF4E8BC8-6EE7-441A-BBCD-2BA68BDE887C}"/>
    <cellStyle name="หมายเหตุ 2 3 2 9 2 4" xfId="36255" xr:uid="{87464D90-8B9B-47E5-A9BE-39CB5F97D8F9}"/>
    <cellStyle name="หมายเหตุ 2 3 2 9 3" xfId="14996" xr:uid="{2EA5B492-8363-4215-B650-0A731291E000}"/>
    <cellStyle name="หมายเหตุ 2 3 2 9 4" xfId="23391" xr:uid="{646B4B46-A5F3-4A1C-B841-DF114901252B}"/>
    <cellStyle name="หมายเหตุ 2 3 2 9 5" xfId="28674" xr:uid="{BE9A054D-8BFE-4479-81EC-1DC81A020D42}"/>
    <cellStyle name="หมายเหตุ 2 3 2 9 6" xfId="33350" xr:uid="{A5F1AA11-4027-4347-B264-E2191E70C34E}"/>
    <cellStyle name="หมายเหตุ 2 3 3" xfId="940" xr:uid="{4F35BEB0-AD90-410B-9A2D-35C740E3D7D9}"/>
    <cellStyle name="หมายเหตุ 2 3 3 10" xfId="9641" xr:uid="{F935B013-2DC9-4005-95E8-62DD17D57A1A}"/>
    <cellStyle name="หมายเหตุ 2 3 3 10 2" xfId="19057" xr:uid="{087A0F8D-3200-4324-A4FB-EAC3FE8A9EA5}"/>
    <cellStyle name="หมายเหตุ 2 3 3 10 3" xfId="19585" xr:uid="{73E3FF6E-FFD9-44FA-BB87-6E673DD0FF18}"/>
    <cellStyle name="หมายเหตุ 2 3 3 11" xfId="8243" xr:uid="{50D0889E-13AE-42AE-A1C8-B99A6011F797}"/>
    <cellStyle name="หมายเหตุ 2 3 3 12" xfId="20762" xr:uid="{D13C1B7F-DF7D-4D58-B77A-253342D04D87}"/>
    <cellStyle name="หมายเหตุ 2 3 3 2" xfId="2111" xr:uid="{306333D4-D274-4697-BCB7-93E5542C66DF}"/>
    <cellStyle name="หมายเหตุ 2 3 3 2 2" xfId="5021" xr:uid="{5D61C896-6BF0-471C-A39F-3E5B14674A23}"/>
    <cellStyle name="หมายเหตุ 2 3 3 2 2 2" xfId="16061" xr:uid="{DFC03AD1-3A15-4B13-8138-AD6C72692407}"/>
    <cellStyle name="หมายเหตุ 2 3 3 2 2 3" xfId="24344" xr:uid="{3C3A508A-3D96-4A57-84EC-130F58599AB5}"/>
    <cellStyle name="หมายเหตุ 2 3 3 2 2 4" xfId="29494" xr:uid="{CE2526A2-0804-4A7C-85B1-EBB11DEE345B}"/>
    <cellStyle name="หมายเหตุ 2 3 3 2 2 5" xfId="34063" xr:uid="{B7852F13-6544-4FC5-A583-1203B6CE9B24}"/>
    <cellStyle name="หมายเหตุ 2 3 3 2 3" xfId="10504" xr:uid="{5161471C-1589-4E14-BA12-A8BB848DAEAD}"/>
    <cellStyle name="หมายเหตุ 2 3 3 2 4" xfId="19776" xr:uid="{D67989E9-86FE-49CB-B24F-84EEA9328220}"/>
    <cellStyle name="หมายเหตุ 2 3 3 2 5" xfId="8920" xr:uid="{88FD0BF1-C50B-486F-86D0-32D138269F6E}"/>
    <cellStyle name="หมายเหตุ 2 3 3 2 6" xfId="18830" xr:uid="{923D0E08-4109-4239-8BCF-351805D7041E}"/>
    <cellStyle name="หมายเหตุ 2 3 3 3" xfId="2394" xr:uid="{E937A0D0-E221-4747-BE23-CC8B126D7B7A}"/>
    <cellStyle name="หมายเหตุ 2 3 3 3 2" xfId="5299" xr:uid="{AD592C10-AC90-4D7D-A486-8DAF8424B585}"/>
    <cellStyle name="หมายเหตุ 2 3 3 3 2 2" xfId="16517" xr:uid="{0CE98B38-DC4E-484B-805A-B7F472FE96C0}"/>
    <cellStyle name="หมายเหตุ 2 3 3 3 2 3" xfId="24800" xr:uid="{8C13923C-673E-40CA-BA73-6E0BD59CF51F}"/>
    <cellStyle name="หมายเหตุ 2 3 3 3 2 4" xfId="29950" xr:uid="{5CC5C4F9-2399-488A-9140-92890C66AB55}"/>
    <cellStyle name="หมายเหตุ 2 3 3 3 2 5" xfId="34519" xr:uid="{94410B42-D99F-4BB9-9B8E-2A4C709E293B}"/>
    <cellStyle name="หมายเหตุ 2 3 3 3 3" xfId="11037" xr:uid="{03F29FFE-3DF5-496B-8825-CAEE33CAC4A4}"/>
    <cellStyle name="หมายเหตุ 2 3 3 3 4" xfId="20282" xr:uid="{3F576E07-E829-45C6-A226-DDAB9429E86D}"/>
    <cellStyle name="หมายเหตุ 2 3 3 3 5" xfId="18771" xr:uid="{63B6AB50-C847-4B6B-804B-4E3D2B431F23}"/>
    <cellStyle name="หมายเหตุ 2 3 3 3 6" xfId="27331" xr:uid="{EBDC1666-E8F1-441D-A06D-39D65A6D48B9}"/>
    <cellStyle name="หมายเหตุ 2 3 3 4" xfId="3300" xr:uid="{FDA01F29-5EB6-405A-BA89-9020C6082391}"/>
    <cellStyle name="หมายเหตุ 2 3 3 4 2" xfId="6198" xr:uid="{FB9A227F-EA61-4D23-B508-D7FBB656A893}"/>
    <cellStyle name="หมายเหตุ 2 3 3 4 2 2" xfId="16270" xr:uid="{271C9CAB-2883-4DAC-AD80-4674206D2E4A}"/>
    <cellStyle name="หมายเหตุ 2 3 3 4 2 3" xfId="24553" xr:uid="{41B4A5FC-1551-49C6-A705-E05B0392D08D}"/>
    <cellStyle name="หมายเหตุ 2 3 3 4 2 4" xfId="29703" xr:uid="{416D0068-335F-408A-8C41-FDC849D4721B}"/>
    <cellStyle name="หมายเหตุ 2 3 3 4 2 5" xfId="34272" xr:uid="{8FC4EF37-1706-4CA5-96CA-0522BC4ACF61}"/>
    <cellStyle name="หมายเหตุ 2 3 3 4 3" xfId="10789" xr:uid="{DE4F0974-8BCB-4AFD-86DF-ED32F250E6F3}"/>
    <cellStyle name="หมายเหตุ 2 3 3 4 4" xfId="20034" xr:uid="{A7AE7059-AC02-4D23-9BA6-81D238A6EE50}"/>
    <cellStyle name="หมายเหตุ 2 3 3 4 5" xfId="23760" xr:uid="{7631DB32-359D-47FB-B44E-16EAC23FA82B}"/>
    <cellStyle name="หมายเหตุ 2 3 3 4 6" xfId="29098" xr:uid="{6FD22461-2B1D-4BF2-8561-CA365E36AD6A}"/>
    <cellStyle name="หมายเหตุ 2 3 3 5" xfId="3585" xr:uid="{52A8CD49-9FBD-44B9-BEC0-95EAA740F8E9}"/>
    <cellStyle name="หมายเหตุ 2 3 3 5 2" xfId="6482" xr:uid="{2838FA35-6F5B-442E-9211-3ACEC98D2B51}"/>
    <cellStyle name="หมายเหตุ 2 3 3 5 2 2" xfId="17044" xr:uid="{D7B62F34-B52A-4AC7-B74D-5D158328BD58}"/>
    <cellStyle name="หมายเหตุ 2 3 3 5 2 3" xfId="25327" xr:uid="{D8075513-603D-4F89-9220-D671425BF505}"/>
    <cellStyle name="หมายเหตุ 2 3 3 5 2 4" xfId="30477" xr:uid="{644D1D9A-1BCB-401B-AAC4-073B07B3B236}"/>
    <cellStyle name="หมายเหตุ 2 3 3 5 2 5" xfId="35046" xr:uid="{D7CE54E1-4A68-49A3-B7D0-E71587607009}"/>
    <cellStyle name="หมายเหตุ 2 3 3 5 3" xfId="12318" xr:uid="{CBB07F81-18BE-4544-8EA7-F35EE16FD3DB}"/>
    <cellStyle name="หมายเหตุ 2 3 3 5 4" xfId="21253" xr:uid="{67CB74A1-6B31-428F-B637-B9F768DBC0FE}"/>
    <cellStyle name="หมายเหตุ 2 3 3 5 5" xfId="27040" xr:uid="{2D9732AA-39FB-4DF7-B7B2-12F49058D8D5}"/>
    <cellStyle name="หมายเหตุ 2 3 3 5 6" xfId="32141" xr:uid="{9B10796B-074A-44A9-8113-D423995E5CFD}"/>
    <cellStyle name="หมายเหตุ 2 3 3 6" xfId="4351" xr:uid="{BA730159-1A46-4F15-B1F4-1FC655C7E2BE}"/>
    <cellStyle name="หมายเหตุ 2 3 3 6 2" xfId="17640" xr:uid="{05B51626-09C4-4123-9BCA-C7744BC1A506}"/>
    <cellStyle name="หมายเหตุ 2 3 3 6 2 2" xfId="25923" xr:uid="{A3F1334D-16BE-4B62-A17F-383F5F969F4B}"/>
    <cellStyle name="หมายเหตุ 2 3 3 6 2 3" xfId="31073" xr:uid="{6F507EBB-B534-4363-95B2-F7D82271D5A6}"/>
    <cellStyle name="หมายเหตุ 2 3 3 6 2 4" xfId="35642" xr:uid="{A47BB3F7-DE72-40D9-8B88-7BA1090A024A}"/>
    <cellStyle name="หมายเหตุ 2 3 3 6 3" xfId="13955" xr:uid="{FB15B1AB-6A22-43E7-B245-5A3C501F443C}"/>
    <cellStyle name="หมายเหตุ 2 3 3 6 4" xfId="22500" xr:uid="{3DCDD6E4-965A-4050-9C5F-49B4FBBBA8FF}"/>
    <cellStyle name="หมายเหตุ 2 3 3 6 5" xfId="27929" xr:uid="{B1F54D82-6531-4E11-A5B6-CB5E37A201F2}"/>
    <cellStyle name="หมายเหตุ 2 3 3 6 6" xfId="32737" xr:uid="{49A9FD4D-FA73-4F1F-AB0C-A592D0D0CB4A}"/>
    <cellStyle name="หมายเหตุ 2 3 3 7" xfId="7601" xr:uid="{7CE24170-7F13-4087-BD10-6F0622A412B3}"/>
    <cellStyle name="หมายเหตุ 2 3 3 7 2" xfId="18163" xr:uid="{95964FF0-64B3-41B3-AF7B-D41F398A05E6}"/>
    <cellStyle name="หมายเหตุ 2 3 3 7 2 2" xfId="26446" xr:uid="{A022348C-4869-4066-8244-84409E876E86}"/>
    <cellStyle name="หมายเหตุ 2 3 3 7 2 3" xfId="31596" xr:uid="{51F05412-D308-4E39-9281-8BCBAE16C546}"/>
    <cellStyle name="หมายเหตุ 2 3 3 7 2 4" xfId="36165" xr:uid="{CBDFE56E-3F9E-4E46-B0A8-A01FD982721F}"/>
    <cellStyle name="หมายเหตุ 2 3 3 7 3" xfId="14532" xr:uid="{3C2F5EB7-6380-4698-AAF2-40082AE2CDD7}"/>
    <cellStyle name="หมายเหตุ 2 3 3 7 4" xfId="23071" xr:uid="{0240579E-717C-456D-AFDB-291E846C83A5}"/>
    <cellStyle name="หมายเหตุ 2 3 3 7 5" xfId="28479" xr:uid="{12436294-4441-4741-AB34-74FEAC78E2FD}"/>
    <cellStyle name="หมายเหตุ 2 3 3 7 6" xfId="33260" xr:uid="{E26B2414-D2D2-442C-8265-3CA324D60DA0}"/>
    <cellStyle name="หมายเหตุ 2 3 3 8" xfId="7793" xr:uid="{51761D6D-C556-4296-9E7E-573116DC78F2}"/>
    <cellStyle name="หมายเหตุ 2 3 3 8 2" xfId="18313" xr:uid="{CA73D99B-0BBB-4FCA-9EC6-C2E97DD7BC4B}"/>
    <cellStyle name="หมายเหตุ 2 3 3 8 2 2" xfId="26596" xr:uid="{7582C4A4-90C0-4946-AB93-21FF104A3679}"/>
    <cellStyle name="หมายเหตุ 2 3 3 8 2 3" xfId="31746" xr:uid="{089579EB-951C-413C-B3FF-215504B0D353}"/>
    <cellStyle name="หมายเหตุ 2 3 3 8 2 4" xfId="36315" xr:uid="{C8588EB2-8193-4465-8F47-5D65459E0178}"/>
    <cellStyle name="หมายเหตุ 2 3 3 8 3" xfId="15054" xr:uid="{DFB4EF10-B337-4DD4-A555-10C59B1B3AC3}"/>
    <cellStyle name="หมายเหตุ 2 3 3 8 4" xfId="23451" xr:uid="{7356CAE3-F4A9-44C2-82F8-795CE7FA05B5}"/>
    <cellStyle name="หมายเหตุ 2 3 3 8 5" xfId="28734" xr:uid="{562763B9-89B2-437E-8DF8-0F3EADD71868}"/>
    <cellStyle name="หมายเหตุ 2 3 3 8 6" xfId="33410" xr:uid="{D8C2562C-B5B2-4478-96A8-E04FDD7E5FC9}"/>
    <cellStyle name="หมายเหตุ 2 3 3 9" xfId="8025" xr:uid="{575DD900-F946-4749-8387-C9F5531C698C}"/>
    <cellStyle name="หมายเหตุ 2 3 3 9 2" xfId="17567" xr:uid="{14EE4709-F168-4429-8D03-40B0493FC6DE}"/>
    <cellStyle name="หมายเหตุ 2 3 3 9 2 2" xfId="25850" xr:uid="{9B78F9C3-2335-4FDF-BB2B-742ACC6DA8E0}"/>
    <cellStyle name="หมายเหตุ 2 3 3 9 2 3" xfId="31000" xr:uid="{03EF99B6-5D23-419C-A457-D61AC6F72554}"/>
    <cellStyle name="หมายเหตุ 2 3 3 9 2 4" xfId="35569" xr:uid="{F557BBE6-D69A-4E15-8890-930E9955F691}"/>
    <cellStyle name="หมายเหตุ 2 3 3 9 3" xfId="22427" xr:uid="{8A58ACD1-6F80-4A59-9710-D8BA14A3C92A}"/>
    <cellStyle name="หมายเหตุ 2 3 3 9 4" xfId="27856" xr:uid="{2D320E22-98A5-4545-A1F0-F8D3903CC317}"/>
    <cellStyle name="หมายเหตุ 2 3 3 9 5" xfId="32664" xr:uid="{C4DFAC49-59FF-4D5C-B0F6-43A78FA1F147}"/>
    <cellStyle name="หมายเหตุ 2 3 4" xfId="1978" xr:uid="{D609E89D-2DF9-46A3-9B75-DEE2627C6E83}"/>
    <cellStyle name="หมายเหตุ 2 3 4 2" xfId="4888" xr:uid="{7EFA0D38-7A23-4E1D-9770-04E7AA6FD66A}"/>
    <cellStyle name="หมายเหตุ 2 3 4 2 2" xfId="15917" xr:uid="{C143FFA2-DEC9-488F-8647-ECFC19E56050}"/>
    <cellStyle name="หมายเหตุ 2 3 4 2 3" xfId="24200" xr:uid="{356E4468-3424-4BC3-A38B-A24715F01E40}"/>
    <cellStyle name="หมายเหตุ 2 3 4 2 4" xfId="29350" xr:uid="{F31FDF97-A994-4FA5-ADF6-68048CEE4C09}"/>
    <cellStyle name="หมายเหตุ 2 3 4 2 5" xfId="33919" xr:uid="{F4643F1B-BD69-40D9-8D70-C650F090BB40}"/>
    <cellStyle name="หมายเหตุ 2 3 4 3" xfId="10359" xr:uid="{BBB55D00-7DDC-4572-8630-C4C4745D83EA}"/>
    <cellStyle name="หมายเหตุ 2 3 4 4" xfId="19631" xr:uid="{2B42DC71-9861-46F6-85E6-5646657C6BD9}"/>
    <cellStyle name="หมายเหตุ 2 3 4 5" xfId="8348" xr:uid="{4EE42523-F15F-4950-856E-035510F31533}"/>
    <cellStyle name="หมายเหตุ 2 3 4 6" xfId="22560" xr:uid="{42220AB5-F36E-4974-AC1B-CB930F05A453}"/>
    <cellStyle name="หมายเหตุ 2 3 5" xfId="2402" xr:uid="{86F36D0A-D8B5-42F6-BD5C-E6A6913281F6}"/>
    <cellStyle name="หมายเหตุ 2 3 5 2" xfId="5307" xr:uid="{2B13E9AE-6011-4C72-AD5B-79879260B459}"/>
    <cellStyle name="หมายเหตุ 2 3 5 2 2" xfId="16372" xr:uid="{B7217352-5455-4935-AAFA-CEF8512FF900}"/>
    <cellStyle name="หมายเหตุ 2 3 5 2 3" xfId="24655" xr:uid="{FC1CDF68-F21B-4724-9490-643E2876638F}"/>
    <cellStyle name="หมายเหตุ 2 3 5 2 4" xfId="29805" xr:uid="{E6C61993-3FB9-4120-B167-C5852BD682B8}"/>
    <cellStyle name="หมายเหตุ 2 3 5 2 5" xfId="34374" xr:uid="{C0656911-7168-4028-835A-8D031DB9BD05}"/>
    <cellStyle name="หมายเหตุ 2 3 5 3" xfId="10892" xr:uid="{216C1735-25CB-4CBF-A34A-FBE66BFA17AC}"/>
    <cellStyle name="หมายเหตุ 2 3 5 4" xfId="20137" xr:uid="{BBC2E698-13D5-4332-9131-1EE62E028699}"/>
    <cellStyle name="หมายเหตุ 2 3 5 5" xfId="8235" xr:uid="{D4FF1BDA-561D-40EC-B5F8-FAF7D385D627}"/>
    <cellStyle name="หมายเหตุ 2 3 5 6" xfId="19607" xr:uid="{EEF79BB9-54C8-4BA4-A0A3-6BA8E6991432}"/>
    <cellStyle name="หมายเหตุ 2 3 6" xfId="3158" xr:uid="{5A0F2445-41C6-438A-A098-5910F50817DE}"/>
    <cellStyle name="หมายเหตุ 2 3 6 2" xfId="6056" xr:uid="{C38B2FAD-75B7-4645-B890-61877FACA7B9}"/>
    <cellStyle name="หมายเหตุ 2 3 6 2 2" xfId="16780" xr:uid="{BBF596DB-E47D-46DE-9A1E-2B89522E739C}"/>
    <cellStyle name="หมายเหตุ 2 3 6 2 3" xfId="25063" xr:uid="{AC17DC95-4DEB-423F-8C0B-CE95A9EE92EC}"/>
    <cellStyle name="หมายเหตุ 2 3 6 2 4" xfId="30213" xr:uid="{047203ED-E09E-4FEB-A585-602357BC01CC}"/>
    <cellStyle name="หมายเหตุ 2 3 6 2 5" xfId="34782" xr:uid="{4335D618-8731-40D9-B0C9-73C7C935D13A}"/>
    <cellStyle name="หมายเหตุ 2 3 6 3" xfId="11303" xr:uid="{01A3399C-2623-4158-9F9E-6C2A80644C04}"/>
    <cellStyle name="หมายเหตุ 2 3 6 4" xfId="20549" xr:uid="{B7EC80E0-D1D5-40B4-B79E-C276A77C961B}"/>
    <cellStyle name="หมายเหตุ 2 3 6 5" xfId="23853" xr:uid="{ED7A96F9-3EFE-48B5-9F92-10BF7B2C9AF8}"/>
    <cellStyle name="หมายเหตุ 2 3 6 6" xfId="19892" xr:uid="{8A31E630-75D6-45C0-8CA4-23FD77CEB76F}"/>
    <cellStyle name="หมายเหตุ 2 3 7" xfId="3443" xr:uid="{7F0F803E-0B47-4E81-A4C1-7AE210ED8FBC}"/>
    <cellStyle name="หมายเหตุ 2 3 7 2" xfId="6340" xr:uid="{C819693A-3375-4728-BBE6-1C3F422509D3}"/>
    <cellStyle name="หมายเหตุ 2 3 7 2 2" xfId="16902" xr:uid="{88A14465-8DA1-403E-B31A-E4792179A2C8}"/>
    <cellStyle name="หมายเหตุ 2 3 7 2 3" xfId="25185" xr:uid="{E2802361-CC2E-4E53-A40E-81A8505796AB}"/>
    <cellStyle name="หมายเหตุ 2 3 7 2 4" xfId="30335" xr:uid="{0324838F-91F0-4F96-AFD9-C9D23620385F}"/>
    <cellStyle name="หมายเหตุ 2 3 7 2 5" xfId="34904" xr:uid="{ED6EB002-B0D6-48AE-A541-E175CCAD2207}"/>
    <cellStyle name="หมายเหตุ 2 3 7 3" xfId="12176" xr:uid="{B8662620-95A9-4858-80EE-DA117E40A8C1}"/>
    <cellStyle name="หมายเหตุ 2 3 7 4" xfId="21111" xr:uid="{21D51184-D769-422A-A498-737F6F76C1EB}"/>
    <cellStyle name="หมายเหตุ 2 3 7 5" xfId="14324" xr:uid="{AEA5742B-28BB-4A2B-B956-FE47B8DB208B}"/>
    <cellStyle name="หมายเหตุ 2 3 7 6" xfId="21961" xr:uid="{84148451-209B-4679-8296-6E8AE1B377F9}"/>
    <cellStyle name="หมายเหตุ 2 3 8" xfId="4209" xr:uid="{8B5722B4-5C30-451A-87D2-BA7B13BB88D7}"/>
    <cellStyle name="หมายเหตุ 2 3 8 2" xfId="17886" xr:uid="{37D706E0-0E1B-4299-8444-492584EA3A9F}"/>
    <cellStyle name="หมายเหตุ 2 3 8 2 2" xfId="26169" xr:uid="{8AB721EA-3A3D-4BAC-861D-0B3B172F00A0}"/>
    <cellStyle name="หมายเหตุ 2 3 8 2 3" xfId="31319" xr:uid="{5C7AC7BB-9D67-427A-9FD0-6EE7E84D6955}"/>
    <cellStyle name="หมายเหตุ 2 3 8 2 4" xfId="35888" xr:uid="{74F58B76-889C-49AC-A335-763353E61F68}"/>
    <cellStyle name="หมายเหตุ 2 3 8 3" xfId="14263" xr:uid="{094093AF-56EF-4CE6-BCB0-DB47EBCF1F6E}"/>
    <cellStyle name="หมายเหตุ 2 3 8 4" xfId="22791" xr:uid="{BC71A40B-852C-48D5-A401-F38E3FE7E0A2}"/>
    <cellStyle name="หมายเหตุ 2 3 8 5" xfId="28202" xr:uid="{85B65D64-FEE3-42C6-946F-15F32CF27E73}"/>
    <cellStyle name="หมายเหตุ 2 3 8 6" xfId="32983" xr:uid="{41884017-715C-4788-9C28-7A67A3BC469C}"/>
    <cellStyle name="หมายเหตุ 2 3 9" xfId="7470" xr:uid="{AA9C605E-1D9B-4664-9318-ABEB4E556CB2}"/>
    <cellStyle name="หมายเหตุ 2 3 9 2" xfId="17611" xr:uid="{87619182-0DA8-4802-9FA9-829B99F746C5}"/>
    <cellStyle name="หมายเหตุ 2 3 9 2 2" xfId="25894" xr:uid="{32E7E350-8370-4F00-AE8E-FB276D9855C2}"/>
    <cellStyle name="หมายเหตุ 2 3 9 2 3" xfId="31044" xr:uid="{26575555-2B41-4F65-BAE0-0FD922479565}"/>
    <cellStyle name="หมายเหตุ 2 3 9 2 4" xfId="35613" xr:uid="{44FF5A1A-D08C-44EC-9147-563B643102F3}"/>
    <cellStyle name="หมายเหตุ 2 3 9 3" xfId="13926" xr:uid="{175B2A95-3461-4717-BDCE-8F89E978FF43}"/>
    <cellStyle name="หมายเหตุ 2 3 9 4" xfId="22471" xr:uid="{2D801468-6FDD-49D2-9E55-CBF32B07B6DC}"/>
    <cellStyle name="หมายเหตุ 2 3 9 5" xfId="27900" xr:uid="{A2CFA00A-0AFF-4E84-AA7F-FD05A9A002C8}"/>
    <cellStyle name="หมายเหตุ 2 3 9 6" xfId="32708" xr:uid="{DDACE85F-B666-4524-9CA7-28821FFD187D}"/>
    <cellStyle name="หมายเหตุ 2 4" xfId="3045" xr:uid="{98A9E677-01D2-40A3-87C3-B6F125E58882}"/>
    <cellStyle name="หมายเหตุ 2 4 2" xfId="5946" xr:uid="{6C555445-2B62-4AFB-A7DA-3E1B6AF389AA}"/>
    <cellStyle name="หมายเหตุ 2 4 2 2" xfId="15823" xr:uid="{6847CAC8-CF34-40D9-AAE2-1F7760624B82}"/>
    <cellStyle name="หมายเหตุ 2 4 2 3" xfId="24106" xr:uid="{B7ED806D-D11E-40FF-A129-0648D9DE6EDB}"/>
    <cellStyle name="หมายเหตุ 2 4 2 4" xfId="29256" xr:uid="{470D73C5-7BCA-44D8-9681-84205F532133}"/>
    <cellStyle name="หมายเหตุ 2 4 2 5" xfId="33825" xr:uid="{B98FFBB4-A7E6-4CA3-911E-93F0E317CA32}"/>
    <cellStyle name="หมายเหตุ 2 4 3" xfId="10078" xr:uid="{4C5709B8-4CB6-4E4C-8050-B23FBA6D6592}"/>
    <cellStyle name="หมายเหตุ 2 4 4" xfId="19419" xr:uid="{4BECCA39-056D-4F60-954C-42114B9C9E03}"/>
    <cellStyle name="หมายเหตุ 2 4 5" xfId="21003" xr:uid="{AB743B77-428E-4C0D-9A64-FC36A7A1E17B}"/>
    <cellStyle name="หมายเหตุ 2 4 6" xfId="27699" xr:uid="{DE4A818E-555C-48E6-A47D-1B7FBD6A6808}"/>
    <cellStyle name="หมายเหตุ 2 5" xfId="2575" xr:uid="{BFDC8220-0DF0-470E-AF6B-C19BCC96D82B}"/>
    <cellStyle name="หมายเหตุ 2 5 2" xfId="5480" xr:uid="{A35B7B49-657C-48CB-A2F8-AFAE972F527D}"/>
    <cellStyle name="หมายเหตุ 2 5 2 2" xfId="16219" xr:uid="{77381C10-71CF-47CB-8DD8-64715815FD71}"/>
    <cellStyle name="หมายเหตุ 2 5 2 3" xfId="24502" xr:uid="{885D5CE2-0880-4378-AC2E-7A5ADF9151DF}"/>
    <cellStyle name="หมายเหตุ 2 5 2 4" xfId="29652" xr:uid="{6063CE25-2F83-44C8-996A-26E1370B95D4}"/>
    <cellStyle name="หมายเหตุ 2 5 2 5" xfId="34221" xr:uid="{3A8771E9-B37A-4EDC-9479-659F2AD575DE}"/>
    <cellStyle name="หมายเหตุ 2 5 3" xfId="10738" xr:uid="{7667C388-76C0-4F6C-9D14-935EBB89D8DE}"/>
    <cellStyle name="หมายเหตุ 2 5 4" xfId="19983" xr:uid="{1E85B681-E439-4394-A9B6-84F6B803D56A}"/>
    <cellStyle name="หมายเหตุ 2 5 5" xfId="19279" xr:uid="{2E563F3A-573D-43E8-8DC9-893401FF96EF}"/>
    <cellStyle name="หมายเหตุ 2 5 6" xfId="19320" xr:uid="{122EB889-BEB1-449F-BDFB-9227FC57702A}"/>
    <cellStyle name="หมายเหตุ 2 6" xfId="3117" xr:uid="{1FB7C114-7928-4D7B-AA46-F3B03B9E55EC}"/>
    <cellStyle name="หมายเหตุ 2 6 2" xfId="6018" xr:uid="{E195DACF-4246-4E37-97EA-D3A8D1800D42}"/>
    <cellStyle name="หมายเหตุ 2 6 2 2" xfId="16706" xr:uid="{1760CCF2-A520-48A7-A44C-D8834335BCBC}"/>
    <cellStyle name="หมายเหตุ 2 6 2 3" xfId="24989" xr:uid="{AB349851-8813-4B35-ACA5-07A406562271}"/>
    <cellStyle name="หมายเหตุ 2 6 2 4" xfId="30139" xr:uid="{25EE8D0F-4EBE-4828-BC86-6A66A579C064}"/>
    <cellStyle name="หมายเหตุ 2 6 2 5" xfId="34708" xr:uid="{7CFA0E96-F6EB-40C3-B3EF-1F3BEEE3FF2D}"/>
    <cellStyle name="หมายเหตุ 2 6 3" xfId="11229" xr:uid="{438DEE85-F37B-43A3-B18E-A5D69CC5C9B4}"/>
    <cellStyle name="หมายเหตุ 2 6 4" xfId="20475" xr:uid="{643052E4-90C0-477F-BDA2-B1ECE7036243}"/>
    <cellStyle name="หมายเหตุ 2 6 5" xfId="15177" xr:uid="{5A30C67B-19B0-4732-81CD-D2DC860DF4B0}"/>
    <cellStyle name="หมายเหตุ 2 6 6" xfId="8690" xr:uid="{62630C47-D436-4355-AD2E-3B110576E571}"/>
    <cellStyle name="หมายเหตุ 2 7" xfId="3924" xr:uid="{792AD2A3-926F-4C43-B296-B97F905E2E79}"/>
    <cellStyle name="หมายเหตุ 2 7 2" xfId="16874" xr:uid="{0699A94F-4ABE-4482-8AF1-62256D203732}"/>
    <cellStyle name="หมายเหตุ 2 7 2 2" xfId="25157" xr:uid="{7971DF2A-357E-429A-90A0-CB743E53EB02}"/>
    <cellStyle name="หมายเหตุ 2 7 2 3" xfId="30307" xr:uid="{A36CA4DD-2CA0-4D06-B0AC-1D0188D97768}"/>
    <cellStyle name="หมายเหตุ 2 7 2 4" xfId="34876" xr:uid="{D7554FF0-0936-48D6-AF12-3E9A32E82D38}"/>
    <cellStyle name="หมายเหตุ 2 7 3" xfId="11700" xr:uid="{C296DAA6-0238-41CF-8C11-ADFD927A3EAA}"/>
    <cellStyle name="หมายเหตุ 2 7 4" xfId="20818" xr:uid="{B9CA6FE5-B4C4-420E-89DE-43F0AC0C6CFB}"/>
    <cellStyle name="หมายเหตุ 2 7 5" xfId="21715" xr:uid="{FBBED446-DCF8-470C-9B1B-03E0100C39EC}"/>
    <cellStyle name="หมายเหตุ 2 7 6" xfId="27339" xr:uid="{C1B4D149-88E1-4586-A161-F610DFD917D6}"/>
    <cellStyle name="หมายเหตุ 2 8" xfId="6814" xr:uid="{EBC8AA99-2C20-4A8D-B899-F5B988CF4E91}"/>
    <cellStyle name="หมายเหตุ 2 8 2" xfId="17437" xr:uid="{AC53E6CC-007C-4A61-B1E5-90B249CDC0BE}"/>
    <cellStyle name="หมายเหตุ 2 8 2 2" xfId="25720" xr:uid="{215C8D9E-F30F-44E9-B35E-B1DF2B7A6360}"/>
    <cellStyle name="หมายเหตุ 2 8 2 3" xfId="30870" xr:uid="{C250CB2A-CE45-427A-80A4-9D21B45054EE}"/>
    <cellStyle name="หมายเหตุ 2 8 2 4" xfId="35439" xr:uid="{74A5A7EA-5B93-4ABA-A1D2-B36F8EE19E26}"/>
    <cellStyle name="หมายเหตุ 2 8 3" xfId="13706" xr:uid="{8284B0FB-BF5A-4531-97A3-74E1A0FB2AEA}"/>
    <cellStyle name="หมายเหตุ 2 8 4" xfId="22262" xr:uid="{EA5DCDAD-6AAD-4FF3-85CF-2F0D572E9038}"/>
    <cellStyle name="หมายเหตุ 2 8 5" xfId="27715" xr:uid="{ECB24D56-6936-40F3-9387-09818C0D12FE}"/>
    <cellStyle name="หมายเหตุ 2 8 6" xfId="32534" xr:uid="{F5BBD9C5-248F-43C6-A85B-148A455CC680}"/>
    <cellStyle name="หมายเหตุ 2 9" xfId="6840" xr:uid="{07EA855F-F965-42F6-BB85-662C236BE811}"/>
    <cellStyle name="หมายเหตุ 2 9 2" xfId="17630" xr:uid="{CEC2FDCD-BE09-448E-8108-E4195F48D9A9}"/>
    <cellStyle name="หมายเหตุ 2 9 2 2" xfId="25913" xr:uid="{773B688D-F771-468D-8621-309D77CBE86E}"/>
    <cellStyle name="หมายเหตุ 2 9 2 3" xfId="31063" xr:uid="{4816746B-8C31-40F4-A8A3-3F7204854CDA}"/>
    <cellStyle name="หมายเหตุ 2 9 2 4" xfId="35632" xr:uid="{0E18EBB0-5D36-404B-AFE7-66C8BBD18BBB}"/>
    <cellStyle name="หมายเหตุ 2 9 3" xfId="13945" xr:uid="{39F81CF2-B892-40AD-9FD0-68842157D771}"/>
    <cellStyle name="หมายเหตุ 2 9 4" xfId="22490" xr:uid="{961F4F04-F18E-4240-A008-A4A95238FD7E}"/>
    <cellStyle name="หมายเหตุ 2 9 5" xfId="27919" xr:uid="{DF41D062-05EF-4599-A663-B39F8D62ABF8}"/>
    <cellStyle name="หมายเหตุ 2 9 6" xfId="32727" xr:uid="{D0577097-3D86-4F1E-AED9-4F1F2F216722}"/>
    <cellStyle name="หมายเหตุ 3" xfId="680" xr:uid="{44E182D0-F3DC-4984-95C0-7FC493040DE6}"/>
    <cellStyle name="หมายเหตุ 3 10" xfId="6888" xr:uid="{A9BD9DF9-BDC7-432C-93EE-0B261486E61E}"/>
    <cellStyle name="หมายเหตุ 3 10 2" xfId="17689" xr:uid="{5202118A-3EF0-419F-929D-321FBE9AFEC6}"/>
    <cellStyle name="หมายเหตุ 3 10 2 2" xfId="25972" xr:uid="{EB9C24B1-4DA0-4619-9552-B5A7CA1DE3C6}"/>
    <cellStyle name="หมายเหตุ 3 10 2 3" xfId="31122" xr:uid="{327AA34D-BF14-4950-85FD-C5554698644E}"/>
    <cellStyle name="หมายเหตุ 3 10 2 4" xfId="35691" xr:uid="{A20A7AB6-5D3D-42B2-844A-C0494FBCE832}"/>
    <cellStyle name="หมายเหตุ 3 10 3" xfId="14073" xr:uid="{34448241-08C9-425C-BA96-DE7C0511FE57}"/>
    <cellStyle name="หมายเหตุ 3 10 4" xfId="22593" xr:uid="{DBD5E510-9BCA-48AB-885C-45248B0982B7}"/>
    <cellStyle name="หมายเหตุ 3 10 5" xfId="28005" xr:uid="{2790C243-8551-4226-A5D7-2B141573C68D}"/>
    <cellStyle name="หมายเหตุ 3 10 6" xfId="32786" xr:uid="{B815E0FD-3082-401D-8BE2-5292F1F240EE}"/>
    <cellStyle name="หมายเหตุ 3 11" xfId="7299" xr:uid="{87159D9C-8F3F-4F56-A9C2-1F190D53C675}"/>
    <cellStyle name="หมายเหตุ 3 11 2" xfId="18007" xr:uid="{85CAE28A-941D-44ED-B0E9-B0293BF59E2C}"/>
    <cellStyle name="หมายเหตุ 3 11 2 2" xfId="26290" xr:uid="{FFFB765C-FA25-4FA8-9C14-7A8E5FE5F71D}"/>
    <cellStyle name="หมายเหตุ 3 11 2 3" xfId="31440" xr:uid="{47AB40BA-7864-4E8C-B7ED-6B14FDA62DE4}"/>
    <cellStyle name="หมายเหตุ 3 11 2 4" xfId="36009" xr:uid="{B7EEDC4D-1B20-400C-AC33-EB11A9AC8D65}"/>
    <cellStyle name="หมายเหตุ 3 11 3" xfId="14382" xr:uid="{69C0F410-C2F9-4954-8208-17F645283098}"/>
    <cellStyle name="หมายเหตุ 3 11 4" xfId="22913" xr:uid="{61EB56AF-70C2-4027-943E-5BE93D5247C0}"/>
    <cellStyle name="หมายเหตุ 3 11 5" xfId="28323" xr:uid="{79FB96F1-B000-454C-958F-8E8871F325C0}"/>
    <cellStyle name="หมายเหตุ 3 11 6" xfId="33104" xr:uid="{605C1913-C257-4B9A-8FBC-B80865C64853}"/>
    <cellStyle name="หมายเหตุ 3 12" xfId="7778" xr:uid="{839B7B02-134B-4ED3-8FDD-3497B0BF101B}"/>
    <cellStyle name="หมายเหตุ 3 12 2" xfId="18540" xr:uid="{5C2B69E5-3011-4057-B74E-98B220C1CA00}"/>
    <cellStyle name="หมายเหตุ 3 12 2 2" xfId="26823" xr:uid="{24095C94-FFF7-4B8D-A4C0-6E475C9163A1}"/>
    <cellStyle name="หมายเหตุ 3 12 2 3" xfId="31973" xr:uid="{311CD231-73A0-4BEA-83FF-1E026A705462}"/>
    <cellStyle name="หมายเหตุ 3 12 2 4" xfId="36542" xr:uid="{61EF9B47-6154-4331-8CAF-D5B9D7A294B2}"/>
    <cellStyle name="หมายเหตุ 3 12 3" xfId="23678" xr:uid="{CA221CA8-8D2D-49A5-BEBA-58994866E688}"/>
    <cellStyle name="หมายเหตุ 3 12 4" xfId="28961" xr:uid="{BC30D9F9-708C-4B36-8586-EC6BDA37A830}"/>
    <cellStyle name="หมายเหตุ 3 12 5" xfId="33637" xr:uid="{13BC1A9C-6444-40C6-8969-24A27BB39A32}"/>
    <cellStyle name="หมายเหตุ 3 13" xfId="9402" xr:uid="{48ECBC14-F2D5-415D-947C-1AF4905238B2}"/>
    <cellStyle name="หมายเหตุ 3 13 2" xfId="18845" xr:uid="{8F306FA5-C8FF-436C-8E87-E6987F18310D}"/>
    <cellStyle name="หมายเหตุ 3 13 3" xfId="20890" xr:uid="{58B9BBBF-58F3-4075-B1AE-CC395E70BE67}"/>
    <cellStyle name="หมายเหตุ 3 14" xfId="15268" xr:uid="{2D2FED21-ACD1-4655-96E8-F47757340F7A}"/>
    <cellStyle name="หมายเหตุ 3 15" xfId="12778" xr:uid="{8C865553-87E7-4155-A6FE-DCA37F9A11F0}"/>
    <cellStyle name="หมายเหตุ 3 2" xfId="825" xr:uid="{352F1B40-ECB3-46C1-A9C2-8D9164A05C13}"/>
    <cellStyle name="หมายเหตุ 3 2 10" xfId="7228" xr:uid="{4B0DC515-01C9-4742-A1BA-D488DFE01D20}"/>
    <cellStyle name="หมายเหตุ 3 2 10 2" xfId="18205" xr:uid="{0FC400BA-3B41-47D1-826F-CEA057D38E1F}"/>
    <cellStyle name="หมายเหตุ 3 2 10 2 2" xfId="26488" xr:uid="{2BFBDE55-7000-4557-8FA5-E5CCD5BB2FB6}"/>
    <cellStyle name="หมายเหตุ 3 2 10 2 3" xfId="31638" xr:uid="{6106EA5D-4D38-49BC-8AAE-C443D52A0C0A}"/>
    <cellStyle name="หมายเหตุ 3 2 10 2 4" xfId="36207" xr:uid="{3B325902-3244-489C-A9C3-3939D9ABF822}"/>
    <cellStyle name="หมายเหตุ 3 2 10 3" xfId="14949" xr:uid="{0A5E5576-5D66-4C0A-A3BB-4BBD21AB7795}"/>
    <cellStyle name="หมายเหตุ 3 2 10 4" xfId="23343" xr:uid="{F94F4EDC-5059-4AC9-A5C5-E5213F234A00}"/>
    <cellStyle name="หมายเหตุ 3 2 10 5" xfId="28626" xr:uid="{294A2151-4F5A-460A-AC1E-2DF3463D4B7C}"/>
    <cellStyle name="หมายเหตุ 3 2 10 6" xfId="33302" xr:uid="{D3E50B0C-1737-4ECA-8C0B-DAE1A51B7F5D}"/>
    <cellStyle name="หมายเหตุ 3 2 11" xfId="7916" xr:uid="{78D6E53C-56E6-4069-8E7D-F0FA8FF9053D}"/>
    <cellStyle name="หมายเหตุ 3 2 11 2" xfId="18112" xr:uid="{3B745A2F-3727-41A7-AC37-852ED8D2D1EC}"/>
    <cellStyle name="หมายเหตุ 3 2 11 2 2" xfId="26395" xr:uid="{057EC3D6-03DA-493C-B1F2-E602829C41D2}"/>
    <cellStyle name="หมายเหตุ 3 2 11 2 3" xfId="31545" xr:uid="{5CCB0947-B585-4740-86FE-5491BAAAB7D9}"/>
    <cellStyle name="หมายเหตุ 3 2 11 2 4" xfId="36114" xr:uid="{6063BE97-1F97-4DAA-9CF4-52F89093EE6B}"/>
    <cellStyle name="หมายเหตุ 3 2 11 3" xfId="23019" xr:uid="{FBB617D5-C3A3-48B1-B4B9-E9F63F3E9644}"/>
    <cellStyle name="หมายเหตุ 3 2 11 4" xfId="28428" xr:uid="{50626619-91A5-4609-9608-237F90D22A4E}"/>
    <cellStyle name="หมายเหตุ 3 2 11 5" xfId="33209" xr:uid="{A75AD9B7-678F-4958-9C31-CB4D7B748EDE}"/>
    <cellStyle name="หมายเหตุ 3 2 12" xfId="9533" xr:uid="{D656585F-2C00-4C8B-9859-75B17E84248D}"/>
    <cellStyle name="หมายเหตุ 3 2 12 2" xfId="18949" xr:uid="{5F4B3CED-E2F2-437A-B6D8-FB0F4011F09F}"/>
    <cellStyle name="หมายเหตุ 3 2 12 3" xfId="18871" xr:uid="{79B868A3-C587-460A-A642-2CB937C940D9}"/>
    <cellStyle name="หมายเหตุ 3 2 13" xfId="8912" xr:uid="{C4F16E95-9F01-4CBE-AE2A-CA84E512D21F}"/>
    <cellStyle name="หมายเหตุ 3 2 14" xfId="22543" xr:uid="{BCA9298E-2E30-48D4-8919-130991975917}"/>
    <cellStyle name="หมายเหตุ 3 2 2" xfId="902" xr:uid="{615BF8D5-7B05-4D48-8B5B-488D34B1DB57}"/>
    <cellStyle name="หมายเหตุ 3 2 2 10" xfId="7987" xr:uid="{D2F3B14F-51AA-4954-BD67-65A663E1EDFA}"/>
    <cellStyle name="หมายเหตุ 3 2 2 10 2" xfId="18572" xr:uid="{2743B766-BE03-4721-B4A4-971798F82CE8}"/>
    <cellStyle name="หมายเหตุ 3 2 2 10 2 2" xfId="26855" xr:uid="{00992766-A5FD-4705-9997-C9D37FD78E51}"/>
    <cellStyle name="หมายเหตุ 3 2 2 10 2 3" xfId="32005" xr:uid="{2987C4FD-D032-4B23-BC82-5D76F303BB6D}"/>
    <cellStyle name="หมายเหตุ 3 2 2 10 2 4" xfId="36574" xr:uid="{15C624CE-3C0E-46DE-A4BD-1A6B9254B0EE}"/>
    <cellStyle name="หมายเหตุ 3 2 2 10 3" xfId="23710" xr:uid="{0E01BF30-5052-45D1-8114-292737EF9C87}"/>
    <cellStyle name="หมายเหตุ 3 2 2 10 4" xfId="28993" xr:uid="{8A0E6CD9-3F4F-4104-BF56-FB2FB4648039}"/>
    <cellStyle name="หมายเหตุ 3 2 2 10 5" xfId="33669" xr:uid="{373A2746-3434-45D2-ACDE-24E9C7BB87FA}"/>
    <cellStyle name="หมายเหตุ 3 2 2 11" xfId="9603" xr:uid="{3053C0D0-BEB4-49DC-9AD2-E1545D2A43F7}"/>
    <cellStyle name="หมายเหตุ 3 2 2 11 2" xfId="19019" xr:uid="{0D23D9DB-5F2B-4A6F-BA1D-493AE5E137E2}"/>
    <cellStyle name="หมายเหตุ 3 2 2 11 3" xfId="8955" xr:uid="{9B090048-5179-4B14-BB74-4D7285110F74}"/>
    <cellStyle name="หมายเหตุ 3 2 2 12" xfId="8921" xr:uid="{D00EA83E-7846-40A8-BDCF-3575DE7AFDEC}"/>
    <cellStyle name="หมายเหตุ 3 2 2 13" xfId="19538" xr:uid="{4586A604-FE68-42F4-A1FE-C1C7A6F3CAFA}"/>
    <cellStyle name="หมายเหตุ 3 2 2 2" xfId="1034" xr:uid="{067D29EA-7487-4229-A0E5-0AD88BD6F8A5}"/>
    <cellStyle name="หมายเหตุ 3 2 2 2 10" xfId="9735" xr:uid="{B8CD1CF7-9F23-4C7B-A042-B18A25BDF025}"/>
    <cellStyle name="หมายเหตุ 3 2 2 2 10 2" xfId="19151" xr:uid="{FDCB6595-4677-46D7-8550-47BA8AA48953}"/>
    <cellStyle name="หมายเหตุ 3 2 2 2 10 3" xfId="21670" xr:uid="{F27FA9C2-A9F0-428B-9EEE-F4A3163D015E}"/>
    <cellStyle name="หมายเหตุ 3 2 2 2 11" xfId="8157" xr:uid="{8085DD0B-2AC1-466D-8E3D-C5B3DAAFFBFF}"/>
    <cellStyle name="หมายเหตุ 3 2 2 2 12" xfId="23263" xr:uid="{BDB66098-003B-42B8-A5D6-04E2CF92C1EE}"/>
    <cellStyle name="หมายเหตุ 3 2 2 2 2" xfId="2199" xr:uid="{53AA80C1-37E4-41CB-B831-444F5CED7ED5}"/>
    <cellStyle name="หมายเหตุ 3 2 2 2 2 2" xfId="5109" xr:uid="{0A529572-36BA-4B94-99E7-174C920AFEF6}"/>
    <cellStyle name="หมายเหตุ 3 2 2 2 2 2 2" xfId="16155" xr:uid="{2029F4E3-5FDB-4B08-BBC6-C659A62F156B}"/>
    <cellStyle name="หมายเหตุ 3 2 2 2 2 2 3" xfId="24438" xr:uid="{65AD6FE2-5657-415E-B2F7-8530F80BC22F}"/>
    <cellStyle name="หมายเหตุ 3 2 2 2 2 2 4" xfId="29588" xr:uid="{0D9E2299-D4BE-431D-B559-F5C4A1E13C5E}"/>
    <cellStyle name="หมายเหตุ 3 2 2 2 2 2 5" xfId="34157" xr:uid="{03505EC4-13F2-4F65-9FA9-31D6504C23B2}"/>
    <cellStyle name="หมายเหตุ 3 2 2 2 2 3" xfId="10598" xr:uid="{93E98231-5F1E-4F79-8C60-B678539F8B8A}"/>
    <cellStyle name="หมายเหตุ 3 2 2 2 2 4" xfId="19870" xr:uid="{5282D6F6-1D99-4039-8472-0DDED11D0D88}"/>
    <cellStyle name="หมายเหตุ 3 2 2 2 2 5" xfId="22226" xr:uid="{88E8F624-219F-43EE-8425-374107FE60C4}"/>
    <cellStyle name="หมายเหตุ 3 2 2 2 2 6" xfId="28567" xr:uid="{60236BEC-8055-40C0-9100-C1B1E92FAA4C}"/>
    <cellStyle name="หมายเหตุ 3 2 2 2 3" xfId="3041" xr:uid="{3518CAA8-E820-4871-8616-BDD887930CDD}"/>
    <cellStyle name="หมายเหตุ 3 2 2 2 3 2" xfId="5942" xr:uid="{8ED0C7A4-0C77-47E5-810A-DAD02E5B7C3F}"/>
    <cellStyle name="หมายเหตุ 3 2 2 2 3 2 2" xfId="16611" xr:uid="{7D62BD68-3213-47A2-90DA-666624746170}"/>
    <cellStyle name="หมายเหตุ 3 2 2 2 3 2 3" xfId="24894" xr:uid="{365E40B9-77E8-46AE-AE0A-DA260AA28264}"/>
    <cellStyle name="หมายเหตุ 3 2 2 2 3 2 4" xfId="30044" xr:uid="{B18898D3-6758-407F-840C-D1ACBD2872D6}"/>
    <cellStyle name="หมายเหตุ 3 2 2 2 3 2 5" xfId="34613" xr:uid="{28C44D68-BD4F-4AA8-B11B-EDEBDFD6A38D}"/>
    <cellStyle name="หมายเหตุ 3 2 2 2 3 3" xfId="11131" xr:uid="{88ADC816-F329-46CA-A0A7-21332BCD5284}"/>
    <cellStyle name="หมายเหตุ 3 2 2 2 3 4" xfId="20376" xr:uid="{B85F9755-9C16-40E3-8235-7EA030880F67}"/>
    <cellStyle name="หมายเหตุ 3 2 2 2 3 5" xfId="23950" xr:uid="{183B8963-3A9C-472F-9F09-4A6A8113999C}"/>
    <cellStyle name="หมายเหตุ 3 2 2 2 3 6" xfId="21575" xr:uid="{C183ECBF-0E7B-4DC9-BCD4-11DEE8DF8A20}"/>
    <cellStyle name="หมายเหตุ 3 2 2 2 4" xfId="3394" xr:uid="{5A00FB6B-77CF-459A-87C3-92D7BC11A745}"/>
    <cellStyle name="หมายเหตุ 3 2 2 2 4 2" xfId="6292" xr:uid="{C1186789-3DB1-4D56-94DF-76B44CAB9F96}"/>
    <cellStyle name="หมายเหตุ 3 2 2 2 4 2 2" xfId="16735" xr:uid="{C3D85FB7-B519-47CE-8B6D-B153BBCF7CB9}"/>
    <cellStyle name="หมายเหตุ 3 2 2 2 4 2 3" xfId="25018" xr:uid="{FC6F8B8D-19EA-46CE-BEB0-1133589B40C4}"/>
    <cellStyle name="หมายเหตุ 3 2 2 2 4 2 4" xfId="30168" xr:uid="{81128969-D01B-40F0-A9A3-6CB1A2A6A55A}"/>
    <cellStyle name="หมายเหตุ 3 2 2 2 4 2 5" xfId="34737" xr:uid="{421ECD12-4047-49CD-AC8E-4D14C3E0CAC4}"/>
    <cellStyle name="หมายเหตุ 3 2 2 2 4 3" xfId="11258" xr:uid="{ABBF1D36-F3AF-45F3-9451-7FC17E76BF06}"/>
    <cellStyle name="หมายเหตุ 3 2 2 2 4 4" xfId="20504" xr:uid="{B644D08F-FB1D-4CED-96D8-89B6FF6CC9AB}"/>
    <cellStyle name="หมายเหตุ 3 2 2 2 4 5" xfId="19269" xr:uid="{B23E1D8D-0A39-4E97-A534-2D1ECDA0D809}"/>
    <cellStyle name="หมายเหตุ 3 2 2 2 4 6" xfId="23803" xr:uid="{06B14683-1DCD-4AC2-8F69-F089D80E38D9}"/>
    <cellStyle name="หมายเหตุ 3 2 2 2 5" xfId="3679" xr:uid="{229F3071-3D26-4F7B-ADEA-3F861283B7CE}"/>
    <cellStyle name="หมายเหตุ 3 2 2 2 5 2" xfId="6576" xr:uid="{C001A8DD-22DD-48E9-86D1-2E0B1DB41E44}"/>
    <cellStyle name="หมายเหตุ 3 2 2 2 5 2 2" xfId="17138" xr:uid="{BDEAF85E-F333-4C3D-8622-EF155315F434}"/>
    <cellStyle name="หมายเหตุ 3 2 2 2 5 2 3" xfId="25421" xr:uid="{3BD7E739-307F-4739-92C3-380FBE482628}"/>
    <cellStyle name="หมายเหตุ 3 2 2 2 5 2 4" xfId="30571" xr:uid="{E76EDC7D-81BA-4169-A268-CFA43C7EDE5D}"/>
    <cellStyle name="หมายเหตุ 3 2 2 2 5 2 5" xfId="35140" xr:uid="{51A0BD26-1B76-4153-853B-5A6F91D31CC1}"/>
    <cellStyle name="หมายเหตุ 3 2 2 2 5 3" xfId="12412" xr:uid="{1B3C850D-9553-46D7-99E8-B14AACD796AC}"/>
    <cellStyle name="หมายเหตุ 3 2 2 2 5 4" xfId="21347" xr:uid="{EDFDB329-7D00-4DC1-A51D-8780223C5348}"/>
    <cellStyle name="หมายเหตุ 3 2 2 2 5 5" xfId="27134" xr:uid="{9AB82728-933C-481B-B2D3-3EF839964B8A}"/>
    <cellStyle name="หมายเหตุ 3 2 2 2 5 6" xfId="32235" xr:uid="{F42C1E8E-442A-446D-9B0E-9D87FDFE96EB}"/>
    <cellStyle name="หมายเหตุ 3 2 2 2 6" xfId="4445" xr:uid="{B93D8246-B98B-4CBE-AD05-4DC59968D247}"/>
    <cellStyle name="หมายเหตุ 3 2 2 2 6 2" xfId="17698" xr:uid="{2573ACD0-A569-4793-86CC-8F747E4A7643}"/>
    <cellStyle name="หมายเหตุ 3 2 2 2 6 2 2" xfId="25981" xr:uid="{E21F7A16-0E11-4AE8-92BE-D4D0A4B5E563}"/>
    <cellStyle name="หมายเหตุ 3 2 2 2 6 2 3" xfId="31131" xr:uid="{28F84974-0C9F-4CE5-9E47-98ABFF7416F4}"/>
    <cellStyle name="หมายเหตุ 3 2 2 2 6 2 4" xfId="35700" xr:uid="{38AA5D05-93A7-4A28-AEA5-8E45FB2AF072}"/>
    <cellStyle name="หมายเหตุ 3 2 2 2 6 3" xfId="14083" xr:uid="{CCE550BD-5A0D-47B5-91AE-8451057B6622}"/>
    <cellStyle name="หมายเหตุ 3 2 2 2 6 4" xfId="22603" xr:uid="{DB53C587-685F-4413-835B-ECC3B562638C}"/>
    <cellStyle name="หมายเหตุ 3 2 2 2 6 5" xfId="28014" xr:uid="{E57EEEEE-CF09-4520-8465-B802E8DF5F84}"/>
    <cellStyle name="หมายเหตุ 3 2 2 2 6 6" xfId="32795" xr:uid="{B4DDBDD3-07CB-4C52-9BEE-995D212FEE56}"/>
    <cellStyle name="หมายเหตุ 3 2 2 2 7" xfId="7689" xr:uid="{F8573F39-EC0C-4309-87F6-3140C9B1CC95}"/>
    <cellStyle name="หมายเหตุ 3 2 2 2 7 2" xfId="18113" xr:uid="{7A3CA019-655D-428A-AD24-FB15891236B4}"/>
    <cellStyle name="หมายเหตุ 3 2 2 2 7 2 2" xfId="26396" xr:uid="{D7BBD146-F79A-47D1-9029-98341EB9BC2A}"/>
    <cellStyle name="หมายเหตุ 3 2 2 2 7 2 3" xfId="31546" xr:uid="{36CE1B5C-AC4A-4F02-97F6-5A3C87E558C8}"/>
    <cellStyle name="หมายเหตุ 3 2 2 2 7 2 4" xfId="36115" xr:uid="{BEEFA12C-DCE8-4D67-A6B4-221B59BD4A5C}"/>
    <cellStyle name="หมายเหตุ 3 2 2 2 7 3" xfId="14482" xr:uid="{75071969-E93A-43E7-A903-3E05FFEA5D22}"/>
    <cellStyle name="หมายเหตุ 3 2 2 2 7 4" xfId="23020" xr:uid="{8D94A56F-6337-4DC8-8257-DEB11D98BDD5}"/>
    <cellStyle name="หมายเหตุ 3 2 2 2 7 5" xfId="28429" xr:uid="{1A75CE79-BD6E-4929-A158-08B9AC243CE9}"/>
    <cellStyle name="หมายเหตุ 3 2 2 2 7 6" xfId="33210" xr:uid="{9922C8A6-722E-40ED-97D1-6180A7974A02}"/>
    <cellStyle name="หมายเหตุ 3 2 2 2 8" xfId="7268" xr:uid="{5E928578-29ED-45D0-9FDE-6FEBC7EEF727}"/>
    <cellStyle name="หมายเหตุ 3 2 2 2 8 2" xfId="18407" xr:uid="{9C8F6163-4B79-48F2-9128-A07A0D59F1BD}"/>
    <cellStyle name="หมายเหตุ 3 2 2 2 8 2 2" xfId="26690" xr:uid="{2BFB7EBC-5378-4821-8F34-714465BB00A9}"/>
    <cellStyle name="หมายเหตุ 3 2 2 2 8 2 3" xfId="31840" xr:uid="{A8AC56A9-A869-461F-9B46-295D3541790E}"/>
    <cellStyle name="หมายเหตุ 3 2 2 2 8 2 4" xfId="36409" xr:uid="{4F6CFF2A-3454-4ADB-8C15-448F78FEBF75}"/>
    <cellStyle name="หมายเหตุ 3 2 2 2 8 3" xfId="15146" xr:uid="{7D990305-9593-4607-B406-D4F928E29265}"/>
    <cellStyle name="หมายเหตุ 3 2 2 2 8 4" xfId="23545" xr:uid="{F39A9A98-6C6E-412E-9F5D-A3D1A83AF4D2}"/>
    <cellStyle name="หมายเหตุ 3 2 2 2 8 5" xfId="28828" xr:uid="{C9511C21-8FA5-45FF-BD77-6A1E26A541E3}"/>
    <cellStyle name="หมายเหตุ 3 2 2 2 8 6" xfId="33504" xr:uid="{0FA262C0-039E-43B5-85BB-F07D8906B3E2}"/>
    <cellStyle name="หมายเหตุ 3 2 2 2 9" xfId="8119" xr:uid="{BE567F67-0009-4571-B1F1-17ADD8AA1332}"/>
    <cellStyle name="หมายเหตุ 3 2 2 2 9 2" xfId="18473" xr:uid="{9A76FC3E-E216-45AE-B609-62E925C7C9B9}"/>
    <cellStyle name="หมายเหตุ 3 2 2 2 9 2 2" xfId="26756" xr:uid="{ABA7740E-F9E5-4F13-8131-BF3A05CEBD0E}"/>
    <cellStyle name="หมายเหตุ 3 2 2 2 9 2 3" xfId="31906" xr:uid="{7BEB292E-FBF3-47E7-BD76-D9865A5B9F4D}"/>
    <cellStyle name="หมายเหตุ 3 2 2 2 9 2 4" xfId="36475" xr:uid="{763E4A3A-DABE-407A-AC25-0FA49E517E9A}"/>
    <cellStyle name="หมายเหตุ 3 2 2 2 9 3" xfId="23611" xr:uid="{9129F8E9-FC58-405C-8B74-6639F5C58B6E}"/>
    <cellStyle name="หมายเหตุ 3 2 2 2 9 4" xfId="28894" xr:uid="{6364E9DB-09D9-49CA-BAB7-2CE4D944E355}"/>
    <cellStyle name="หมายเหตุ 3 2 2 2 9 5" xfId="33570" xr:uid="{E78576F1-DEE3-484B-BB0A-4F3EEB13CBEB}"/>
    <cellStyle name="หมายเหตุ 3 2 2 3" xfId="2076" xr:uid="{A5F8B322-6574-4EE6-B536-DEABD7981846}"/>
    <cellStyle name="หมายเหตุ 3 2 2 3 2" xfId="4986" xr:uid="{2954D3D9-A2F9-4833-B943-494FFE66052F}"/>
    <cellStyle name="หมายเหตุ 3 2 2 3 2 2" xfId="16023" xr:uid="{EF7DB859-EDB5-4E90-AE96-B43C33277BEF}"/>
    <cellStyle name="หมายเหตุ 3 2 2 3 2 3" xfId="24306" xr:uid="{67D01499-B9C8-45B2-A487-587AAF5C0088}"/>
    <cellStyle name="หมายเหตุ 3 2 2 3 2 4" xfId="29456" xr:uid="{BB273513-506A-40D1-A4E8-9E65233EF377}"/>
    <cellStyle name="หมายเหตุ 3 2 2 3 2 5" xfId="34025" xr:uid="{5925F096-AABC-4B81-9053-AB6ED2566B2E}"/>
    <cellStyle name="หมายเหตุ 3 2 2 3 3" xfId="10466" xr:uid="{86E211E0-51FC-4A4A-B60A-087E59D6B1BA}"/>
    <cellStyle name="หมายเหตุ 3 2 2 3 4" xfId="19738" xr:uid="{D9F13776-A38B-4E1B-A537-B0B34EB448A3}"/>
    <cellStyle name="หมายเหตุ 3 2 2 3 5" xfId="8908" xr:uid="{BE358102-BCC7-4430-9DD6-E2EFCA238FC7}"/>
    <cellStyle name="หมายเหตุ 3 2 2 3 6" xfId="27548" xr:uid="{041F3382-0581-45CD-938A-FF04C48B0E4D}"/>
    <cellStyle name="หมายเหตุ 3 2 2 4" xfId="2438" xr:uid="{A2860E7A-5035-446D-8655-F5E2F2EBC6F5}"/>
    <cellStyle name="หมายเหตุ 3 2 2 4 2" xfId="5343" xr:uid="{E17BABF9-FDBE-4676-99E6-7B5072137A65}"/>
    <cellStyle name="หมายเหตุ 3 2 2 4 2 2" xfId="16479" xr:uid="{11FAE5D3-E002-475E-8E72-0D8764257DCB}"/>
    <cellStyle name="หมายเหตุ 3 2 2 4 2 3" xfId="24762" xr:uid="{E046C140-9165-4C77-B54D-C986F747E532}"/>
    <cellStyle name="หมายเหตุ 3 2 2 4 2 4" xfId="29912" xr:uid="{822D4DCD-3599-4206-BF7D-B6C62864BD9C}"/>
    <cellStyle name="หมายเหตุ 3 2 2 4 2 5" xfId="34481" xr:uid="{F93CBFE9-B25C-414C-B8AA-69F4A7F1329A}"/>
    <cellStyle name="หมายเหตุ 3 2 2 4 3" xfId="10999" xr:uid="{868377AC-0BE0-4030-ADFB-DD3D0EDC72E8}"/>
    <cellStyle name="หมายเหตุ 3 2 2 4 4" xfId="20244" xr:uid="{5B7655C3-6146-4189-B8F3-184A49256206}"/>
    <cellStyle name="หมายเหตุ 3 2 2 4 5" xfId="21655" xr:uid="{25C3391A-657C-4E9C-9C3E-52F7E4793890}"/>
    <cellStyle name="หมายเหตุ 3 2 2 4 6" xfId="14969" xr:uid="{A5B4C391-4B8D-4FD4-8380-8D4AC5108F4A}"/>
    <cellStyle name="หมายเหตุ 3 2 2 5" xfId="3262" xr:uid="{548C683F-A228-4E78-8EAE-2B27FDC46475}"/>
    <cellStyle name="หมายเหตุ 3 2 2 5 2" xfId="6160" xr:uid="{79A52471-914C-4EF5-AFC4-6318336D5A76}"/>
    <cellStyle name="หมายเหตุ 3 2 2 5 2 2" xfId="15722" xr:uid="{73ED1019-03EA-4377-96C0-E2DF3EAF4BE0}"/>
    <cellStyle name="หมายเหตุ 3 2 2 5 2 3" xfId="24005" xr:uid="{F2D14FB3-15F1-4B0D-B094-D2F50840DD0A}"/>
    <cellStyle name="หมายเหตุ 3 2 2 5 2 4" xfId="29155" xr:uid="{544102CC-5645-4D6B-9F89-EEC7B908504F}"/>
    <cellStyle name="หมายเหตุ 3 2 2 5 2 5" xfId="33724" xr:uid="{19C93771-3A49-4BB8-BFEA-043A0EF10C14}"/>
    <cellStyle name="หมายเหตุ 3 2 2 5 3" xfId="9854" xr:uid="{1E2B7351-B633-4470-8C7E-0A8B35D5FF17}"/>
    <cellStyle name="หมายเหตุ 3 2 2 5 4" xfId="19244" xr:uid="{AD14FB75-4F30-436E-9F9D-9FB4EADDFA44}"/>
    <cellStyle name="หมายเหตุ 3 2 2 5 5" xfId="23894" xr:uid="{805FB2BE-E192-4E13-AF40-9316E0121E66}"/>
    <cellStyle name="หมายเหตุ 3 2 2 5 6" xfId="27325" xr:uid="{6E6D4979-925A-48EA-B4BD-5494B4798FB7}"/>
    <cellStyle name="หมายเหตุ 3 2 2 6" xfId="3547" xr:uid="{316E63F4-F0C2-45A1-94FC-E2A8CEB29156}"/>
    <cellStyle name="หมายเหตุ 3 2 2 6 2" xfId="6444" xr:uid="{49A457D0-88CF-473C-8DEE-7A6E3785464B}"/>
    <cellStyle name="หมายเหตุ 3 2 2 6 2 2" xfId="17006" xr:uid="{12302584-016B-4059-9E01-2AF0EE10AAB2}"/>
    <cellStyle name="หมายเหตุ 3 2 2 6 2 3" xfId="25289" xr:uid="{4B17E230-E1DD-4EA0-B1FD-696EB3C9EA4F}"/>
    <cellStyle name="หมายเหตุ 3 2 2 6 2 4" xfId="30439" xr:uid="{5DBB7D29-4458-488F-B7EC-49532DEA2433}"/>
    <cellStyle name="หมายเหตุ 3 2 2 6 2 5" xfId="35008" xr:uid="{57927E55-CC28-48B1-969C-8E78B2A136A8}"/>
    <cellStyle name="หมายเหตุ 3 2 2 6 3" xfId="12280" xr:uid="{266D3226-9298-4E54-BBFE-4B998777C0C6}"/>
    <cellStyle name="หมายเหตุ 3 2 2 6 4" xfId="21215" xr:uid="{ACF73BAF-B2ED-4A86-940A-B2A47D39C129}"/>
    <cellStyle name="หมายเหตุ 3 2 2 6 5" xfId="27002" xr:uid="{6B35C292-A276-4D93-8551-5FD76E0F6D14}"/>
    <cellStyle name="หมายเหตุ 3 2 2 6 6" xfId="32103" xr:uid="{13D3DF8F-C9C5-400F-989D-526CEAB1FFBB}"/>
    <cellStyle name="หมายเหตุ 3 2 2 7" xfId="4313" xr:uid="{AE07A69A-7A78-4759-9D91-2513B86F8505}"/>
    <cellStyle name="หมายเหตุ 3 2 2 7 2" xfId="17800" xr:uid="{1F60B62A-C94A-4F11-B608-10CB41628E08}"/>
    <cellStyle name="หมายเหตุ 3 2 2 7 2 2" xfId="26083" xr:uid="{CA66B4DB-9F1F-4E02-BE73-435B27C4F6A4}"/>
    <cellStyle name="หมายเหตุ 3 2 2 7 2 3" xfId="31233" xr:uid="{3052DF68-56DE-49CA-AD82-40848801F9CA}"/>
    <cellStyle name="หมายเหตุ 3 2 2 7 2 4" xfId="35802" xr:uid="{685D3271-4AE7-49B8-8C43-F476F82469CC}"/>
    <cellStyle name="หมายเหตุ 3 2 2 7 3" xfId="14181" xr:uid="{B5C88DB9-CF8F-453A-93C6-F1D82045386C}"/>
    <cellStyle name="หมายเหตุ 3 2 2 7 4" xfId="22705" xr:uid="{8061D4B8-969E-407D-9D9C-ADE6450B5B74}"/>
    <cellStyle name="หมายเหตุ 3 2 2 7 5" xfId="28116" xr:uid="{FF8492D6-AC32-4238-A6DA-AA6B83D92919}"/>
    <cellStyle name="หมายเหตุ 3 2 2 7 6" xfId="32897" xr:uid="{1C948E82-7D28-4EE4-8297-6BD76B061B9D}"/>
    <cellStyle name="หมายเหตุ 3 2 2 8" xfId="7567" xr:uid="{9E90150C-0B4A-4A48-AF6C-A9055C39ADF4}"/>
    <cellStyle name="หมายเหตุ 3 2 2 8 2" xfId="17752" xr:uid="{1DD9ED6C-5E0F-48A4-B61E-549DEDC1FA4C}"/>
    <cellStyle name="หมายเหตุ 3 2 2 8 2 2" xfId="26035" xr:uid="{06DBCA64-C656-4BF1-9CBB-4A1F9D36DDE5}"/>
    <cellStyle name="หมายเหตุ 3 2 2 8 2 3" xfId="31185" xr:uid="{819C35A1-F0ED-48FB-9524-0E0E55BA517E}"/>
    <cellStyle name="หมายเหตุ 3 2 2 8 2 4" xfId="35754" xr:uid="{9847016D-5007-45AB-B633-4153647FA4A8}"/>
    <cellStyle name="หมายเหตุ 3 2 2 8 3" xfId="14136" xr:uid="{D8810086-83ED-40CD-9246-FEF4AB597CDE}"/>
    <cellStyle name="หมายเหตุ 3 2 2 8 4" xfId="22657" xr:uid="{DABAB12F-6FC8-46BB-97F2-9AD9EBB77808}"/>
    <cellStyle name="หมายเหตุ 3 2 2 8 5" xfId="28068" xr:uid="{E9D36FB9-20CC-4D6F-AEEB-F7541A74E25E}"/>
    <cellStyle name="หมายเหตุ 3 2 2 8 6" xfId="32849" xr:uid="{08FD33B3-34CB-4D24-8D8A-B7A112900AE2}"/>
    <cellStyle name="หมายเหตุ 3 2 2 9" xfId="7816" xr:uid="{394F19F0-2343-409B-A490-6CD58A21BAC8}"/>
    <cellStyle name="หมายเหตุ 3 2 2 9 2" xfId="18275" xr:uid="{49990714-F842-4B8B-95FB-C51C2DC8A5CF}"/>
    <cellStyle name="หมายเหตุ 3 2 2 9 2 2" xfId="26558" xr:uid="{DB8EA38F-04A9-4FA3-93BE-DF96FBA1682E}"/>
    <cellStyle name="หมายเหตุ 3 2 2 9 2 3" xfId="31708" xr:uid="{59CD232B-942B-438E-B678-2B7E75BB3EFA}"/>
    <cellStyle name="หมายเหตุ 3 2 2 9 2 4" xfId="36277" xr:uid="{83DEF022-550E-4C8C-BC6A-9DD382C18293}"/>
    <cellStyle name="หมายเหตุ 3 2 2 9 3" xfId="15018" xr:uid="{29F4C848-A08F-4A57-9C1B-703999E4B5B5}"/>
    <cellStyle name="หมายเหตุ 3 2 2 9 4" xfId="23413" xr:uid="{A9EE008B-5B83-4F59-98E4-E7575DE2535D}"/>
    <cellStyle name="หมายเหตุ 3 2 2 9 5" xfId="28696" xr:uid="{FCF2F935-0190-4D1F-B248-C0813CAE9F5E}"/>
    <cellStyle name="หมายเหตุ 3 2 2 9 6" xfId="33372" xr:uid="{6FDBF6D5-A247-48DD-B1C6-1CEE0D4F5BB8}"/>
    <cellStyle name="หมายเหตุ 3 2 3" xfId="970" xr:uid="{3FE11D43-8999-4FBF-BF40-4D61D9A90588}"/>
    <cellStyle name="หมายเหตุ 3 2 3 10" xfId="9671" xr:uid="{88B40733-E6D9-4525-BE59-D41331F676DB}"/>
    <cellStyle name="หมายเหตุ 3 2 3 10 2" xfId="19087" xr:uid="{FBE61D64-7786-4FC3-B74E-23536D586FF5}"/>
    <cellStyle name="หมายเหตุ 3 2 3 10 3" xfId="21612" xr:uid="{1DA77278-C957-4774-B824-2B2BC21C37CE}"/>
    <cellStyle name="หมายเหตุ 3 2 3 11" xfId="8477" xr:uid="{6D7F2C50-F156-40E0-BB63-DC37041BAC60}"/>
    <cellStyle name="หมายเหตุ 3 2 3 12" xfId="23952" xr:uid="{1D3F3E1F-D520-4E49-8B35-19717F5283D9}"/>
    <cellStyle name="หมายเหตุ 3 2 3 2" xfId="2139" xr:uid="{76B5440E-F8C6-4190-8320-9FD4D707CBC7}"/>
    <cellStyle name="หมายเหตุ 3 2 3 2 2" xfId="5049" xr:uid="{23F1EB95-DEA5-44AB-A16C-CE6B23782574}"/>
    <cellStyle name="หมายเหตุ 3 2 3 2 2 2" xfId="16091" xr:uid="{EA9E056B-5DA5-4FB6-9E4D-E3020775340A}"/>
    <cellStyle name="หมายเหตุ 3 2 3 2 2 3" xfId="24374" xr:uid="{E27B48C8-F9D7-4E41-B6A6-0290949EA13D}"/>
    <cellStyle name="หมายเหตุ 3 2 3 2 2 4" xfId="29524" xr:uid="{7E1A6EF9-A6EB-4173-B0E6-81DFB22B8378}"/>
    <cellStyle name="หมายเหตุ 3 2 3 2 2 5" xfId="34093" xr:uid="{B987AD2C-4F04-49D0-9150-D6FBD4D7D740}"/>
    <cellStyle name="หมายเหตุ 3 2 3 2 3" xfId="10534" xr:uid="{ED62CF39-B3C6-41BF-A25C-FF7E9447DCFF}"/>
    <cellStyle name="หมายเหตุ 3 2 3 2 4" xfId="19806" xr:uid="{9FBDA4D5-ED65-49CE-AF2B-046D463D9604}"/>
    <cellStyle name="หมายเหตุ 3 2 3 2 5" xfId="15181" xr:uid="{0B2D98D9-5D66-4CD9-ACA7-3D0E2796B5FA}"/>
    <cellStyle name="หมายเหตุ 3 2 3 2 6" xfId="19171" xr:uid="{3D3F6024-A761-4FB1-84A9-F84A63313496}"/>
    <cellStyle name="หมายเหตุ 3 2 3 3" xfId="3124" xr:uid="{CA25730A-E473-4412-AE25-CD9EE07619C5}"/>
    <cellStyle name="หมายเหตุ 3 2 3 3 2" xfId="6025" xr:uid="{D67F3A3D-7664-4539-9EE4-BEC183346C31}"/>
    <cellStyle name="หมายเหตุ 3 2 3 3 2 2" xfId="16547" xr:uid="{C88BF394-F464-4D69-980E-632C0B3710C2}"/>
    <cellStyle name="หมายเหตุ 3 2 3 3 2 3" xfId="24830" xr:uid="{F7DCA2EC-E402-467A-9C85-CD9714FBC15A}"/>
    <cellStyle name="หมายเหตุ 3 2 3 3 2 4" xfId="29980" xr:uid="{9EB3EB4D-D02C-41F3-AA21-5A12A62145EA}"/>
    <cellStyle name="หมายเหตุ 3 2 3 3 2 5" xfId="34549" xr:uid="{F2F57284-C5DB-4AE5-9DC5-12F5EFF97B8F}"/>
    <cellStyle name="หมายเหตุ 3 2 3 3 3" xfId="11067" xr:uid="{B2956515-E968-4ED0-863C-E8FFEF46FAC4}"/>
    <cellStyle name="หมายเหตุ 3 2 3 3 4" xfId="20312" xr:uid="{B073ACA8-7669-477F-B446-B3BC32FCE30D}"/>
    <cellStyle name="หมายเหตุ 3 2 3 3 5" xfId="8559" xr:uid="{86454ABF-10BA-4DEE-8A74-54CC5D54EF0F}"/>
    <cellStyle name="หมายเหตุ 3 2 3 3 6" xfId="18703" xr:uid="{4299592F-5391-4027-9C7A-990651BCA558}"/>
    <cellStyle name="หมายเหตุ 3 2 3 4" xfId="3330" xr:uid="{CDBBC72F-08A6-4F4D-A941-FFC9A2ECE23E}"/>
    <cellStyle name="หมายเหตุ 3 2 3 4 2" xfId="6228" xr:uid="{851ABAD8-EF00-4DF4-9567-DBBC3F12B8D8}"/>
    <cellStyle name="หมายเหตุ 3 2 3 4 2 2" xfId="16721" xr:uid="{165E620D-FF76-439C-BB4D-53F91B36D5AC}"/>
    <cellStyle name="หมายเหตุ 3 2 3 4 2 3" xfId="25004" xr:uid="{D6F15B85-5DCA-4A9F-8C65-15F9FED2F972}"/>
    <cellStyle name="หมายเหตุ 3 2 3 4 2 4" xfId="30154" xr:uid="{40CAE9B3-4E4A-4344-87F9-1A6EC4D159B8}"/>
    <cellStyle name="หมายเหตุ 3 2 3 4 2 5" xfId="34723" xr:uid="{60557714-9DEE-4D58-BB91-11A206E37F96}"/>
    <cellStyle name="หมายเหตุ 3 2 3 4 3" xfId="11244" xr:uid="{3AB23FF9-F157-4D49-9170-59FDA26269DE}"/>
    <cellStyle name="หมายเหตุ 3 2 3 4 4" xfId="20490" xr:uid="{99632CFB-D748-49EE-8FAF-8D52204BB4B9}"/>
    <cellStyle name="หมายเหตุ 3 2 3 4 5" xfId="20736" xr:uid="{D9CA9860-1EF5-4DB1-A0B3-F057FD2D8210}"/>
    <cellStyle name="หมายเหตุ 3 2 3 4 6" xfId="23216" xr:uid="{5547F5B2-F5A4-4D88-A630-3554A97B86A8}"/>
    <cellStyle name="หมายเหตุ 3 2 3 5" xfId="3615" xr:uid="{F20B3995-BB49-4EA9-960A-17E8B8084B86}"/>
    <cellStyle name="หมายเหตุ 3 2 3 5 2" xfId="6512" xr:uid="{B4747F8D-56A4-420E-8899-C09E6FEC8B74}"/>
    <cellStyle name="หมายเหตุ 3 2 3 5 2 2" xfId="17074" xr:uid="{63ED2EA0-9C77-4012-A3A0-897494906FD6}"/>
    <cellStyle name="หมายเหตุ 3 2 3 5 2 3" xfId="25357" xr:uid="{61716890-1282-4386-BABF-7975C1261DEC}"/>
    <cellStyle name="หมายเหตุ 3 2 3 5 2 4" xfId="30507" xr:uid="{1F481A3F-71F1-40BB-AC6B-9C7410BA140B}"/>
    <cellStyle name="หมายเหตุ 3 2 3 5 2 5" xfId="35076" xr:uid="{EE8E6443-DCA0-4814-9EE7-0D34C9F5CA98}"/>
    <cellStyle name="หมายเหตุ 3 2 3 5 3" xfId="12348" xr:uid="{01713522-D0B4-49DF-8583-A5FC9212EF6D}"/>
    <cellStyle name="หมายเหตุ 3 2 3 5 4" xfId="21283" xr:uid="{72C63111-CA4C-4B8B-8563-BEC7F87B0880}"/>
    <cellStyle name="หมายเหตุ 3 2 3 5 5" xfId="27070" xr:uid="{505E586E-0BE0-4B54-B811-8A2BAEA59199}"/>
    <cellStyle name="หมายเหตุ 3 2 3 5 6" xfId="32171" xr:uid="{1A482AC5-E5A3-48B2-B377-144E0E5E5AB2}"/>
    <cellStyle name="หมายเหตุ 3 2 3 6" xfId="4381" xr:uid="{17F8EE4B-010E-45CA-8008-21ABD2454DFF}"/>
    <cellStyle name="หมายเหตุ 3 2 3 6 2" xfId="17612" xr:uid="{9D9422A9-811D-42D0-9621-101936BC2699}"/>
    <cellStyle name="หมายเหตุ 3 2 3 6 2 2" xfId="25895" xr:uid="{30511217-BE36-45F3-BA84-60E604F291DB}"/>
    <cellStyle name="หมายเหตุ 3 2 3 6 2 3" xfId="31045" xr:uid="{890E6B84-9B72-4CD0-81E0-A01192E04BD3}"/>
    <cellStyle name="หมายเหตุ 3 2 3 6 2 4" xfId="35614" xr:uid="{4390C7FF-AF08-42F8-9F1F-B16802C0FA0C}"/>
    <cellStyle name="หมายเหตุ 3 2 3 6 3" xfId="13927" xr:uid="{E53EF2AB-8648-428D-B43F-F127D216AC0F}"/>
    <cellStyle name="หมายเหตุ 3 2 3 6 4" xfId="22472" xr:uid="{3DDB51D0-32AC-4D1E-864E-46B03E60C088}"/>
    <cellStyle name="หมายเหตุ 3 2 3 6 5" xfId="27901" xr:uid="{4932F277-6C5F-4BA0-B18A-5355E25D1A2C}"/>
    <cellStyle name="หมายเหตุ 3 2 3 6 6" xfId="32709" xr:uid="{BDD52CDA-53F9-4C98-BDD6-65012CBD4E19}"/>
    <cellStyle name="หมายเหตุ 3 2 3 7" xfId="7631" xr:uid="{E5447933-40FB-4C95-8600-2001583A26AB}"/>
    <cellStyle name="หมายเหตุ 3 2 3 7 2" xfId="18152" xr:uid="{C164EF41-B261-4D0C-A0C6-02A70F37290D}"/>
    <cellStyle name="หมายเหตุ 3 2 3 7 2 2" xfId="26435" xr:uid="{5D0B6B79-9FE9-452E-BCBC-D8F889916CC8}"/>
    <cellStyle name="หมายเหตุ 3 2 3 7 2 3" xfId="31585" xr:uid="{2A56E416-AE48-4CA4-81E6-D4272282A83C}"/>
    <cellStyle name="หมายเหตุ 3 2 3 7 2 4" xfId="36154" xr:uid="{BE701FF6-4E1B-4099-ACAE-EB72C16579EE}"/>
    <cellStyle name="หมายเหตุ 3 2 3 7 3" xfId="14521" xr:uid="{F28514EC-4758-4084-8AB2-F5295984A6F1}"/>
    <cellStyle name="หมายเหตุ 3 2 3 7 4" xfId="23060" xr:uid="{A5502F30-AD3F-4EF6-93F9-701985D5FCCE}"/>
    <cellStyle name="หมายเหตุ 3 2 3 7 5" xfId="28468" xr:uid="{85B2F5BA-AE8A-4523-A484-9B00AF3B7979}"/>
    <cellStyle name="หมายเหตุ 3 2 3 7 6" xfId="33249" xr:uid="{6F092E7C-8D15-440A-B3AD-731073FC3126}"/>
    <cellStyle name="หมายเหตุ 3 2 3 8" xfId="7244" xr:uid="{5060153E-10CB-4ADC-9CAB-67639694A44E}"/>
    <cellStyle name="หมายเหตุ 3 2 3 8 2" xfId="18343" xr:uid="{D6F24F91-6C5E-45FB-B1AC-38D0D30BEC85}"/>
    <cellStyle name="หมายเหตุ 3 2 3 8 2 2" xfId="26626" xr:uid="{599A4687-2E42-4955-AE1E-7150571CCA7B}"/>
    <cellStyle name="หมายเหตุ 3 2 3 8 2 3" xfId="31776" xr:uid="{F95CBE1A-4B21-49A6-A4DE-551099794809}"/>
    <cellStyle name="หมายเหตุ 3 2 3 8 2 4" xfId="36345" xr:uid="{AA9145F9-378D-4F1D-9E60-3AE04A13F80D}"/>
    <cellStyle name="หมายเหตุ 3 2 3 8 3" xfId="15084" xr:uid="{F2694758-C5F6-44AA-82DA-F8D5C2D3E1DB}"/>
    <cellStyle name="หมายเหตุ 3 2 3 8 4" xfId="23481" xr:uid="{9ACB6B4B-F0BE-4A87-B8C7-7B85C7AA9F0E}"/>
    <cellStyle name="หมายเหตุ 3 2 3 8 5" xfId="28764" xr:uid="{06E95140-87CF-4B9C-9263-2F8B17C58D91}"/>
    <cellStyle name="หมายเหตุ 3 2 3 8 6" xfId="33440" xr:uid="{9B04CC80-4730-42DC-A1E3-E1CA9879FF13}"/>
    <cellStyle name="หมายเหตุ 3 2 3 9" xfId="8055" xr:uid="{8EAF9B45-4ED0-4B01-AAAD-84CD924DCF52}"/>
    <cellStyle name="หมายเหตุ 3 2 3 9 2" xfId="18004" xr:uid="{E08CA223-0542-44BF-B789-1C0593C4145F}"/>
    <cellStyle name="หมายเหตุ 3 2 3 9 2 2" xfId="26287" xr:uid="{99892722-44DB-4285-A65F-29A06B1C4FA1}"/>
    <cellStyle name="หมายเหตุ 3 2 3 9 2 3" xfId="31437" xr:uid="{664A1EC6-E52B-4B47-AAD1-1BFFAED29257}"/>
    <cellStyle name="หมายเหตุ 3 2 3 9 2 4" xfId="36006" xr:uid="{A264B703-C758-4914-9168-6F08DCCDA17D}"/>
    <cellStyle name="หมายเหตุ 3 2 3 9 3" xfId="22910" xr:uid="{948EF29F-BEDE-47A7-8EAD-6A01EA3DCF58}"/>
    <cellStyle name="หมายเหตุ 3 2 3 9 4" xfId="28320" xr:uid="{4D589279-D17B-43C8-A20E-C386C882FB1A}"/>
    <cellStyle name="หมายเหตุ 3 2 3 9 5" xfId="33101" xr:uid="{734CA22E-3CC0-47D2-AAFA-E48C3B23B5C6}"/>
    <cellStyle name="หมายเหตุ 3 2 4" xfId="2010" xr:uid="{B81427FF-C040-4077-8E07-A2BC52F3D0DE}"/>
    <cellStyle name="หมายเหตุ 3 2 4 2" xfId="4920" xr:uid="{D68FFCFC-95B8-4393-9CEA-24B599551514}"/>
    <cellStyle name="หมายเหตุ 3 2 4 2 2" xfId="15952" xr:uid="{1F3FBF88-8C99-4D57-B1EC-B7649D36EB1A}"/>
    <cellStyle name="หมายเหตุ 3 2 4 2 3" xfId="24235" xr:uid="{6D010D94-1F1D-4233-8BA9-423347C0693D}"/>
    <cellStyle name="หมายเหตุ 3 2 4 2 4" xfId="29385" xr:uid="{6DE05D53-DD4E-4267-B7C8-9EF6708E252A}"/>
    <cellStyle name="หมายเหตุ 3 2 4 2 5" xfId="33954" xr:uid="{A7110694-45A1-4908-BF02-3006A8E86331}"/>
    <cellStyle name="หมายเหตุ 3 2 4 3" xfId="10395" xr:uid="{6B91DE7E-948D-40F3-96C7-9C6A4513633C}"/>
    <cellStyle name="หมายเหตุ 3 2 4 4" xfId="19667" xr:uid="{BEBDBC3E-CE3A-4A2D-8B45-ED7D05541894}"/>
    <cellStyle name="หมายเหตุ 3 2 4 5" xfId="18754" xr:uid="{F6DDE6E3-58CF-482F-B007-6BEC882FF322}"/>
    <cellStyle name="หมายเหตุ 3 2 4 6" xfId="8296" xr:uid="{086450C8-6DB9-40C7-B1F7-C5CBE4307A9E}"/>
    <cellStyle name="หมายเหตุ 3 2 5" xfId="2978" xr:uid="{B4D9B7FA-69B5-4003-AEA5-EDB3E07F4F16}"/>
    <cellStyle name="หมายเหตุ 3 2 5 2" xfId="5880" xr:uid="{551AAAB7-168D-4C54-B2E2-2807E1E8120D}"/>
    <cellStyle name="หมายเหตุ 3 2 5 2 2" xfId="16406" xr:uid="{F61DBA50-D9BC-40BA-ACC0-B99115A8C662}"/>
    <cellStyle name="หมายเหตุ 3 2 5 2 3" xfId="24689" xr:uid="{CC0CCC6C-8448-4391-93B6-680823F58F71}"/>
    <cellStyle name="หมายเหตุ 3 2 5 2 4" xfId="29839" xr:uid="{A83EE1AD-636F-4A57-9920-0EE9E619AFDB}"/>
    <cellStyle name="หมายเหตุ 3 2 5 2 5" xfId="34408" xr:uid="{C07CD4FF-1742-48FB-B9A6-908B555A4D9F}"/>
    <cellStyle name="หมายเหตุ 3 2 5 3" xfId="10926" xr:uid="{C68DA45B-558F-46AA-90A9-3319E77434E0}"/>
    <cellStyle name="หมายเหตุ 3 2 5 4" xfId="20171" xr:uid="{6ABA8B82-3A59-4221-A140-0ECBC23D92FB}"/>
    <cellStyle name="หมายเหตุ 3 2 5 5" xfId="21566" xr:uid="{A5AFCDA3-034F-4FF5-84DD-5E2805DF78A7}"/>
    <cellStyle name="หมายเหตุ 3 2 5 6" xfId="21641" xr:uid="{B9ED8A86-1750-4025-8B1A-822014E9B4E5}"/>
    <cellStyle name="หมายเหตุ 3 2 6" xfId="3192" xr:uid="{5F040BB9-E911-43F7-99AE-FF27252044D4}"/>
    <cellStyle name="หมายเหตุ 3 2 6 2" xfId="6090" xr:uid="{D9E92591-8C87-49F8-B211-44ECDF177CB5}"/>
    <cellStyle name="หมายเหตุ 3 2 6 2 2" xfId="16792" xr:uid="{62F63022-76B7-4EF4-B181-F05F84E452D8}"/>
    <cellStyle name="หมายเหตุ 3 2 6 2 3" xfId="25075" xr:uid="{6A4879EF-2A6C-497D-9545-A6C61DE43EE8}"/>
    <cellStyle name="หมายเหตุ 3 2 6 2 4" xfId="30225" xr:uid="{D9CB513B-8B00-4544-A66F-80D50D18275D}"/>
    <cellStyle name="หมายเหตุ 3 2 6 2 5" xfId="34794" xr:uid="{94311806-5D32-4A03-879F-DC6F22B4B432}"/>
    <cellStyle name="หมายเหตุ 3 2 6 3" xfId="11315" xr:uid="{58A9A02A-7A39-42B1-A1B2-028D403729BA}"/>
    <cellStyle name="หมายเหตุ 3 2 6 4" xfId="20561" xr:uid="{79FEAD04-61D7-44E7-A150-B458AC71D947}"/>
    <cellStyle name="หมายเหตุ 3 2 6 5" xfId="20794" xr:uid="{0B7A7D39-2EC4-4DF3-8706-B5FEF7CD3E07}"/>
    <cellStyle name="หมายเหตุ 3 2 6 6" xfId="19496" xr:uid="{E764B1F3-B02E-43B2-B63A-42A48B96ADE7}"/>
    <cellStyle name="หมายเหตุ 3 2 7" xfId="3477" xr:uid="{9D044AD1-1DBA-49C8-94C2-1C016D757653}"/>
    <cellStyle name="หมายเหตุ 3 2 7 2" xfId="6374" xr:uid="{EDEECE4B-71E8-45E0-A9A7-801FF3FE301F}"/>
    <cellStyle name="หมายเหตุ 3 2 7 2 2" xfId="16936" xr:uid="{287B0A81-31D7-415C-8827-6FC3A75EC320}"/>
    <cellStyle name="หมายเหตุ 3 2 7 2 3" xfId="25219" xr:uid="{B359C695-A62D-464B-8F8E-4AA683A9E46F}"/>
    <cellStyle name="หมายเหตุ 3 2 7 2 4" xfId="30369" xr:uid="{0A1C22F8-A18E-49F7-992D-BA0DB63FFCC3}"/>
    <cellStyle name="หมายเหตุ 3 2 7 2 5" xfId="34938" xr:uid="{AB011ECB-7062-4266-A0CE-C8105F784D0D}"/>
    <cellStyle name="หมายเหตุ 3 2 7 3" xfId="12210" xr:uid="{F79135B6-DB85-4D1F-9206-97B6F76D4859}"/>
    <cellStyle name="หมายเหตุ 3 2 7 4" xfId="21145" xr:uid="{5718D5FE-5C3D-429E-B954-A66D7A8EA901}"/>
    <cellStyle name="หมายเหตุ 3 2 7 5" xfId="26932" xr:uid="{77D679CC-B5AB-4ED3-953F-7974946CDAE4}"/>
    <cellStyle name="หมายเหตุ 3 2 7 6" xfId="27169" xr:uid="{7A90B78F-FC84-4EC2-BA58-698726341B28}"/>
    <cellStyle name="หมายเหตุ 3 2 8" xfId="4243" xr:uid="{83DDD162-283D-4333-943C-4D04296F51C5}"/>
    <cellStyle name="หมายเหตุ 3 2 8 2" xfId="17915" xr:uid="{3F8BAB98-CC05-4386-95AC-A2B633808D9C}"/>
    <cellStyle name="หมายเหตุ 3 2 8 2 2" xfId="26198" xr:uid="{C7C42544-5749-4ECB-87A6-68BBAF93F8A9}"/>
    <cellStyle name="หมายเหตุ 3 2 8 2 3" xfId="31348" xr:uid="{CD8E26C1-A54A-43DD-8FC8-D5EAC428A9A2}"/>
    <cellStyle name="หมายเหตุ 3 2 8 2 4" xfId="35917" xr:uid="{1A87B432-ED12-494D-A7B8-F3C509B25C3E}"/>
    <cellStyle name="หมายเหตุ 3 2 8 3" xfId="14292" xr:uid="{0219E68A-8C73-4F66-8C61-5555F76623F6}"/>
    <cellStyle name="หมายเหตุ 3 2 8 4" xfId="22820" xr:uid="{03780064-3D40-4A89-8749-9ED769732150}"/>
    <cellStyle name="หมายเหตุ 3 2 8 5" xfId="28231" xr:uid="{B8141FBE-2A2C-48D3-8650-644D5F2C0130}"/>
    <cellStyle name="หมายเหตุ 3 2 8 6" xfId="33012" xr:uid="{E2D4EAD3-8ACE-4692-B15F-1BE00E251BAB}"/>
    <cellStyle name="หมายเหตุ 3 2 9" xfId="7505" xr:uid="{FB57461C-20FF-4C61-93B8-07B3AB41C516}"/>
    <cellStyle name="หมายเหตุ 3 2 9 2" xfId="17543" xr:uid="{447F0D79-9818-407E-BEE6-6C4ECB8AB32E}"/>
    <cellStyle name="หมายเหตุ 3 2 9 2 2" xfId="25826" xr:uid="{96E01A69-D028-47AF-8441-21EF21A246EB}"/>
    <cellStyle name="หมายเหตุ 3 2 9 2 3" xfId="30976" xr:uid="{67C7BA4F-E83E-4913-8289-F0800366833A}"/>
    <cellStyle name="หมายเหตุ 3 2 9 2 4" xfId="35545" xr:uid="{637020EF-4F4B-47E2-B34A-320FD2BDDA4F}"/>
    <cellStyle name="หมายเหตุ 3 2 9 3" xfId="13861" xr:uid="{B67CE7B8-3791-4624-A85A-D702945BF102}"/>
    <cellStyle name="หมายเหตุ 3 2 9 4" xfId="22403" xr:uid="{299F165D-14BC-43FD-9538-FD4164C1F12B}"/>
    <cellStyle name="หมายเหตุ 3 2 9 5" xfId="27832" xr:uid="{9E014467-6DE3-4ABE-98CC-5D1E7B7BEF3F}"/>
    <cellStyle name="หมายเหตุ 3 2 9 6" xfId="32640" xr:uid="{FF4918E3-B69E-43AC-800C-042400928A04}"/>
    <cellStyle name="หมายเหตุ 3 3" xfId="682" xr:uid="{D069C2D8-A283-4DEA-B7A0-9988EBDDF935}"/>
    <cellStyle name="หมายเหตุ 3 3 10" xfId="6794" xr:uid="{325D38E8-3090-4704-9F80-BB5158D0A17B}"/>
    <cellStyle name="หมายเหตุ 3 3 10 2" xfId="18602" xr:uid="{43CC29EC-0D5C-45F2-8677-162CC4E0DC51}"/>
    <cellStyle name="หมายเหตุ 3 3 10 2 2" xfId="26885" xr:uid="{57C4D1C7-9461-4603-9451-F112C2FD2CAB}"/>
    <cellStyle name="หมายเหตุ 3 3 10 2 3" xfId="32035" xr:uid="{6F970CE7-A64A-486C-A71E-63D08BA727BB}"/>
    <cellStyle name="หมายเหตุ 3 3 10 2 4" xfId="36604" xr:uid="{AF697429-D00F-477C-A1FD-B3FEFAC35F4B}"/>
    <cellStyle name="หมายเหตุ 3 3 10 3" xfId="23740" xr:uid="{7DEEB09D-49BB-4090-A7C7-3A903C8B04C5}"/>
    <cellStyle name="หมายเหตุ 3 3 10 4" xfId="29023" xr:uid="{204E0333-28E1-48E8-B695-079A338512FB}"/>
    <cellStyle name="หมายเหตุ 3 3 10 5" xfId="33699" xr:uid="{89320911-BCC9-4748-94DB-3C810FE71499}"/>
    <cellStyle name="หมายเหตุ 3 3 11" xfId="9403" xr:uid="{5752A79F-1A05-4390-A8B6-7D04535B698B}"/>
    <cellStyle name="หมายเหตุ 3 3 11 2" xfId="18846" xr:uid="{EC86619D-801B-446A-86FA-746D0A87CEC7}"/>
    <cellStyle name="หมายเหตุ 3 3 11 3" xfId="19255" xr:uid="{45F16D16-2D75-4804-A359-6B99E825F6F7}"/>
    <cellStyle name="หมายเหตุ 3 3 12" xfId="14474" xr:uid="{00E2A5DF-6029-4FE6-A546-F6C03E79057C}"/>
    <cellStyle name="หมายเหตุ 3 3 13" xfId="21849" xr:uid="{C2C676DF-9403-4D4D-B6C4-34F6FD0D4C4C}"/>
    <cellStyle name="หมายเหตุ 3 3 2" xfId="587" xr:uid="{3FD37225-7869-45BE-95A3-D8012AE710A5}"/>
    <cellStyle name="หมายเหตุ 3 3 2 10" xfId="9311" xr:uid="{F045331F-C1A8-4527-A586-226B233493AC}"/>
    <cellStyle name="หมายเหตุ 3 3 2 10 2" xfId="18782" xr:uid="{7E0B59DC-1DDA-42C4-8FF3-CD32A578090B}"/>
    <cellStyle name="หมายเหตุ 3 3 2 10 3" xfId="13815" xr:uid="{4DC1C209-4872-4A87-8AFF-8B6E370D28D6}"/>
    <cellStyle name="หมายเหตุ 3 3 2 11" xfId="8847" xr:uid="{3F5F0766-3A5C-4BFA-92B5-273BA5D61C11}"/>
    <cellStyle name="หมายเหตุ 3 3 2 12" xfId="21518" xr:uid="{7F62977F-9B7B-4C71-8C15-01ABC3C39246}"/>
    <cellStyle name="หมายเหตุ 3 3 2 2" xfId="1798" xr:uid="{8FD3CC31-2F53-45B1-A9F5-C114E04E33EE}"/>
    <cellStyle name="หมายเหตุ 3 3 2 2 2" xfId="4708" xr:uid="{4AB514AF-1DB9-419C-B4DA-1E5DC9E5D5B6}"/>
    <cellStyle name="หมายเหตุ 3 3 2 2 2 2" xfId="15846" xr:uid="{B64DCA44-C367-4404-A59A-12E25190D621}"/>
    <cellStyle name="หมายเหตุ 3 3 2 2 2 3" xfId="24129" xr:uid="{77AC817A-1C76-4ED5-A8EC-4B3FD4F8C786}"/>
    <cellStyle name="หมายเหตุ 3 3 2 2 2 4" xfId="29279" xr:uid="{A8E31AC9-03E2-4916-AC0A-DEF3D4191B08}"/>
    <cellStyle name="หมายเหตุ 3 3 2 2 2 5" xfId="33848" xr:uid="{D362410E-5751-4870-9A15-839A1BC9AE61}"/>
    <cellStyle name="หมายเหตุ 3 3 2 2 3" xfId="10168" xr:uid="{01B0BC74-3843-4AF1-816A-BA37B3C0E1DE}"/>
    <cellStyle name="หมายเหตุ 3 3 2 2 4" xfId="19484" xr:uid="{9BB6CFC1-5BCA-4E1C-B0BB-C2ED21A8DD18}"/>
    <cellStyle name="หมายเหตุ 3 3 2 2 5" xfId="21640" xr:uid="{B08BA084-2BA1-4C2C-A15D-925FB1907257}"/>
    <cellStyle name="หมายเหตุ 3 3 2 2 6" xfId="29060" xr:uid="{09A675BD-E991-4F37-A134-8F3FD965F7A6}"/>
    <cellStyle name="หมายเหตุ 3 3 2 3" xfId="2395" xr:uid="{6B8A99D9-1CE2-4FB5-B7BE-E723BEBCD1AB}"/>
    <cellStyle name="หมายเหตุ 3 3 2 3 2" xfId="5300" xr:uid="{2C239203-29BE-4C42-A860-7DDD8DBCC4F5}"/>
    <cellStyle name="หมายเหตุ 3 3 2 3 2 2" xfId="16265" xr:uid="{FA338240-D175-4AFA-8468-14C7FA0C2F27}"/>
    <cellStyle name="หมายเหตุ 3 3 2 3 2 3" xfId="24548" xr:uid="{65CED117-0743-443A-99DE-47AE6587987D}"/>
    <cellStyle name="หมายเหตุ 3 3 2 3 2 4" xfId="29698" xr:uid="{D21F52FE-BB04-47BB-ABAE-4AD287BFEA55}"/>
    <cellStyle name="หมายเหตุ 3 3 2 3 2 5" xfId="34267" xr:uid="{983970B3-EF7A-403B-BF95-4B3EFE675BC2}"/>
    <cellStyle name="หมายเหตุ 3 3 2 3 3" xfId="10784" xr:uid="{92FBEA2E-D29E-43C1-9A6F-2CF32CE5C7BA}"/>
    <cellStyle name="หมายเหตุ 3 3 2 3 4" xfId="20029" xr:uid="{D8F01D54-E1AE-46E3-889E-9AD98F180698}"/>
    <cellStyle name="หมายเหตุ 3 3 2 3 5" xfId="19446" xr:uid="{79172F4D-3910-4124-9420-1F4C06CD3906}"/>
    <cellStyle name="หมายเหตุ 3 3 2 3 6" xfId="28508" xr:uid="{5250CCCD-57C6-4D92-BAE8-8F97F5547439}"/>
    <cellStyle name="หมายเหตุ 3 3 2 4" xfId="2440" xr:uid="{5970737C-1404-4E9F-9DDB-C7ABEE27D4E8}"/>
    <cellStyle name="หมายเหตุ 3 3 2 4 2" xfId="5345" xr:uid="{E3EA2DCE-C4A4-426A-8BC6-B38C352EC346}"/>
    <cellStyle name="หมายเหตุ 3 3 2 4 2 2" xfId="16695" xr:uid="{ACB1A050-C987-4109-960B-31D8B0608D95}"/>
    <cellStyle name="หมายเหตุ 3 3 2 4 2 3" xfId="24978" xr:uid="{6BE88916-C73F-44FA-A05D-9D413F5D9C7B}"/>
    <cellStyle name="หมายเหตุ 3 3 2 4 2 4" xfId="30128" xr:uid="{606EB8E6-E4C9-4D4B-8535-2520DA2D22B6}"/>
    <cellStyle name="หมายเหตุ 3 3 2 4 2 5" xfId="34697" xr:uid="{D4DC2066-16A6-4570-800B-8911ACC4B05E}"/>
    <cellStyle name="หมายเหตุ 3 3 2 4 3" xfId="11217" xr:uid="{600AFF17-F143-42DF-8BF8-44D75FB3D800}"/>
    <cellStyle name="หมายเหตุ 3 3 2 4 4" xfId="20463" xr:uid="{DB5ABDC2-8EB0-4F6B-B81A-59DCEA255F84}"/>
    <cellStyle name="หมายเหตุ 3 3 2 4 5" xfId="21680" xr:uid="{66B5C0FA-D67D-49E3-B00B-09844DE95C25}"/>
    <cellStyle name="หมายเหตุ 3 3 2 4 6" xfId="19416" xr:uid="{FCEEE1DE-FF5C-424C-A3F0-212DCCFAF90B}"/>
    <cellStyle name="หมายเหตุ 3 3 2 5" xfId="2511" xr:uid="{E06F4BEA-5F09-4D04-9D91-FD31FCA41DC2}"/>
    <cellStyle name="หมายเหตุ 3 3 2 5 2" xfId="5416" xr:uid="{D3041A4A-9E93-4FB9-93AC-F67CD48C2644}"/>
    <cellStyle name="หมายเหตุ 3 3 2 5 2 2" xfId="16810" xr:uid="{75F2E360-3D4B-46E9-9621-61A0329C9D3A}"/>
    <cellStyle name="หมายเหตุ 3 3 2 5 2 3" xfId="25093" xr:uid="{369C2186-0302-493B-B56A-2F09C2A170EC}"/>
    <cellStyle name="หมายเหตุ 3 3 2 5 2 4" xfId="30243" xr:uid="{C6D26D09-FF95-46DD-A210-43CABC3744B3}"/>
    <cellStyle name="หมายเหตุ 3 3 2 5 2 5" xfId="34812" xr:uid="{D2A72C62-AA9D-4E57-9317-2D871890BC9D}"/>
    <cellStyle name="หมายเหตุ 3 3 2 5 3" xfId="11388" xr:uid="{6552B9C7-9887-4F09-A651-C6CE6CCA01D8}"/>
    <cellStyle name="หมายเหตุ 3 3 2 5 4" xfId="20615" xr:uid="{0556F104-A836-4C69-A764-C041B0244625}"/>
    <cellStyle name="หมายเหตุ 3 3 2 5 5" xfId="23187" xr:uid="{B083213C-ED5D-4FB6-B379-F5ACEFE96243}"/>
    <cellStyle name="หมายเหตุ 3 3 2 5 6" xfId="21735" xr:uid="{0D39945F-0717-4B3A-AE3A-8AB8D163A710}"/>
    <cellStyle name="หมายเหตุ 3 3 2 6" xfId="4013" xr:uid="{7833ECD1-6A48-4D0E-B81C-9B32AED64A39}"/>
    <cellStyle name="หมายเหตุ 3 3 2 6 2" xfId="17536" xr:uid="{C04B5AC3-C0DB-44DE-ABDC-33C83FD277CF}"/>
    <cellStyle name="หมายเหตุ 3 3 2 6 2 2" xfId="25819" xr:uid="{66DF3B97-AEEC-43B0-814D-9F0F5795D6F1}"/>
    <cellStyle name="หมายเหตุ 3 3 2 6 2 3" xfId="30969" xr:uid="{2A8EE7BA-D81D-45C4-8791-85C1086FC811}"/>
    <cellStyle name="หมายเหตุ 3 3 2 6 2 4" xfId="35538" xr:uid="{87D4E7FF-0C1F-4FC4-87E6-E562BFF7A161}"/>
    <cellStyle name="หมายเหตุ 3 3 2 6 3" xfId="13854" xr:uid="{43B40EEC-A171-4D5A-B849-B1C54D45C896}"/>
    <cellStyle name="หมายเหตุ 3 3 2 6 4" xfId="22396" xr:uid="{D85CA556-A4E0-4768-A35C-AADC8F4EA2AB}"/>
    <cellStyle name="หมายเหตุ 3 3 2 6 5" xfId="27825" xr:uid="{F26A5293-CBC7-451A-B20A-79B7B954581F}"/>
    <cellStyle name="หมายเหตุ 3 3 2 6 6" xfId="32633" xr:uid="{B826E670-03C0-4E5D-8451-70D6495578F9}"/>
    <cellStyle name="หมายเหตุ 3 3 2 7" xfId="6902" xr:uid="{0ED592F8-47B4-49B6-958D-2526A7F8A9E5}"/>
    <cellStyle name="หมายเหตุ 3 3 2 7 2" xfId="17207" xr:uid="{B7F4F76C-4F8F-403D-8A7E-6C5B9BA79036}"/>
    <cellStyle name="หมายเหตุ 3 3 2 7 2 2" xfId="25490" xr:uid="{6C849EFF-1439-49B6-8983-E5072DE1BDAE}"/>
    <cellStyle name="หมายเหตุ 3 3 2 7 2 3" xfId="30640" xr:uid="{797879F5-F523-4B51-9181-54A89C509F6D}"/>
    <cellStyle name="หมายเหตุ 3 3 2 7 2 4" xfId="35209" xr:uid="{3F00F2AD-8709-4920-9A26-B7EDB024263F}"/>
    <cellStyle name="หมายเหตุ 3 3 2 7 3" xfId="13284" xr:uid="{013A5EAF-7FDF-4FD9-B67D-C8CAF934EC85}"/>
    <cellStyle name="หมายเหตุ 3 3 2 7 4" xfId="21907" xr:uid="{C6278624-5D34-410D-BBD1-CBE9CB632793}"/>
    <cellStyle name="หมายเหตุ 3 3 2 7 5" xfId="27432" xr:uid="{4183127B-D708-47FD-AA1D-FAADAB06D35C}"/>
    <cellStyle name="หมายเหตุ 3 3 2 7 6" xfId="32304" xr:uid="{DAE433EB-46D2-45E4-8739-C8ECBE5227FD}"/>
    <cellStyle name="หมายเหตุ 3 3 2 8" xfId="7525" xr:uid="{1080ECDA-DB02-4436-98EC-B74493749AB2}"/>
    <cellStyle name="หมายเหตุ 3 3 2 8 2" xfId="17481" xr:uid="{B38003E3-1E1D-4DD4-BBC1-DAB9B28E7AF8}"/>
    <cellStyle name="หมายเหตุ 3 3 2 8 2 2" xfId="25764" xr:uid="{A9E36E6D-1F41-486B-9E8F-B31C118D15DF}"/>
    <cellStyle name="หมายเหตุ 3 3 2 8 2 3" xfId="30914" xr:uid="{FD29B253-140C-4327-B912-B53264C980E6}"/>
    <cellStyle name="หมายเหตุ 3 3 2 8 2 4" xfId="35483" xr:uid="{3F663425-430E-44A3-BE59-3CDD480D22F9}"/>
    <cellStyle name="หมายเหตุ 3 3 2 8 3" xfId="13801" xr:uid="{A9E9C03E-F0E1-4E71-8C40-4ABADEBAA3B5}"/>
    <cellStyle name="หมายเหตุ 3 3 2 8 4" xfId="22341" xr:uid="{6F030E8B-DFAF-41C0-B5ED-583CC3C6597E}"/>
    <cellStyle name="หมายเหตุ 3 3 2 8 5" xfId="27770" xr:uid="{20345FE5-61CB-428F-B8EC-BDD220B2FCD8}"/>
    <cellStyle name="หมายเหตุ 3 3 2 8 6" xfId="32578" xr:uid="{92249677-95F0-4B53-9F9E-8094298BABCF}"/>
    <cellStyle name="หมายเหตุ 3 3 2 9" xfId="7878" xr:uid="{B1BABB6B-55B5-4ABC-B86A-82636414E87F}"/>
    <cellStyle name="หมายเหตุ 3 3 2 9 2" xfId="18591" xr:uid="{B00756A7-3646-45D2-B241-383AF6CBDE39}"/>
    <cellStyle name="หมายเหตุ 3 3 2 9 2 2" xfId="26874" xr:uid="{A774161E-2218-4FEA-BF8C-FFD5FD012448}"/>
    <cellStyle name="หมายเหตุ 3 3 2 9 2 3" xfId="32024" xr:uid="{56AA1CBA-A0BC-4B6B-AAAD-54D58DBC6011}"/>
    <cellStyle name="หมายเหตุ 3 3 2 9 2 4" xfId="36593" xr:uid="{AE649487-60F3-4DC7-BE7A-A791AF991D2D}"/>
    <cellStyle name="หมายเหตุ 3 3 2 9 3" xfId="23729" xr:uid="{2C40D727-F30D-4302-8A05-B683A23A7A56}"/>
    <cellStyle name="หมายเหตุ 3 3 2 9 4" xfId="29012" xr:uid="{D0C39FFF-CEFE-4E07-A797-1E9308703C26}"/>
    <cellStyle name="หมายเหตุ 3 3 2 9 5" xfId="33688" xr:uid="{5FC5CC95-259C-4143-964B-956DE16D4A6A}"/>
    <cellStyle name="หมายเหตุ 3 3 3" xfId="1887" xr:uid="{62174026-88BB-4F96-B162-4A6BBDBD3444}"/>
    <cellStyle name="หมายเหตุ 3 3 3 2" xfId="4797" xr:uid="{631F4F1D-C6C9-488C-B20B-E2928A1BABCA}"/>
    <cellStyle name="หมายเหตุ 3 3 3 2 2" xfId="15874" xr:uid="{AA2EF939-CB12-4126-A4F5-80236920F6B6}"/>
    <cellStyle name="หมายเหตุ 3 3 3 2 3" xfId="24157" xr:uid="{C0012DC4-E7BF-490A-99AA-23889AA48E46}"/>
    <cellStyle name="หมายเหตุ 3 3 3 2 4" xfId="29307" xr:uid="{65945D23-FE00-482D-8A7B-48D946052758}"/>
    <cellStyle name="หมายเหตุ 3 3 3 2 5" xfId="33876" xr:uid="{D7E278BF-0ACE-455C-9B73-2B1FAF28A511}"/>
    <cellStyle name="หมายเหตุ 3 3 3 3" xfId="10261" xr:uid="{ECEA3215-450D-40A8-8A89-C2DC22FE58B4}"/>
    <cellStyle name="หมายเหตุ 3 3 3 4" xfId="19554" xr:uid="{C0D064A8-DE1E-487C-B1EC-2A4E64277204}"/>
    <cellStyle name="หมายเหตุ 3 3 3 5" xfId="23228" xr:uid="{DDBF51F7-309C-453F-9FE1-42E9050F9498}"/>
    <cellStyle name="หมายเหตุ 3 3 3 6" xfId="23107" xr:uid="{69250EEE-24E6-4B88-A136-D3EC3C7861DD}"/>
    <cellStyle name="หมายเหตุ 3 3 4" xfId="3111" xr:uid="{DC8E4215-77D0-4026-B29A-D17F3E78EFBF}"/>
    <cellStyle name="หมายเหตุ 3 3 4 2" xfId="6012" xr:uid="{63249E28-D47F-4482-84F7-EB7BC0BF5F13}"/>
    <cellStyle name="หมายเหตุ 3 3 4 2 2" xfId="16312" xr:uid="{DC78D337-E534-4FFA-B7DA-6D2F610DE4CC}"/>
    <cellStyle name="หมายเหตุ 3 3 4 2 3" xfId="24595" xr:uid="{AF5EA3D9-AEAB-4CDC-9434-D75B184505B5}"/>
    <cellStyle name="หมายเหตุ 3 3 4 2 4" xfId="29745" xr:uid="{9E4D52B9-87B0-4991-9ABB-AEB572A79E95}"/>
    <cellStyle name="หมายเหตุ 3 3 4 2 5" xfId="34314" xr:uid="{520F6CDC-71E7-46D6-A8DB-D1E3B8BDEF60}"/>
    <cellStyle name="หมายเหตุ 3 3 4 3" xfId="10831" xr:uid="{FAAC80BD-C644-49C7-B9AB-27B835F30515}"/>
    <cellStyle name="หมายเหตุ 3 3 4 4" xfId="20076" xr:uid="{9220B3FC-75A1-4F61-94E1-2E797D2595BA}"/>
    <cellStyle name="หมายเหตุ 3 3 4 5" xfId="23796" xr:uid="{587659BB-7D17-4566-8A90-8A8F32C4C0BB}"/>
    <cellStyle name="หมายเหตุ 3 3 4 6" xfId="27298" xr:uid="{D6437BF4-6173-4E79-9941-431918326C8F}"/>
    <cellStyle name="หมายเหตุ 3 3 5" xfId="2684" xr:uid="{BDF2C663-5671-4308-B86B-CB9C65AB62A0}"/>
    <cellStyle name="หมายเหตุ 3 3 5 2" xfId="5589" xr:uid="{BDD4A932-6E2E-45C2-9624-4D2C40E9AE42}"/>
    <cellStyle name="หมายเหตุ 3 3 5 2 2" xfId="16245" xr:uid="{FE2CAB22-80BB-4CB5-84E1-F92F719FB692}"/>
    <cellStyle name="หมายเหตุ 3 3 5 2 3" xfId="24528" xr:uid="{D7773D06-30BA-49ED-BAD4-21D92F269710}"/>
    <cellStyle name="หมายเหตุ 3 3 5 2 4" xfId="29678" xr:uid="{66823B50-731D-4DCC-AF6A-ED68CF025265}"/>
    <cellStyle name="หมายเหตุ 3 3 5 2 5" xfId="34247" xr:uid="{F0CA567B-E0C7-4BDB-9F87-56FFBC28F1EB}"/>
    <cellStyle name="หมายเหตุ 3 3 5 3" xfId="10764" xr:uid="{0BC7149E-CE14-4C69-8006-5241AFE2BA08}"/>
    <cellStyle name="หมายเหตุ 3 3 5 4" xfId="20009" xr:uid="{25FC29C9-67A7-4718-9A99-64A9E08F7228}"/>
    <cellStyle name="หมายเหตุ 3 3 5 5" xfId="20875" xr:uid="{72AFBA82-3A7C-40FF-835A-D2CA714F8BE5}"/>
    <cellStyle name="หมายเหตุ 3 3 5 6" xfId="13321" xr:uid="{8FACB57E-9D3A-41CA-8325-9B190BF20131}"/>
    <cellStyle name="หมายเหตุ 3 3 6" xfId="3127" xr:uid="{79460066-5AB7-41C9-AE57-419B1719FAC5}"/>
    <cellStyle name="หมายเหตุ 3 3 6 2" xfId="6027" xr:uid="{ECCC39F9-B1E7-4CB5-A134-36DD8C749434}"/>
    <cellStyle name="หมายเหตุ 3 3 6 2 2" xfId="16804" xr:uid="{C0061C78-21CE-433D-947D-C5A71F031D63}"/>
    <cellStyle name="หมายเหตุ 3 3 6 2 3" xfId="25087" xr:uid="{E752DB40-C73A-42FC-95D6-93B78D129060}"/>
    <cellStyle name="หมายเหตุ 3 3 6 2 4" xfId="30237" xr:uid="{9933C33C-5E96-41A0-86FE-600AC5ADC330}"/>
    <cellStyle name="หมายเหตุ 3 3 6 2 5" xfId="34806" xr:uid="{3ED499AC-96E7-4E70-B2C1-AD27381C1095}"/>
    <cellStyle name="หมายเหตุ 3 3 6 3" xfId="11331" xr:uid="{D63D045E-0743-4A11-8D5B-E2DFD37B8C48}"/>
    <cellStyle name="หมายเหตุ 3 3 6 4" xfId="20577" xr:uid="{8124E949-4100-4258-A94B-F9BD95561ABE}"/>
    <cellStyle name="หมายเหตุ 3 3 6 5" xfId="18786" xr:uid="{7A0AABF5-9F2A-4DEF-B173-6662455C0F8B}"/>
    <cellStyle name="หมายเหตุ 3 3 6 6" xfId="23261" xr:uid="{AB19C960-7CC1-4EBF-AD8E-4150C99F31B9}"/>
    <cellStyle name="หมายเหตุ 3 3 7" xfId="4106" xr:uid="{16456D0F-D438-4838-8352-688D28E32181}"/>
    <cellStyle name="หมายเหตุ 3 3 7 2" xfId="17229" xr:uid="{4B662DB0-C188-46AC-8E7D-B93AE928F3A2}"/>
    <cellStyle name="หมายเหตุ 3 3 7 2 2" xfId="25512" xr:uid="{10ADA6E1-C20A-4916-B6BB-458F25D022B9}"/>
    <cellStyle name="หมายเหตุ 3 3 7 2 3" xfId="30662" xr:uid="{BCA37F56-C929-43A7-9251-58517FDFDCC4}"/>
    <cellStyle name="หมายเหตุ 3 3 7 2 4" xfId="35231" xr:uid="{42148057-D885-4219-8264-669323266DCC}"/>
    <cellStyle name="หมายเหตุ 3 3 7 3" xfId="13309" xr:uid="{F28DE4E4-588A-4D6A-9114-AFCC1D5213C9}"/>
    <cellStyle name="หมายเหตุ 3 3 7 4" xfId="21931" xr:uid="{A0832D96-2C22-46C5-ADC5-F9B4257D482D}"/>
    <cellStyle name="หมายเหตุ 3 3 7 5" xfId="27455" xr:uid="{7736A539-AD90-4EA7-A924-0E7EEAEC0F94}"/>
    <cellStyle name="หมายเหตุ 3 3 7 6" xfId="32326" xr:uid="{D1C17E0A-1E4A-4A00-AF92-0F19E59C607F}"/>
    <cellStyle name="หมายเหตุ 3 3 8" xfId="6714" xr:uid="{D634A2A3-A87B-4ADB-BB21-97ACC3BA95D1}"/>
    <cellStyle name="หมายเหตุ 3 3 8 2" xfId="17968" xr:uid="{B2879E02-062D-4DAA-A517-BE02BE4BC144}"/>
    <cellStyle name="หมายเหตุ 3 3 8 2 2" xfId="26251" xr:uid="{8868958E-C787-4866-9D63-3E93952DBE95}"/>
    <cellStyle name="หมายเหตุ 3 3 8 2 3" xfId="31401" xr:uid="{DB689D69-20C2-4ABB-8C76-95CBE9B70B26}"/>
    <cellStyle name="หมายเหตุ 3 3 8 2 4" xfId="35970" xr:uid="{7B940A54-CC21-45B4-B525-0F684BD146AC}"/>
    <cellStyle name="หมายเหตุ 3 3 8 3" xfId="14346" xr:uid="{9FC3875E-8C93-41CC-AEF9-70EBFE000981}"/>
    <cellStyle name="หมายเหตุ 3 3 8 4" xfId="22874" xr:uid="{E62C7A23-1427-4804-B4EA-D80173C62D8F}"/>
    <cellStyle name="หมายเหตุ 3 3 8 5" xfId="28284" xr:uid="{208C3F46-48C7-4BBB-BA43-DA92B29DE754}"/>
    <cellStyle name="หมายเหตุ 3 3 8 6" xfId="33065" xr:uid="{95CD07B1-C5C3-493D-A462-D23B0F96F017}"/>
    <cellStyle name="หมายเหตุ 3 3 9" xfId="7108" xr:uid="{CCB0629D-3A86-4F58-9D38-ABF6A3D41951}"/>
    <cellStyle name="หมายเหตุ 3 3 9 2" xfId="17307" xr:uid="{5796E20C-742D-46F7-8ADA-B8A32676DED9}"/>
    <cellStyle name="หมายเหตุ 3 3 9 2 2" xfId="25590" xr:uid="{2CD5DAA6-2D80-4DC4-814F-8519982A245D}"/>
    <cellStyle name="หมายเหตุ 3 3 9 2 3" xfId="30740" xr:uid="{91455820-28A7-4063-8CC8-64EFB74768BA}"/>
    <cellStyle name="หมายเหตุ 3 3 9 2 4" xfId="35309" xr:uid="{F08FFD0F-B18C-418F-BBD9-A74F175F80BE}"/>
    <cellStyle name="หมายเหตุ 3 3 9 3" xfId="13416" xr:uid="{5B675BF0-57E3-4D77-9D73-FFE3B4622A82}"/>
    <cellStyle name="หมายเหตุ 3 3 9 4" xfId="22036" xr:uid="{B92413C6-BDFE-4232-B59D-5C6D18CD83E9}"/>
    <cellStyle name="หมายเหตุ 3 3 9 5" xfId="27543" xr:uid="{E1F66EA1-D1AA-410E-9F11-01802033B797}"/>
    <cellStyle name="หมายเหตุ 3 3 9 6" xfId="32404" xr:uid="{F6705466-A35E-4975-AF1B-D6E2BC57EB55}"/>
    <cellStyle name="หมายเหตุ 3 4" xfId="811" xr:uid="{5991E665-81FB-4A20-A899-8BC58F4CCF4B}"/>
    <cellStyle name="หมายเหตุ 3 4 10" xfId="9519" xr:uid="{D004DAEC-17CE-419D-81C4-878C79AAA1D4}"/>
    <cellStyle name="หมายเหตุ 3 4 10 2" xfId="18935" xr:uid="{4AE235C5-ADF0-4612-AA23-1C3E0E8B07FB}"/>
    <cellStyle name="หมายเหตุ 3 4 10 3" xfId="23203" xr:uid="{59324999-527F-4483-81C9-4D174D78AE35}"/>
    <cellStyle name="หมายเหตุ 3 4 11" xfId="8780" xr:uid="{1204F411-C005-4FB6-A2DC-A8EF542F5A1C}"/>
    <cellStyle name="หมายเหตุ 3 4 12" xfId="8859" xr:uid="{422485D5-7413-4A9C-899B-48F8C106DD4A}"/>
    <cellStyle name="หมายเหตุ 3 4 2" xfId="1997" xr:uid="{62C6BC88-E6CC-449F-B95E-F2157567F8DE}"/>
    <cellStyle name="หมายเหตุ 3 4 2 2" xfId="4907" xr:uid="{849C9625-1462-4FF0-A5B5-E1FCD3C956F2}"/>
    <cellStyle name="หมายเหตุ 3 4 2 2 2" xfId="15938" xr:uid="{00EF000C-1A1A-4428-BF69-A965A3CE0104}"/>
    <cellStyle name="หมายเหตุ 3 4 2 2 3" xfId="24221" xr:uid="{12D5BC67-B500-4E9C-8DF7-7AB636AE57AB}"/>
    <cellStyle name="หมายเหตุ 3 4 2 2 4" xfId="29371" xr:uid="{44A1772D-14B0-4A74-AD8B-F212F44487F8}"/>
    <cellStyle name="หมายเหตุ 3 4 2 2 5" xfId="33940" xr:uid="{53547027-F3D7-4FEF-91F5-A4A757787A1B}"/>
    <cellStyle name="หมายเหตุ 3 4 2 3" xfId="10381" xr:uid="{91B03D4F-3E7A-40F9-86B8-9AB6436B0C75}"/>
    <cellStyle name="หมายเหตุ 3 4 2 4" xfId="19653" xr:uid="{D9F17A1B-49CB-4C5A-AC74-0A5469C4E023}"/>
    <cellStyle name="หมายเหตุ 3 4 2 5" xfId="8461" xr:uid="{964CCE34-7889-4E78-B9FF-72F4788B6B7C}"/>
    <cellStyle name="หมายเหตุ 3 4 2 6" xfId="18702" xr:uid="{3FD0ED30-4DD0-4F95-A8A9-6541400BEA5D}"/>
    <cellStyle name="หมายเหตุ 3 4 3" xfId="2958" xr:uid="{48F42FFC-A17D-43FC-8788-881273409AC6}"/>
    <cellStyle name="หมายเหตุ 3 4 3 2" xfId="5860" xr:uid="{E96C5699-2B58-4F81-8E67-88A29CEED94B}"/>
    <cellStyle name="หมายเหตุ 3 4 3 2 2" xfId="16392" xr:uid="{BEED9BD6-260E-4F9B-A1CC-5A0FA40BEBAE}"/>
    <cellStyle name="หมายเหตุ 3 4 3 2 3" xfId="24675" xr:uid="{4AB0DD0B-E398-4952-87C0-57A598BF39B6}"/>
    <cellStyle name="หมายเหตุ 3 4 3 2 4" xfId="29825" xr:uid="{C0888741-2243-461C-AE6B-B3FBD35044BE}"/>
    <cellStyle name="หมายเหตุ 3 4 3 2 5" xfId="34394" xr:uid="{16E3ACE4-35F3-467A-AD64-4086C1BC82CC}"/>
    <cellStyle name="หมายเหตุ 3 4 3 3" xfId="10912" xr:uid="{DD65B814-72E7-49DC-97E4-D8E23A1F66E7}"/>
    <cellStyle name="หมายเหตุ 3 4 3 4" xfId="20157" xr:uid="{743B9444-4274-4BAE-A5B4-AB6FCA14E59B}"/>
    <cellStyle name="หมายเหตุ 3 4 3 5" xfId="23966" xr:uid="{252F0D70-28C2-41E5-9F4C-31A34D501EE3}"/>
    <cellStyle name="หมายเหตุ 3 4 3 6" xfId="21882" xr:uid="{D55F63DD-0049-4624-AFDF-74FDFC262076}"/>
    <cellStyle name="หมายเหตุ 3 4 4" xfId="3178" xr:uid="{63F8A601-86AF-4259-AF98-E4586A456299}"/>
    <cellStyle name="หมายเหตุ 3 4 4 2" xfId="6076" xr:uid="{CA0B33A5-30F3-44B8-AC5A-70281E93EF6D}"/>
    <cellStyle name="หมายเหตุ 3 4 4 2 2" xfId="16186" xr:uid="{3489DFD5-F814-4BE2-8098-ABC820836224}"/>
    <cellStyle name="หมายเหตุ 3 4 4 2 3" xfId="24469" xr:uid="{A88711F7-E39E-4D8E-960D-18465D8AC9AE}"/>
    <cellStyle name="หมายเหตุ 3 4 4 2 4" xfId="29619" xr:uid="{A16C57A9-3C19-4C19-9A9C-CF1796DCBAD9}"/>
    <cellStyle name="หมายเหตุ 3 4 4 2 5" xfId="34188" xr:uid="{D7893D33-BEA9-4EF4-8F40-B5079BB12157}"/>
    <cellStyle name="หมายเหตุ 3 4 4 3" xfId="10678" xr:uid="{8BE77B53-EB3E-435D-9A0A-423D1DDFCD5D}"/>
    <cellStyle name="หมายเหตุ 3 4 4 4" xfId="19933" xr:uid="{10312174-FA5F-4C97-80FE-F44EFA8C09AD}"/>
    <cellStyle name="หมายเหตุ 3 4 4 5" xfId="19945" xr:uid="{D716896C-34A4-4FA9-BE88-57B816CFD6B3}"/>
    <cellStyle name="หมายเหตุ 3 4 4 6" xfId="28568" xr:uid="{F613E816-7076-40D5-982E-760FE252A65D}"/>
    <cellStyle name="หมายเหตุ 3 4 5" xfId="3463" xr:uid="{203CCFB1-6111-45A4-B01A-56537703FE66}"/>
    <cellStyle name="หมายเหตุ 3 4 5 2" xfId="6360" xr:uid="{74E6BC4D-1F1A-4EB2-BA14-98AAB24E0546}"/>
    <cellStyle name="หมายเหตุ 3 4 5 2 2" xfId="16922" xr:uid="{90BF5BD8-4AB4-49C6-B66C-BF19ECD5C243}"/>
    <cellStyle name="หมายเหตุ 3 4 5 2 3" xfId="25205" xr:uid="{2A624FBA-FEAC-4707-A93A-7DC549A7059F}"/>
    <cellStyle name="หมายเหตุ 3 4 5 2 4" xfId="30355" xr:uid="{2F7E277C-8D11-46D7-9032-494801373454}"/>
    <cellStyle name="หมายเหตุ 3 4 5 2 5" xfId="34924" xr:uid="{DFB8F838-126F-4985-AF59-FA9E8E074B1C}"/>
    <cellStyle name="หมายเหตุ 3 4 5 3" xfId="12196" xr:uid="{D063E948-CF7E-48F0-8DA3-8938B00C522C}"/>
    <cellStyle name="หมายเหตุ 3 4 5 4" xfId="21131" xr:uid="{2971040F-925F-45F3-923B-F65F71EFCF32}"/>
    <cellStyle name="หมายเหตุ 3 4 5 5" xfId="26918" xr:uid="{7DCBC93F-A785-4B08-B3EB-AB84E80D2011}"/>
    <cellStyle name="หมายเหตุ 3 4 5 6" xfId="22566" xr:uid="{C82F3C4F-462A-401A-B093-1F450C2FE31C}"/>
    <cellStyle name="หมายเหตุ 3 4 6" xfId="4229" xr:uid="{870B211B-C616-49B6-8E1C-C9E76D29FE21}"/>
    <cellStyle name="หมายเหตุ 3 4 6 2" xfId="17373" xr:uid="{1F7DF8B8-BD3C-4E54-B441-CBD5D09505E8}"/>
    <cellStyle name="หมายเหตุ 3 4 6 2 2" xfId="25656" xr:uid="{35BF5882-5839-453B-A8B5-AE4B297B8DC9}"/>
    <cellStyle name="หมายเหตุ 3 4 6 2 3" xfId="30806" xr:uid="{599F1B58-869B-4DB1-B94E-271D702ED95D}"/>
    <cellStyle name="หมายเหตุ 3 4 6 2 4" xfId="35375" xr:uid="{872BD2A5-02E0-482F-BAA2-CD4A37DF68FB}"/>
    <cellStyle name="หมายเหตุ 3 4 6 3" xfId="13499" xr:uid="{6B72A2CA-203F-4B9D-A88F-05A9E2C9450D}"/>
    <cellStyle name="หมายเหตุ 3 4 6 4" xfId="22117" xr:uid="{D1813A51-3E33-4652-AFC3-BB32F4600057}"/>
    <cellStyle name="หมายเหตุ 3 4 6 5" xfId="27614" xr:uid="{E7FB2F9C-847C-403F-9692-47E5BBD0D884}"/>
    <cellStyle name="หมายเหตุ 3 4 6 6" xfId="32470" xr:uid="{9BCBAB88-D49B-4553-A052-320E16F737D0}"/>
    <cellStyle name="หมายเหตุ 3 4 7" xfId="7492" xr:uid="{0A00D86D-FAA3-4EC6-B433-66C9E6824493}"/>
    <cellStyle name="หมายเหตุ 3 4 7 2" xfId="17494" xr:uid="{AAA9756F-D2A0-45D1-8D8F-2C028F38FDB4}"/>
    <cellStyle name="หมายเหตุ 3 4 7 2 2" xfId="25777" xr:uid="{72CB0DE3-DCDD-4289-A7CF-CC8E7760C3AB}"/>
    <cellStyle name="หมายเหตุ 3 4 7 2 3" xfId="30927" xr:uid="{3ED3198A-8AB4-4BA7-8773-D68B6D45026B}"/>
    <cellStyle name="หมายเหตุ 3 4 7 2 4" xfId="35496" xr:uid="{F7C639C3-DA46-4360-8DD2-FD75EFA6A6DC}"/>
    <cellStyle name="หมายเหตุ 3 4 7 3" xfId="13814" xr:uid="{A4D4BE02-DAE2-4BE8-BD84-606C2BF77365}"/>
    <cellStyle name="หมายเหตุ 3 4 7 4" xfId="22354" xr:uid="{4404FB3B-E7DB-43C4-989D-73BD8E1BB860}"/>
    <cellStyle name="หมายเหตุ 3 4 7 5" xfId="27783" xr:uid="{6E315DEA-313D-4A84-A750-84412BC44A7F}"/>
    <cellStyle name="หมายเหตุ 3 4 7 6" xfId="32591" xr:uid="{F2B20599-2AD9-4254-BB32-07B43C0B8A5E}"/>
    <cellStyle name="หมายเหตุ 3 4 8" xfId="7755" xr:uid="{5F9ABC66-72BD-413C-B38D-6372F05AF09A}"/>
    <cellStyle name="หมายเหตุ 3 4 8 2" xfId="18191" xr:uid="{C77AB18B-5ABB-4841-9DFB-E573AFCF439C}"/>
    <cellStyle name="หมายเหตุ 3 4 8 2 2" xfId="26474" xr:uid="{C1742CB9-D186-4DF6-BF2E-36333A172593}"/>
    <cellStyle name="หมายเหตุ 3 4 8 2 3" xfId="31624" xr:uid="{11DBFE1A-51DA-424B-8E2D-8A91A91C2B4E}"/>
    <cellStyle name="หมายเหตุ 3 4 8 2 4" xfId="36193" xr:uid="{55DD5D86-8ECA-4021-B11A-BD5333C46E36}"/>
    <cellStyle name="หมายเหตุ 3 4 8 3" xfId="14935" xr:uid="{FB31B1C0-627A-407F-AB47-2806CC5DD0AF}"/>
    <cellStyle name="หมายเหตุ 3 4 8 4" xfId="23329" xr:uid="{3F49752A-255E-4FF2-B79D-0EF87068D670}"/>
    <cellStyle name="หมายเหตุ 3 4 8 5" xfId="28612" xr:uid="{F3AF5369-A359-481E-B520-BD3EEBC18701}"/>
    <cellStyle name="หมายเหตุ 3 4 8 6" xfId="33288" xr:uid="{1B240427-6579-4571-ADC6-70BCF653A12A}"/>
    <cellStyle name="หมายเหตุ 3 4 9" xfId="7902" xr:uid="{6C516B18-3E74-497A-AF22-4C0D62F04DE6}"/>
    <cellStyle name="หมายเหตุ 3 4 9 2" xfId="18587" xr:uid="{C5DB6CD7-FEB0-4EE0-8D06-EF957A20BF3D}"/>
    <cellStyle name="หมายเหตุ 3 4 9 2 2" xfId="26870" xr:uid="{DF22CAB2-C68D-4485-9550-6B1BEE4D1E28}"/>
    <cellStyle name="หมายเหตุ 3 4 9 2 3" xfId="32020" xr:uid="{245D8584-6ED2-467E-B1B9-B5F2DDF33E03}"/>
    <cellStyle name="หมายเหตุ 3 4 9 2 4" xfId="36589" xr:uid="{D7EEDA9C-F389-4F0B-A2B2-541C367DE7A6}"/>
    <cellStyle name="หมายเหตุ 3 4 9 3" xfId="23725" xr:uid="{5D4D066F-D479-4D26-B2D1-4E57A4AF6DCD}"/>
    <cellStyle name="หมายเหตุ 3 4 9 4" xfId="29008" xr:uid="{2F41E50C-F4BC-413E-B89B-0BD07576F26C}"/>
    <cellStyle name="หมายเหตุ 3 4 9 5" xfId="33684" xr:uid="{D8622DF7-64F9-4916-8FB3-6C65719B0ADB}"/>
    <cellStyle name="หมายเหตุ 3 5" xfId="1886" xr:uid="{347D4CB6-EB5F-4ED7-A88E-F1A627835107}"/>
    <cellStyle name="หมายเหตุ 3 5 2" xfId="4796" xr:uid="{940E6EEC-BEA8-4053-AFAC-E1632604FA64}"/>
    <cellStyle name="หมายเหตุ 3 5 2 2" xfId="15873" xr:uid="{DF967AF0-CDB5-4F40-BBE5-C5707D495A00}"/>
    <cellStyle name="หมายเหตุ 3 5 2 3" xfId="24156" xr:uid="{3E1264D3-D3EF-40BE-A664-D11EDE9AD13B}"/>
    <cellStyle name="หมายเหตุ 3 5 2 4" xfId="29306" xr:uid="{CC84D71A-E090-4A3F-AA4D-F74221E09A5F}"/>
    <cellStyle name="หมายเหตุ 3 5 2 5" xfId="33875" xr:uid="{2A79CCF6-7DEB-4577-8D2A-0D12B4605ECA}"/>
    <cellStyle name="หมายเหตุ 3 5 3" xfId="10260" xr:uid="{050814EB-D89B-4FAE-BBC2-558FBF1E8327}"/>
    <cellStyle name="หมายเหตุ 3 5 4" xfId="19553" xr:uid="{513483E2-ED5F-489A-B024-9DB351B75ABB}"/>
    <cellStyle name="หมายเหตุ 3 5 5" xfId="20753" xr:uid="{31DAAA6A-03CC-43D7-BD5F-2561D2F338A7}"/>
    <cellStyle name="หมายเหตุ 3 5 6" xfId="27223" xr:uid="{8AE7C5F1-7AC0-4B45-9E9B-72F0103A14A2}"/>
    <cellStyle name="หมายเหตุ 3 6" xfId="2397" xr:uid="{024F68B0-EE9C-457A-A81E-66EF589B4506}"/>
    <cellStyle name="หมายเหตุ 3 6 2" xfId="5302" xr:uid="{BFEFFA6E-90B3-4CBD-80AF-5E0AAC19BF05}"/>
    <cellStyle name="หมายเหตุ 3 6 2 2" xfId="16311" xr:uid="{CFF9693E-57AB-43C6-9716-E26160BFAB09}"/>
    <cellStyle name="หมายเหตุ 3 6 2 3" xfId="24594" xr:uid="{8C7AB3A8-1E4F-49E1-BF2F-06D8B9A9CB22}"/>
    <cellStyle name="หมายเหตุ 3 6 2 4" xfId="29744" xr:uid="{E16BA05B-37C7-4B66-89AC-B0AA6D616EE1}"/>
    <cellStyle name="หมายเหตุ 3 6 2 5" xfId="34313" xr:uid="{BB12124B-F7A1-41AE-AEDF-8A9D6B20CCB7}"/>
    <cellStyle name="หมายเหตุ 3 6 3" xfId="10830" xr:uid="{CF07996C-FDB1-441A-AB9C-B24ACE770FC3}"/>
    <cellStyle name="หมายเหตุ 3 6 4" xfId="20075" xr:uid="{34F3389F-D967-4DA1-AA45-7BE93BA93ADE}"/>
    <cellStyle name="หมายเหตุ 3 6 5" xfId="18684" xr:uid="{DCFE49F8-0CFD-486B-9561-0E94D1395072}"/>
    <cellStyle name="หมายเหตุ 3 6 6" xfId="28529" xr:uid="{49784CD4-42E0-487C-B43B-AA5133FF235E}"/>
    <cellStyle name="หมายเหตุ 3 7" xfId="3036" xr:uid="{D58DA8F1-1875-4AF8-A651-545D4D11C1A8}"/>
    <cellStyle name="หมายเหตุ 3 7 2" xfId="5937" xr:uid="{56EE0261-22AC-429E-B745-042B6CE4224C}"/>
    <cellStyle name="หมายเหตุ 3 7 2 2" xfId="16674" xr:uid="{7E3A5B6D-962A-4C66-9D7F-9AF7F311B048}"/>
    <cellStyle name="หมายเหตุ 3 7 2 3" xfId="24957" xr:uid="{C0A31A55-847A-4B3C-8266-177D5D75E6B2}"/>
    <cellStyle name="หมายเหตุ 3 7 2 4" xfId="30107" xr:uid="{17778767-C33D-41A3-8EF5-3D73147FD684}"/>
    <cellStyle name="หมายเหตุ 3 7 2 5" xfId="34676" xr:uid="{37A908A5-547B-4CDE-A967-7A1552D0C6EF}"/>
    <cellStyle name="หมายเหตุ 3 7 3" xfId="11196" xr:uid="{B9D5B5F7-780E-4311-9E23-AB59E84CD995}"/>
    <cellStyle name="หมายเหตุ 3 7 4" xfId="20442" xr:uid="{15773931-B6C1-4D28-9132-0DC187540BF9}"/>
    <cellStyle name="หมายเหตุ 3 7 5" xfId="23276" xr:uid="{B848A8D7-5C13-44DB-A3DE-01C98ACCE75C}"/>
    <cellStyle name="หมายเหตุ 3 7 6" xfId="21789" xr:uid="{D812539E-AFFC-4339-B76C-BD606EB1C239}"/>
    <cellStyle name="หมายเหตุ 3 8" xfId="2652" xr:uid="{05D5AD32-8A7E-4141-ACFE-6F251D0A3D97}"/>
    <cellStyle name="หมายเหตุ 3 8 2" xfId="5557" xr:uid="{F58D83BE-6DC1-48CF-B00C-58C6F43E2277}"/>
    <cellStyle name="หมายเหตุ 3 8 2 2" xfId="16833" xr:uid="{2C7266B9-324A-4A76-8636-D8846E0F9760}"/>
    <cellStyle name="หมายเหตุ 3 8 2 3" xfId="25116" xr:uid="{91FB2904-2CB2-432C-A512-2FD8A09E7DC2}"/>
    <cellStyle name="หมายเหตุ 3 8 2 4" xfId="30266" xr:uid="{44006E9A-D879-46A0-8818-A8C9ACD6FB2D}"/>
    <cellStyle name="หมายเหตุ 3 8 2 5" xfId="34835" xr:uid="{55001563-056E-488C-876A-F6B7047C18E5}"/>
    <cellStyle name="หมายเหตุ 3 8 3" xfId="11447" xr:uid="{B799685D-5358-41BB-9901-8537A3AE058E}"/>
    <cellStyle name="หมายเหตุ 3 8 4" xfId="20656" xr:uid="{B8777D34-1E2D-4AF3-BB3C-F0290B1BF497}"/>
    <cellStyle name="หมายเหตุ 3 8 5" xfId="21723" xr:uid="{606DB7CE-4535-4448-9D40-5B5F6DA409B8}"/>
    <cellStyle name="หมายเหตุ 3 8 6" xfId="28526" xr:uid="{C0E68A6D-0E82-4482-A183-32C940322CFF}"/>
    <cellStyle name="หมายเหตุ 3 9" xfId="4105" xr:uid="{AA2722EC-9731-4F86-9BD7-DE09615414FD}"/>
    <cellStyle name="หมายเหตุ 3 9 2" xfId="17822" xr:uid="{63096C3A-07E9-4CF8-9251-73E399354E92}"/>
    <cellStyle name="หมายเหตุ 3 9 2 2" xfId="26105" xr:uid="{DF4471F3-CBDE-470D-9CA1-1E5EDC19305E}"/>
    <cellStyle name="หมายเหตุ 3 9 2 3" xfId="31255" xr:uid="{302DA406-8309-44F1-8097-8180605C94BB}"/>
    <cellStyle name="หมายเหตุ 3 9 2 4" xfId="35824" xr:uid="{1273E5E2-4CC4-42FC-9323-C27037C0B1B6}"/>
    <cellStyle name="หมายเหตุ 3 9 3" xfId="14202" xr:uid="{A4EEA518-9ADB-42FA-9B9E-4DEB4FE1F969}"/>
    <cellStyle name="หมายเหตุ 3 9 4" xfId="22727" xr:uid="{E2FCCF60-46D6-4270-B586-B71239126CDB}"/>
    <cellStyle name="หมายเหตุ 3 9 5" xfId="28138" xr:uid="{545B5824-5661-43F1-97B9-4617EACA9531}"/>
    <cellStyle name="หมายเหตุ 3 9 6" xfId="32919" xr:uid="{82D91CA3-E247-46B4-A486-7618DD2411E2}"/>
    <cellStyle name="หมายเหตุ 4" xfId="617" xr:uid="{447E1FDB-C254-49ED-84E7-4201909CAA86}"/>
    <cellStyle name="หมายเหตุ 4 10" xfId="6970" xr:uid="{24133DA8-11DF-43BC-863A-52A013E26197}"/>
    <cellStyle name="หมายเหตุ 4 10 2" xfId="17427" xr:uid="{F0E78F6B-3860-4FE7-AD09-FD3F9FAAF0B8}"/>
    <cellStyle name="หมายเหตุ 4 10 2 2" xfId="25710" xr:uid="{85FBD796-EB2E-4B8D-A176-78FD04C2CAAD}"/>
    <cellStyle name="หมายเหตุ 4 10 2 3" xfId="30860" xr:uid="{89F7D9CB-DE62-4D34-B5DB-40D1EF6D74DC}"/>
    <cellStyle name="หมายเหตุ 4 10 2 4" xfId="35429" xr:uid="{A2CA1957-5C38-49CB-A6DB-6069EA8A6743}"/>
    <cellStyle name="หมายเหตุ 4 10 3" xfId="13688" xr:uid="{7D10D4C8-28B2-40AF-AE2A-B0D452BC4F2B}"/>
    <cellStyle name="หมายเหตุ 4 10 4" xfId="22249" xr:uid="{FF27A6B0-CA1A-49CA-AF0D-886911E2F6C1}"/>
    <cellStyle name="หมายเหตุ 4 10 5" xfId="27704" xr:uid="{CA5C74C9-40E5-4B8A-9F89-24871F412A87}"/>
    <cellStyle name="หมายเหตุ 4 10 6" xfId="32524" xr:uid="{9949B6CB-DD7B-43DE-B6FC-D298D86F086B}"/>
    <cellStyle name="หมายเหตุ 4 11" xfId="7106" xr:uid="{3394CF92-77B3-4AB2-9ED8-0B8647A6ACC5}"/>
    <cellStyle name="หมายเหตุ 4 11 2" xfId="17598" xr:uid="{DCAB87A9-F834-4437-80B1-4BE14D622E03}"/>
    <cellStyle name="หมายเหตุ 4 11 2 2" xfId="25881" xr:uid="{2B7D1A51-A807-43B4-A399-1452936160CD}"/>
    <cellStyle name="หมายเหตุ 4 11 2 3" xfId="31031" xr:uid="{1BD4585E-1D9D-443D-B45A-9A5D10497D1F}"/>
    <cellStyle name="หมายเหตุ 4 11 2 4" xfId="35600" xr:uid="{1772641B-C670-4E90-A7F7-D7E848B512AB}"/>
    <cellStyle name="หมายเหตุ 4 11 3" xfId="22458" xr:uid="{E8085875-32E7-40E0-A372-491CF9CBD13D}"/>
    <cellStyle name="หมายเหตุ 4 11 4" xfId="27887" xr:uid="{995051D6-40EC-4632-B92C-B9086FF54552}"/>
    <cellStyle name="หมายเหตุ 4 11 5" xfId="32695" xr:uid="{0E180675-7B08-48E5-8DDB-6CEBA89685F7}"/>
    <cellStyle name="หมายเหตุ 4 12" xfId="9341" xr:uid="{985D0254-56B3-4863-B2D9-3F5166C3BEB4}"/>
    <cellStyle name="หมายเหตุ 4 12 2" xfId="18799" xr:uid="{5C58A997-ED63-4DF6-ACC4-8D976DA5A074}"/>
    <cellStyle name="หมายเหตุ 4 12 3" xfId="23936" xr:uid="{128FEED4-E215-49F3-B439-7A3157930BDB}"/>
    <cellStyle name="หมายเหตุ 4 13" xfId="8916" xr:uid="{98C86981-2AA5-4B7B-8EB0-6A1F4C952699}"/>
    <cellStyle name="หมายเหตุ 4 14" xfId="21519" xr:uid="{C9A80130-6771-41AF-94DE-A745C5D49EE3}"/>
    <cellStyle name="หมายเหตุ 4 2" xfId="640" xr:uid="{E80C383B-504E-49F9-AF29-64A9EEAE4DAA}"/>
    <cellStyle name="หมายเหตุ 4 2 10" xfId="7885" xr:uid="{537EEE42-AB01-4C5E-A774-6F549C3D8131}"/>
    <cellStyle name="หมายเหตุ 4 2 10 2" xfId="18599" xr:uid="{CE0E7E6D-8B90-40FD-AE49-8A04883264F0}"/>
    <cellStyle name="หมายเหตุ 4 2 10 2 2" xfId="26882" xr:uid="{C152980E-7919-4DC0-957B-EBC6F7B3C980}"/>
    <cellStyle name="หมายเหตุ 4 2 10 2 3" xfId="32032" xr:uid="{5237E488-A4D3-489E-BF6A-4D12144AA2E9}"/>
    <cellStyle name="หมายเหตุ 4 2 10 2 4" xfId="36601" xr:uid="{362292EF-3352-4353-89DB-D00903D88C1A}"/>
    <cellStyle name="หมายเหตุ 4 2 10 3" xfId="23737" xr:uid="{BB2039BB-D96E-4D96-9BD9-1C0596270B54}"/>
    <cellStyle name="หมายเหตุ 4 2 10 4" xfId="29020" xr:uid="{0EB33191-E324-4C94-8551-BA471FA8F16D}"/>
    <cellStyle name="หมายเหตุ 4 2 10 5" xfId="33696" xr:uid="{AE89AE2D-E671-41A1-9D75-69AB2159AE06}"/>
    <cellStyle name="หมายเหตุ 4 2 11" xfId="9362" xr:uid="{E29471FD-FBC7-46E1-AD7E-0ECA8CDA7209}"/>
    <cellStyle name="หมายเหตุ 4 2 11 2" xfId="18820" xr:uid="{94F1D8D4-E935-47A3-AFA9-803AC8805637}"/>
    <cellStyle name="หมายเหตุ 4 2 11 3" xfId="18780" xr:uid="{28EF0792-40A5-4812-995C-4AB124448BEC}"/>
    <cellStyle name="หมายเหตุ 4 2 12" xfId="14355" xr:uid="{B4582F75-98BD-4CE8-9C65-2A645B8282A6}"/>
    <cellStyle name="หมายเหตุ 4 2 13" xfId="19227" xr:uid="{B02C8C26-0BA0-4870-860A-DBBD48928657}"/>
    <cellStyle name="หมายเหตุ 4 2 2" xfId="675" xr:uid="{7749887C-0638-427F-9500-6596633302DC}"/>
    <cellStyle name="หมายเหตุ 4 2 2 10" xfId="9397" xr:uid="{1D6AC66D-0C66-4543-B5E1-229018EB1633}"/>
    <cellStyle name="หมายเหตุ 4 2 2 10 2" xfId="18840" xr:uid="{3CB19377-C2CE-4097-8C72-C08197C03333}"/>
    <cellStyle name="หมายเหตุ 4 2 2 10 3" xfId="21873" xr:uid="{1690E940-9FC3-4740-91FC-0355946FBD3A}"/>
    <cellStyle name="หมายเหตุ 4 2 2 11" xfId="8812" xr:uid="{F99AAC28-833B-432E-BAD6-456119C38B71}"/>
    <cellStyle name="หมายเหตุ 4 2 2 12" xfId="18649" xr:uid="{3C34C35F-39CB-4087-9C50-6454F525590C}"/>
    <cellStyle name="หมายเหตุ 4 2 2 2" xfId="1882" xr:uid="{DBC24AA2-7BFE-4336-82CF-A98BBA7446AB}"/>
    <cellStyle name="หมายเหตุ 4 2 2 2 2" xfId="4792" xr:uid="{1442E0B5-2B37-4333-8276-E3FF435179C5}"/>
    <cellStyle name="หมายเหตุ 4 2 2 2 2 2" xfId="15868" xr:uid="{7D625351-7165-4413-B47A-AA96B78076ED}"/>
    <cellStyle name="หมายเหตุ 4 2 2 2 2 3" xfId="24151" xr:uid="{2EE73062-2BF0-4A4C-B979-3DB678BD0040}"/>
    <cellStyle name="หมายเหตุ 4 2 2 2 2 4" xfId="29301" xr:uid="{5FFEF5E9-C17D-4F56-98EB-143B1F743AD5}"/>
    <cellStyle name="หมายเหตุ 4 2 2 2 2 5" xfId="33870" xr:uid="{7FA4D249-70AE-45E3-8A52-C03AEC81D025}"/>
    <cellStyle name="หมายเหตุ 4 2 2 2 3" xfId="10255" xr:uid="{F6727B4B-3387-4950-9FE5-80F97BCAD6C1}"/>
    <cellStyle name="หมายเหตุ 4 2 2 2 4" xfId="19548" xr:uid="{38625C6F-998E-4522-BBB1-D64DF2DC8D9F}"/>
    <cellStyle name="หมายเหตุ 4 2 2 2 5" xfId="19308" xr:uid="{A1A1F54B-98C7-4FF8-A08B-D21EEE9A60E7}"/>
    <cellStyle name="หมายเหตุ 4 2 2 2 6" xfId="22048" xr:uid="{E3C4BC05-B2FD-4E53-8A42-D0737962A28B}"/>
    <cellStyle name="หมายเหตุ 4 2 2 3" xfId="2851" xr:uid="{55DEC20B-D541-4015-8E28-66ACF33855D2}"/>
    <cellStyle name="หมายเหตุ 4 2 2 3 2" xfId="5755" xr:uid="{126F98F5-EB34-4875-8B93-CDAF1F686E0C}"/>
    <cellStyle name="หมายเหตุ 4 2 2 3 2 2" xfId="16306" xr:uid="{E5241C5F-4457-4DE5-9B14-B9B13AC01A77}"/>
    <cellStyle name="หมายเหตุ 4 2 2 3 2 3" xfId="24589" xr:uid="{1AB63BC5-0064-4CDE-9D15-B9B96D0E88FF}"/>
    <cellStyle name="หมายเหตุ 4 2 2 3 2 4" xfId="29739" xr:uid="{C8C309DB-11BB-4CC0-AF4A-E8A6CBFCD41C}"/>
    <cellStyle name="หมายเหตุ 4 2 2 3 2 5" xfId="34308" xr:uid="{35D32909-8B8D-417C-AD12-69B92011A82B}"/>
    <cellStyle name="หมายเหตุ 4 2 2 3 3" xfId="10825" xr:uid="{33474AFB-47D2-43AA-BBE9-095CD5323144}"/>
    <cellStyle name="หมายเหตุ 4 2 2 3 4" xfId="20070" xr:uid="{734BE8D2-CC0D-4CC3-9FBD-055E942BB16C}"/>
    <cellStyle name="หมายเหตุ 4 2 2 3 5" xfId="23303" xr:uid="{C9909E26-390F-4BEA-A10A-52BC436EBCE3}"/>
    <cellStyle name="หมายเหตุ 4 2 2 3 6" xfId="22291" xr:uid="{F0DA3EE1-7D46-48FA-999C-D10BE7228F01}"/>
    <cellStyle name="หมายเหตุ 4 2 2 4" xfId="2275" xr:uid="{B16758D6-2889-42A4-A3E1-51568D164172}"/>
    <cellStyle name="หมายเหตุ 4 2 2 4 2" xfId="5180" xr:uid="{F432BDC2-0CFA-4A25-AF44-23BA36A4080C}"/>
    <cellStyle name="หมายเหตุ 4 2 2 4 2 2" xfId="16660" xr:uid="{272D70B5-85DD-4919-909E-8781687F0899}"/>
    <cellStyle name="หมายเหตุ 4 2 2 4 2 3" xfId="24943" xr:uid="{920B7DE2-8876-4743-8C4B-02CBEC25696B}"/>
    <cellStyle name="หมายเหตุ 4 2 2 4 2 4" xfId="30093" xr:uid="{B1AA1A9F-B138-421D-8FC7-61866BCDF79C}"/>
    <cellStyle name="หมายเหตุ 4 2 2 4 2 5" xfId="34662" xr:uid="{98440EFF-CB50-4C97-905B-1064B0102857}"/>
    <cellStyle name="หมายเหตุ 4 2 2 4 3" xfId="11180" xr:uid="{41736039-3934-40E6-84AD-BA7E09656F42}"/>
    <cellStyle name="หมายเหตุ 4 2 2 4 4" xfId="20426" xr:uid="{13441784-8388-45C3-B65A-C1688044C5DE}"/>
    <cellStyle name="หมายเหตุ 4 2 2 4 5" xfId="13852" xr:uid="{53225EF9-EA2B-485B-A95C-DB3C1DEEB31F}"/>
    <cellStyle name="หมายเหตุ 4 2 2 4 6" xfId="27744" xr:uid="{DD25DFE0-7E4F-4991-B9B0-BD0CEDD3FBF7}"/>
    <cellStyle name="หมายเหตุ 4 2 2 5" xfId="2790" xr:uid="{68844FF6-180E-4EAC-B52F-B3576217F3D7}"/>
    <cellStyle name="หมายเหตุ 4 2 2 5 2" xfId="5694" xr:uid="{2C44BA5A-E066-4A3F-9757-29B29D5442D9}"/>
    <cellStyle name="หมายเหตุ 4 2 2 5 2 2" xfId="16841" xr:uid="{49B37CF8-E1B4-4994-9789-C2FF4295D741}"/>
    <cellStyle name="หมายเหตุ 4 2 2 5 2 3" xfId="25124" xr:uid="{C641FACD-52BC-4853-989A-A9117584CE25}"/>
    <cellStyle name="หมายเหตุ 4 2 2 5 2 4" xfId="30274" xr:uid="{63693E28-9C15-4957-9F59-81D2A0D213BE}"/>
    <cellStyle name="หมายเหตุ 4 2 2 5 2 5" xfId="34843" xr:uid="{0CD70158-C141-449F-9BED-D87716248C71}"/>
    <cellStyle name="หมายเหตุ 4 2 2 5 3" xfId="11473" xr:uid="{D303BCD2-5F56-4BC3-B0AA-C25835FFA588}"/>
    <cellStyle name="หมายเหตุ 4 2 2 5 4" xfId="20674" xr:uid="{E3C2AF24-8BDB-42C6-A229-E87A83FEA215}"/>
    <cellStyle name="หมายเหตุ 4 2 2 5 5" xfId="15222" xr:uid="{79D85779-DF1F-4CBE-A7BE-A2AE5296ED6F}"/>
    <cellStyle name="หมายเหตุ 4 2 2 5 6" xfId="27672" xr:uid="{ABE7CC45-B4EC-45D5-BDC5-87D5F0621B73}"/>
    <cellStyle name="หมายเหตุ 4 2 2 6" xfId="4100" xr:uid="{CC4C38CD-87BB-4955-9F0F-E8FE3A4521CD}"/>
    <cellStyle name="หมายเหตุ 4 2 2 6 2" xfId="17339" xr:uid="{B2F05841-B448-4BEE-BE1F-642A01560053}"/>
    <cellStyle name="หมายเหตุ 4 2 2 6 2 2" xfId="25622" xr:uid="{42A8468F-6A45-4928-B981-1F95C4DF3EF5}"/>
    <cellStyle name="หมายเหตุ 4 2 2 6 2 3" xfId="30772" xr:uid="{EC9E9A02-994B-4BFA-A35E-D8486561B0C4}"/>
    <cellStyle name="หมายเหตุ 4 2 2 6 2 4" xfId="35341" xr:uid="{845E5794-01B1-40AB-9E35-9468B5DD3A63}"/>
    <cellStyle name="หมายเหตุ 4 2 2 6 3" xfId="13466" xr:uid="{C65053E8-DDCD-4A0D-8966-E4C60904F91F}"/>
    <cellStyle name="หมายเหตุ 4 2 2 6 4" xfId="22083" xr:uid="{E2F5BF5C-A9F2-4735-9DCE-4F719FE240A4}"/>
    <cellStyle name="หมายเหตุ 4 2 2 6 5" xfId="27580" xr:uid="{8F9E986E-4D46-4A64-B0F4-686C047172A1}"/>
    <cellStyle name="หมายเหตุ 4 2 2 6 6" xfId="32436" xr:uid="{D1AD28B8-ADF2-4F67-92DE-DB1B40931C74}"/>
    <cellStyle name="หมายเหตุ 4 2 2 7" xfId="6935" xr:uid="{72360583-5FC4-4DB9-BE12-27009D360305}"/>
    <cellStyle name="หมายเหตุ 4 2 2 7 2" xfId="18099" xr:uid="{FEE1F7B9-896F-464C-9D4F-672D9E32431A}"/>
    <cellStyle name="หมายเหตุ 4 2 2 7 2 2" xfId="26382" xr:uid="{6B1B1DA6-70C5-4B32-BC12-EDAC4AA0604C}"/>
    <cellStyle name="หมายเหตุ 4 2 2 7 2 3" xfId="31532" xr:uid="{AFA63A10-2DDF-4670-A546-D66392DBAD5D}"/>
    <cellStyle name="หมายเหตุ 4 2 2 7 2 4" xfId="36101" xr:uid="{EB3BD8BE-2C7F-4B33-9953-21719890D22B}"/>
    <cellStyle name="หมายเหตุ 4 2 2 7 3" xfId="14468" xr:uid="{477120BA-CF42-45AE-B044-9648931E5EC5}"/>
    <cellStyle name="หมายเหตุ 4 2 2 7 4" xfId="23006" xr:uid="{9B35EF80-E1F8-4A0E-8472-7B5B345A3498}"/>
    <cellStyle name="หมายเหตุ 4 2 2 7 5" xfId="28415" xr:uid="{62576412-1578-440D-9A7C-EBB0BD3E4B93}"/>
    <cellStyle name="หมายเหตุ 4 2 2 7 6" xfId="33196" xr:uid="{DEE45980-95F1-4C18-8D2F-2E47137E122D}"/>
    <cellStyle name="หมายเหตุ 4 2 2 8" xfId="6911" xr:uid="{649C4E2A-7B79-4822-AD3C-1C1146D452BF}"/>
    <cellStyle name="หมายเหตุ 4 2 2 8 2" xfId="18049" xr:uid="{40603C36-D810-4343-B4B9-273D336EE82C}"/>
    <cellStyle name="หมายเหตุ 4 2 2 8 2 2" xfId="26332" xr:uid="{8D77C29B-4D25-488A-AB74-60309AFE298F}"/>
    <cellStyle name="หมายเหตุ 4 2 2 8 2 3" xfId="31482" xr:uid="{A5000331-0169-4346-AA42-FA73B11F55ED}"/>
    <cellStyle name="หมายเหตุ 4 2 2 8 2 4" xfId="36051" xr:uid="{C76E7F11-B030-48B5-B475-50CE63BC7E5E}"/>
    <cellStyle name="หมายเหตุ 4 2 2 8 3" xfId="14420" xr:uid="{223787DD-DAD2-4698-83A9-FBE665E765FC}"/>
    <cellStyle name="หมายเหตุ 4 2 2 8 4" xfId="22955" xr:uid="{E96B15D1-D55E-4C29-99A2-1B10740A6CF6}"/>
    <cellStyle name="หมายเหตุ 4 2 2 8 5" xfId="28365" xr:uid="{BA3B0A92-B003-4D28-8E48-AB3C7DCDD495}"/>
    <cellStyle name="หมายเหตุ 4 2 2 8 6" xfId="33146" xr:uid="{E7596C1A-6CE9-42CA-9051-85C5F6ACBC3B}"/>
    <cellStyle name="หมายเหตุ 4 2 2 9" xfId="7735" xr:uid="{C9322E4E-256C-4F3C-8C90-1E2AA2CA20CC}"/>
    <cellStyle name="หมายเหตุ 4 2 2 9 2" xfId="17542" xr:uid="{29AA35DC-0541-4FD0-AC2C-F7883361A1E3}"/>
    <cellStyle name="หมายเหตุ 4 2 2 9 2 2" xfId="25825" xr:uid="{578DD7E0-2AD6-43E0-86A1-5033BC1E57A9}"/>
    <cellStyle name="หมายเหตุ 4 2 2 9 2 3" xfId="30975" xr:uid="{5C974CD6-1097-45E7-AE20-740916C28488}"/>
    <cellStyle name="หมายเหตุ 4 2 2 9 2 4" xfId="35544" xr:uid="{C325878D-4424-44C6-B563-0F8DA94743F4}"/>
    <cellStyle name="หมายเหตุ 4 2 2 9 3" xfId="22402" xr:uid="{82FA0653-58FD-4880-BF6D-88E78106A1CE}"/>
    <cellStyle name="หมายเหตุ 4 2 2 9 4" xfId="27831" xr:uid="{3134663C-E121-4CEA-A7ED-21DDF8763DC7}"/>
    <cellStyle name="หมายเหตุ 4 2 2 9 5" xfId="32639" xr:uid="{BA4E02B0-CDA3-44E8-AAE3-1A7A2A6879B4}"/>
    <cellStyle name="หมายเหตุ 4 2 3" xfId="1848" xr:uid="{0A3C9AAF-41F3-47FB-886B-62AE96B5CB48}"/>
    <cellStyle name="หมายเหตุ 4 2 3 2" xfId="4758" xr:uid="{061C8371-4937-4270-BC3E-FAED82E4B618}"/>
    <cellStyle name="หมายเหตุ 4 2 3 2 2" xfId="15863" xr:uid="{C14B7608-89B2-4168-B358-DF0BBF20AD42}"/>
    <cellStyle name="หมายเหตุ 4 2 3 2 3" xfId="24146" xr:uid="{5C1E3638-9698-4FCB-A599-CE3CDD1F5F96}"/>
    <cellStyle name="หมายเหตุ 4 2 3 2 4" xfId="29296" xr:uid="{62E89976-2B8B-4875-931E-9A698AD2433C}"/>
    <cellStyle name="หมายเหตุ 4 2 3 2 5" xfId="33865" xr:uid="{2B6DAF9D-4162-4BEF-B1CE-577E6A14CCD4}"/>
    <cellStyle name="หมายเหตุ 4 2 3 3" xfId="10220" xr:uid="{6E762393-3CAB-4901-96E3-01564A1C8EA6}"/>
    <cellStyle name="หมายเหตุ 4 2 3 4" xfId="19524" xr:uid="{B7CE424E-7DCF-4112-81CA-D86B00DAC572}"/>
    <cellStyle name="หมายเหตุ 4 2 3 5" xfId="15273" xr:uid="{187EB634-FC7E-4EC6-BB62-D449208464EB}"/>
    <cellStyle name="หมายเหตุ 4 2 3 6" xfId="28538" xr:uid="{406D7043-0219-4260-9504-F9500B5FC946}"/>
    <cellStyle name="หมายเหตุ 4 2 4" xfId="2506" xr:uid="{7B6EA320-4565-48C7-A8E1-601D68F62C85}"/>
    <cellStyle name="หมายเหตุ 4 2 4 2" xfId="5411" xr:uid="{E16DEAE8-271A-4F59-A309-0C3A6FE57B9A}"/>
    <cellStyle name="หมายเหตุ 4 2 4 2 2" xfId="16299" xr:uid="{83ECA81A-6D1B-4AB0-BB48-3A188A26D520}"/>
    <cellStyle name="หมายเหตุ 4 2 4 2 3" xfId="24582" xr:uid="{D6B4B313-CADC-4375-9000-81003FB74925}"/>
    <cellStyle name="หมายเหตุ 4 2 4 2 4" xfId="29732" xr:uid="{54F901C2-83BB-4B1B-B21C-6C9B5DEDD393}"/>
    <cellStyle name="หมายเหตุ 4 2 4 2 5" xfId="34301" xr:uid="{AD100528-F83B-461E-9DF9-BEBA2C70E4A1}"/>
    <cellStyle name="หมายเหตุ 4 2 4 3" xfId="10818" xr:uid="{385169FC-238A-4AFA-AD5F-09EFCAC56A0B}"/>
    <cellStyle name="หมายเหตุ 4 2 4 4" xfId="20063" xr:uid="{FD7B907B-77BE-41FD-B145-BDC4048CEA73}"/>
    <cellStyle name="หมายเหตุ 4 2 4 5" xfId="18641" xr:uid="{93AF7C25-4185-48A4-AC7F-7779CD3E96A1}"/>
    <cellStyle name="หมายเหตุ 4 2 4 6" xfId="27261" xr:uid="{5AC85834-6317-4496-8CD8-0CB81A5B41E7}"/>
    <cellStyle name="หมายเหตุ 4 2 5" xfId="2865" xr:uid="{E6FC5BEB-46F3-4586-9F2E-6B5A79640621}"/>
    <cellStyle name="หมายเหตุ 4 2 5 2" xfId="5768" xr:uid="{4D81CD61-E24C-416A-A722-FC83F4D9F8D4}"/>
    <cellStyle name="หมายเหตุ 4 2 5 2 2" xfId="16216" xr:uid="{B4F4AF48-1BDD-40BB-BE85-6236D95CDEBE}"/>
    <cellStyle name="หมายเหตุ 4 2 5 2 3" xfId="24499" xr:uid="{1BE9A5DD-4BCF-461A-ACCB-35BEAE7E1A53}"/>
    <cellStyle name="หมายเหตุ 4 2 5 2 4" xfId="29649" xr:uid="{2F22CE42-49E9-4522-8C26-41676B619C2F}"/>
    <cellStyle name="หมายเหตุ 4 2 5 2 5" xfId="34218" xr:uid="{E6F13B6B-6911-413D-8991-50D1FC74151D}"/>
    <cellStyle name="หมายเหตุ 4 2 5 3" xfId="10735" xr:uid="{A4BE8D84-1703-490D-8A7F-D3A2533D6242}"/>
    <cellStyle name="หมายเหตุ 4 2 5 4" xfId="19980" xr:uid="{375766C8-A736-4626-8A09-BA8B9585A85D}"/>
    <cellStyle name="หมายเหตุ 4 2 5 5" xfId="23124" xr:uid="{5B06F138-1C75-4577-A506-20500CABEA41}"/>
    <cellStyle name="หมายเหตุ 4 2 5 6" xfId="20597" xr:uid="{F304999E-872B-4452-8D81-3FF34AC638DF}"/>
    <cellStyle name="หมายเหตุ 4 2 6" xfId="2857" xr:uid="{ED40F473-D7C5-493C-9BBB-ABAD1DEC090C}"/>
    <cellStyle name="หมายเหตุ 4 2 6 2" xfId="5761" xr:uid="{8BB88927-AD8F-4347-B2A3-D09FEC14939A}"/>
    <cellStyle name="หมายเหตุ 4 2 6 2 2" xfId="16835" xr:uid="{F60F4559-3B12-4836-B46A-74918510ED30}"/>
    <cellStyle name="หมายเหตุ 4 2 6 2 3" xfId="25118" xr:uid="{6E88E835-BA7C-4AD9-B471-F04A74806AD2}"/>
    <cellStyle name="หมายเหตุ 4 2 6 2 4" xfId="30268" xr:uid="{DA122515-B2E4-4DC3-A121-ACE4C785F439}"/>
    <cellStyle name="หมายเหตุ 4 2 6 2 5" xfId="34837" xr:uid="{3E58D182-80BF-40B3-9BAB-2B5299E8B2DE}"/>
    <cellStyle name="หมายเหตุ 4 2 6 3" xfId="11449" xr:uid="{5DD4B651-D084-478F-B70F-22C19EF2EB7C}"/>
    <cellStyle name="หมายเหตุ 4 2 6 4" xfId="20658" xr:uid="{F5F4266E-1A81-4C3A-BB95-F06BCCF1A588}"/>
    <cellStyle name="หมายเหตุ 4 2 6 5" xfId="19500" xr:uid="{67620DAD-A790-4711-AF90-530C7D795629}"/>
    <cellStyle name="หมายเหตุ 4 2 6 6" xfId="21555" xr:uid="{B9C51621-5E62-4568-9899-34977D572AAE}"/>
    <cellStyle name="หมายเหตุ 4 2 7" xfId="4065" xr:uid="{ADB61336-63F9-4EF2-8E27-96B9866CEB48}"/>
    <cellStyle name="หมายเหตุ 4 2 7 2" xfId="17488" xr:uid="{135D878D-7D41-4746-919A-DDE57DC13935}"/>
    <cellStyle name="หมายเหตุ 4 2 7 2 2" xfId="25771" xr:uid="{FF9322F1-6821-4899-A92E-73B934480BD2}"/>
    <cellStyle name="หมายเหตุ 4 2 7 2 3" xfId="30921" xr:uid="{60469B62-AC86-4B25-B9C3-B227523967DC}"/>
    <cellStyle name="หมายเหตุ 4 2 7 2 4" xfId="35490" xr:uid="{63492995-47DE-43B9-B48B-19E65ECD3085}"/>
    <cellStyle name="หมายเหตุ 4 2 7 3" xfId="13808" xr:uid="{0D0D3255-836D-4B9F-973B-DC27D173F8F7}"/>
    <cellStyle name="หมายเหตุ 4 2 7 4" xfId="22348" xr:uid="{3D1EDD07-CD85-4984-BC94-C5201896F5C3}"/>
    <cellStyle name="หมายเหตุ 4 2 7 5" xfId="27777" xr:uid="{00E23CEC-98D5-4852-8E46-22CCB5D283B4}"/>
    <cellStyle name="หมายเหตุ 4 2 7 6" xfId="32585" xr:uid="{5EB30DA5-9DBE-4270-ADD9-37DA12389F3F}"/>
    <cellStyle name="หมายเหตุ 4 2 8" xfId="6881" xr:uid="{D9EF270B-D897-4830-8376-290D1A8A7150}"/>
    <cellStyle name="หมายเหตุ 4 2 8 2" xfId="17221" xr:uid="{612870EA-706C-40B9-897C-4D7B1D559408}"/>
    <cellStyle name="หมายเหตุ 4 2 8 2 2" xfId="25504" xr:uid="{4E1098AE-796A-4DE3-AD10-9EFAD93D568D}"/>
    <cellStyle name="หมายเหตุ 4 2 8 2 3" xfId="30654" xr:uid="{5C5D2D28-0DB1-45BC-9788-9B93B3C5A95F}"/>
    <cellStyle name="หมายเหตุ 4 2 8 2 4" xfId="35223" xr:uid="{43206CD1-5524-49B7-AAA7-7A6EE0F2B17F}"/>
    <cellStyle name="หมายเหตุ 4 2 8 3" xfId="13300" xr:uid="{E56FB06A-A5CE-4925-9516-CA0EB03456C2}"/>
    <cellStyle name="หมายเหตุ 4 2 8 4" xfId="21922" xr:uid="{684C9AA2-8928-4D2D-87CB-8BAF3A1637BB}"/>
    <cellStyle name="หมายเหตุ 4 2 8 5" xfId="27446" xr:uid="{2A7A2976-B450-430A-B948-4CCD180594DE}"/>
    <cellStyle name="หมายเหตุ 4 2 8 6" xfId="32318" xr:uid="{D638C047-486F-4CF3-8CD3-5F5B78BA3F02}"/>
    <cellStyle name="หมายเหตุ 4 2 9" xfId="7042" xr:uid="{96B91030-B911-48BA-B07E-ADF2A1E5B564}"/>
    <cellStyle name="หมายเหตุ 4 2 9 2" xfId="18114" xr:uid="{353FB444-51B5-43C6-A80F-4F8FBB842985}"/>
    <cellStyle name="หมายเหตุ 4 2 9 2 2" xfId="26397" xr:uid="{ABF8CE3A-DB2E-40E5-80FD-7390155F1826}"/>
    <cellStyle name="หมายเหตุ 4 2 9 2 3" xfId="31547" xr:uid="{DCF74EA0-9A0A-452E-94AA-589D192A0A0A}"/>
    <cellStyle name="หมายเหตุ 4 2 9 2 4" xfId="36116" xr:uid="{BFB2F7B9-96D2-47B4-8F5E-11080DA697DE}"/>
    <cellStyle name="หมายเหตุ 4 2 9 3" xfId="14483" xr:uid="{4EB7330D-91F3-4ACD-BC17-E37F1264EB62}"/>
    <cellStyle name="หมายเหตุ 4 2 9 4" xfId="23021" xr:uid="{D7264EAA-C55F-4A36-935C-49BD73DBA255}"/>
    <cellStyle name="หมายเหตุ 4 2 9 5" xfId="28430" xr:uid="{0D523BB5-1920-4D76-B664-117FCF49A47F}"/>
    <cellStyle name="หมายเหตุ 4 2 9 6" xfId="33211" xr:uid="{093B1A79-5E4E-4096-8949-74480042AB83}"/>
    <cellStyle name="หมายเหตุ 4 3" xfId="778" xr:uid="{A8001B61-6704-4BB6-AA09-6E8E9197EB7F}"/>
    <cellStyle name="หมายเหตุ 4 3 10" xfId="9490" xr:uid="{4A0C43EA-55C1-4022-BA20-7E4112AFB417}"/>
    <cellStyle name="หมายเหตุ 4 3 10 2" xfId="18906" xr:uid="{34F5202F-3261-4708-8238-56C9C0C526B6}"/>
    <cellStyle name="หมายเหตุ 4 3 10 3" xfId="19217" xr:uid="{3BBF6480-0539-4A03-A296-47DC864BCB79}"/>
    <cellStyle name="หมายเหตุ 4 3 11" xfId="14486" xr:uid="{51045072-B403-4853-90C4-634A7F27A77B}"/>
    <cellStyle name="หมายเหตุ 4 3 12" xfId="8689" xr:uid="{EF578D3E-6E5F-4235-AE9B-388B71062839}"/>
    <cellStyle name="หมายเหตุ 4 3 2" xfId="1971" xr:uid="{F771F8F2-ACF2-4305-A29C-F5EF4B6B236D}"/>
    <cellStyle name="หมายเหตุ 4 3 2 2" xfId="4881" xr:uid="{193DC6A0-510B-4002-8A9E-9CAB873C71A0}"/>
    <cellStyle name="หมายเหตุ 4 3 2 2 2" xfId="15908" xr:uid="{347FE0FB-83FA-47C5-877A-1763A11B62FC}"/>
    <cellStyle name="หมายเหตุ 4 3 2 2 3" xfId="24191" xr:uid="{700A5ACA-D561-454C-BEBF-1AA1C3B98CA7}"/>
    <cellStyle name="หมายเหตุ 4 3 2 2 4" xfId="29341" xr:uid="{A0B70F70-87FD-4AA7-A014-EA6D7E65A704}"/>
    <cellStyle name="หมายเหตุ 4 3 2 2 5" xfId="33910" xr:uid="{EA470C3E-A95F-4498-AFAD-62D91B980724}"/>
    <cellStyle name="หมายเหตุ 4 3 2 3" xfId="10350" xr:uid="{31F2CD4F-427B-49B0-8EE7-1D0DBEAB7B28}"/>
    <cellStyle name="หมายเหตุ 4 3 2 4" xfId="19622" xr:uid="{4C18D6C2-9C6C-4174-95A1-C3E222E0D612}"/>
    <cellStyle name="หมายเหตุ 4 3 2 5" xfId="14179" xr:uid="{97FEEF67-F084-44DA-BEAC-B24F6825E32E}"/>
    <cellStyle name="หมายเหตุ 4 3 2 6" xfId="20888" xr:uid="{822F5738-21E8-4A11-8EA6-A0B3A130CE63}"/>
    <cellStyle name="หมายเหตุ 4 3 3" xfId="2993" xr:uid="{C0F75F47-2961-47B0-8FE2-5E74D8973D2B}"/>
    <cellStyle name="หมายเหตุ 4 3 3 2" xfId="5895" xr:uid="{78185E74-F438-4782-9EEA-9117975AD56B}"/>
    <cellStyle name="หมายเหตุ 4 3 3 2 2" xfId="16362" xr:uid="{2BA8934D-4418-40B2-9628-69864EC80B2D}"/>
    <cellStyle name="หมายเหตุ 4 3 3 2 3" xfId="24645" xr:uid="{61E4C579-17D8-4087-BF80-9EAED03AC025}"/>
    <cellStyle name="หมายเหตุ 4 3 3 2 4" xfId="29795" xr:uid="{94BBDA2E-853A-4C96-819F-E3A8903B6371}"/>
    <cellStyle name="หมายเหตุ 4 3 3 2 5" xfId="34364" xr:uid="{72C878ED-C970-49A8-BCDC-5889A53955EB}"/>
    <cellStyle name="หมายเหตุ 4 3 3 3" xfId="10882" xr:uid="{C65D0451-E897-43BB-A187-68D91A5AB71A}"/>
    <cellStyle name="หมายเหตุ 4 3 3 4" xfId="20127" xr:uid="{FEE31225-95E7-40A8-9833-635A8AE89825}"/>
    <cellStyle name="หมายเหตุ 4 3 3 5" xfId="8951" xr:uid="{52DD872C-A335-454C-AFEB-CE4A1EFB42DA}"/>
    <cellStyle name="หมายเหตุ 4 3 3 6" xfId="27174" xr:uid="{C60506E7-A249-4021-BF31-EB1DC036B52A}"/>
    <cellStyle name="หมายเหตุ 4 3 4" xfId="3149" xr:uid="{F6EA492A-1273-4D03-B0AD-004310BADDA5}"/>
    <cellStyle name="หมายเหตุ 4 3 4 2" xfId="6047" xr:uid="{B6E136FE-2DB6-41E9-B495-2C86F007D1F7}"/>
    <cellStyle name="หมายเหตุ 4 3 4 2 2" xfId="15766" xr:uid="{B290BAB5-8EA9-496C-8807-28C96BBEFC8E}"/>
    <cellStyle name="หมายเหตุ 4 3 4 2 3" xfId="24049" xr:uid="{7085E260-62B1-4A8C-A0EE-092ECA2530D2}"/>
    <cellStyle name="หมายเหตุ 4 3 4 2 4" xfId="29199" xr:uid="{DA1E5335-57FA-4F9E-9584-469DD13CD21F}"/>
    <cellStyle name="หมายเหตุ 4 3 4 2 5" xfId="33768" xr:uid="{617083A3-D246-4608-8AA7-D64A723C5C6A}"/>
    <cellStyle name="หมายเหตุ 4 3 4 3" xfId="9986" xr:uid="{51776215-65AE-4D85-BD08-72F32AE5BDB8}"/>
    <cellStyle name="หมายเหตุ 4 3 4 4" xfId="19337" xr:uid="{596CCB0F-1CF0-4AF4-AFBB-7070CC550600}"/>
    <cellStyle name="หมายเหตุ 4 3 4 5" xfId="8297" xr:uid="{8314113C-CBEB-4934-AFDE-E49D47EC112C}"/>
    <cellStyle name="หมายเหตุ 4 3 4 6" xfId="15272" xr:uid="{8FCCD538-0E1C-4455-8A02-FFA081D4ACA5}"/>
    <cellStyle name="หมายเหตุ 4 3 5" xfId="3434" xr:uid="{86818049-569B-458B-954B-FF134A648DC2}"/>
    <cellStyle name="หมายเหตุ 4 3 5 2" xfId="6331" xr:uid="{B17A4818-2DE1-4823-A622-658A360AFC50}"/>
    <cellStyle name="หมายเหตุ 4 3 5 2 2" xfId="16893" xr:uid="{89134A32-B56A-409B-A088-8526C4407DAB}"/>
    <cellStyle name="หมายเหตุ 4 3 5 2 3" xfId="25176" xr:uid="{F6B1AA30-A38E-4F5E-8381-4FB50298B9A7}"/>
    <cellStyle name="หมายเหตุ 4 3 5 2 4" xfId="30326" xr:uid="{43C964EB-F79E-4468-A3B2-4A67987BB0BD}"/>
    <cellStyle name="หมายเหตุ 4 3 5 2 5" xfId="34895" xr:uid="{0B844B4D-1B70-4106-80B3-D96D62CB6796}"/>
    <cellStyle name="หมายเหตุ 4 3 5 3" xfId="12167" xr:uid="{1BF64064-2366-4073-8BFB-E2BAE76435B6}"/>
    <cellStyle name="หมายเหตุ 4 3 5 4" xfId="21102" xr:uid="{D12D0988-0F5E-4E77-8704-09600128E7CF}"/>
    <cellStyle name="หมายเหตุ 4 3 5 5" xfId="18793" xr:uid="{59F5D06C-D05D-4DCC-8658-37A664DECC66}"/>
    <cellStyle name="หมายเหตุ 4 3 5 6" xfId="21609" xr:uid="{230F00AB-9B57-490A-9869-6BC7064D2191}"/>
    <cellStyle name="หมายเหตุ 4 3 6" xfId="4200" xr:uid="{CF832D2E-FB5B-4EFE-8261-AB3D86EA88F7}"/>
    <cellStyle name="หมายเหตุ 4 3 6 2" xfId="17283" xr:uid="{5A16FA6A-B3F8-4C51-9C9A-AFD0126479FF}"/>
    <cellStyle name="หมายเหตุ 4 3 6 2 2" xfId="25566" xr:uid="{B01F6BF4-328C-4F85-8409-C5B669F8323F}"/>
    <cellStyle name="หมายเหตุ 4 3 6 2 3" xfId="30716" xr:uid="{14736C2B-4753-4BC4-9015-15FFB9BEEF33}"/>
    <cellStyle name="หมายเหตุ 4 3 6 2 4" xfId="35285" xr:uid="{1FCAEC44-9300-4756-92B8-2C4933303327}"/>
    <cellStyle name="หมายเหตุ 4 3 6 3" xfId="13394" xr:uid="{B9A576CE-A295-43E0-A97B-D525F2A0FC76}"/>
    <cellStyle name="หมายเหตุ 4 3 6 4" xfId="22012" xr:uid="{4E1AA0FA-95C1-4C39-91B4-9B4991545A48}"/>
    <cellStyle name="หมายเหตุ 4 3 6 5" xfId="27519" xr:uid="{95A997C5-8573-42A6-BA7E-54442DAD4437}"/>
    <cellStyle name="หมายเหตุ 4 3 6 6" xfId="32380" xr:uid="{FDCBD5CC-ECF5-443F-A337-0AE24D5F88DA}"/>
    <cellStyle name="หมายเหตุ 4 3 7" xfId="7463" xr:uid="{CDA73A80-7822-414D-B545-FAD7FA5C65CC}"/>
    <cellStyle name="หมายเหตุ 4 3 7 2" xfId="18035" xr:uid="{890D1842-9739-4603-9DF0-0714D51AD4BB}"/>
    <cellStyle name="หมายเหตุ 4 3 7 2 2" xfId="26318" xr:uid="{00B88475-D9FB-4387-A53C-ED83C543F290}"/>
    <cellStyle name="หมายเหตุ 4 3 7 2 3" xfId="31468" xr:uid="{A80AD5CE-262E-4A8D-A392-85E91C19D487}"/>
    <cellStyle name="หมายเหตุ 4 3 7 2 4" xfId="36037" xr:uid="{B6599FA2-5C15-47EE-B9C8-E1096363B282}"/>
    <cellStyle name="หมายเหตุ 4 3 7 3" xfId="14407" xr:uid="{DC6DE6BF-911D-4232-ABB3-1FD0D8B5E57D}"/>
    <cellStyle name="หมายเหตุ 4 3 7 4" xfId="22941" xr:uid="{0D9246BC-2843-490A-AA54-553492C77F89}"/>
    <cellStyle name="หมายเหตุ 4 3 7 5" xfId="28351" xr:uid="{2444FF30-FAED-4579-B346-4C30476818ED}"/>
    <cellStyle name="หมายเหตุ 4 3 7 6" xfId="33132" xr:uid="{2F5D3435-D745-4652-A656-0EF882FBACFA}"/>
    <cellStyle name="หมายเหตุ 4 3 8" xfId="6722" xr:uid="{C06DF957-136D-4E68-891A-7746D3B961DC}"/>
    <cellStyle name="หมายเหตุ 4 3 8 2" xfId="18003" xr:uid="{67FB8EA5-9E1B-427D-B24C-1864CEEF5DA6}"/>
    <cellStyle name="หมายเหตุ 4 3 8 2 2" xfId="26286" xr:uid="{128BA36F-828C-427B-B4B2-95A7C70DCCA6}"/>
    <cellStyle name="หมายเหตุ 4 3 8 2 3" xfId="31436" xr:uid="{B9CD6E38-FA18-4E48-93B3-E42743B9C86B}"/>
    <cellStyle name="หมายเหตุ 4 3 8 2 4" xfId="36005" xr:uid="{14E81057-DCC4-47E8-B05B-4BD52AB23E60}"/>
    <cellStyle name="หมายเหตุ 4 3 8 3" xfId="14379" xr:uid="{612E8D68-831E-48DA-A621-59CD1CFB58A2}"/>
    <cellStyle name="หมายเหตุ 4 3 8 4" xfId="22909" xr:uid="{6354BA87-E5FF-445B-809C-16AFE334D391}"/>
    <cellStyle name="หมายเหตุ 4 3 8 5" xfId="28319" xr:uid="{1B785B86-00EC-4878-94F9-2D8CE0E6020F}"/>
    <cellStyle name="หมายเหตุ 4 3 8 6" xfId="33100" xr:uid="{9916E0FD-870D-41C5-9F92-D3DD1898069F}"/>
    <cellStyle name="หมายเหตุ 4 3 9" xfId="7854" xr:uid="{E335CF32-A4B4-4CD2-B024-A77251315769}"/>
    <cellStyle name="หมายเหตุ 4 3 9 2" xfId="17994" xr:uid="{D0B7A086-C259-4413-B411-664465683B2B}"/>
    <cellStyle name="หมายเหตุ 4 3 9 2 2" xfId="26277" xr:uid="{1035E829-1FC3-4317-BB7F-E05F979CE06E}"/>
    <cellStyle name="หมายเหตุ 4 3 9 2 3" xfId="31427" xr:uid="{E1985CAF-8346-475E-AEF3-533394E10745}"/>
    <cellStyle name="หมายเหตุ 4 3 9 2 4" xfId="35996" xr:uid="{F2F35866-7E90-4984-BD19-1AB44D544BA8}"/>
    <cellStyle name="หมายเหตุ 4 3 9 3" xfId="22900" xr:uid="{29D4A048-420C-473D-BBAD-F61B869D5D6A}"/>
    <cellStyle name="หมายเหตุ 4 3 9 4" xfId="28310" xr:uid="{54D42732-8CED-40A4-85D7-95A2A2CA4195}"/>
    <cellStyle name="หมายเหตุ 4 3 9 5" xfId="33091" xr:uid="{FC6EC313-3D6A-4B02-A85A-70442BC4DFA0}"/>
    <cellStyle name="หมายเหตุ 4 4" xfId="1828" xr:uid="{38F59D2A-3421-4D30-AB31-F1ABA5F80B54}"/>
    <cellStyle name="หมายเหตุ 4 4 2" xfId="4738" xr:uid="{CE6F3788-F373-4C43-AAFB-7F5C0BF57A43}"/>
    <cellStyle name="หมายเหตุ 4 4 2 2" xfId="15848" xr:uid="{AB970B73-0066-4B77-88AF-1F815528D1DE}"/>
    <cellStyle name="หมายเหตุ 4 4 2 3" xfId="24131" xr:uid="{EDEC7DA3-249D-4439-BD8A-688E73B3D89C}"/>
    <cellStyle name="หมายเหตุ 4 4 2 4" xfId="29281" xr:uid="{2519426E-B659-4D21-BF97-05A9C3F6A91D}"/>
    <cellStyle name="หมายเหตุ 4 4 2 5" xfId="33850" xr:uid="{4C6108A5-9237-48FF-A749-E9A5DD3A6284}"/>
    <cellStyle name="หมายเหตุ 4 4 3" xfId="10198" xr:uid="{EAB8C742-AD8F-4D43-9263-AF38A81AFF31}"/>
    <cellStyle name="หมายเหตุ 4 4 4" xfId="19504" xr:uid="{2E66B8CF-7675-4FAC-AF23-EB3C0A9E1F30}"/>
    <cellStyle name="หมายเหตุ 4 4 5" xfId="19471" xr:uid="{5B78D0EF-8EDB-4A64-A45E-47886C10B3E9}"/>
    <cellStyle name="หมายเหตุ 4 4 6" xfId="27698" xr:uid="{C040FA04-3D84-4F31-81B3-8A864B3441E9}"/>
    <cellStyle name="หมายเหตุ 4 5" xfId="2344" xr:uid="{A6BC2B76-F555-4790-9306-CE0893221B72}"/>
    <cellStyle name="หมายเหตุ 4 5 2" xfId="5249" xr:uid="{B7B83B24-B210-405C-9077-DC948FBDFE96}"/>
    <cellStyle name="หมายเหตุ 4 5 2 2" xfId="16281" xr:uid="{6227ED36-3EA6-4C17-B07B-3DC0897F8D57}"/>
    <cellStyle name="หมายเหตุ 4 5 2 3" xfId="24564" xr:uid="{4F8DDB49-032E-4258-9E92-EC915381FBE1}"/>
    <cellStyle name="หมายเหตุ 4 5 2 4" xfId="29714" xr:uid="{91270704-BD3E-4958-B467-28733641681D}"/>
    <cellStyle name="หมายเหตุ 4 5 2 5" xfId="34283" xr:uid="{D70D6454-6D60-49EE-8307-C6862C09FE79}"/>
    <cellStyle name="หมายเหตุ 4 5 3" xfId="10800" xr:uid="{CE64738E-3117-42A3-97B7-8CAF602F1B2C}"/>
    <cellStyle name="หมายเหตุ 4 5 4" xfId="20045" xr:uid="{18FDE990-4DC1-41EE-BDCF-C64FB395FED3}"/>
    <cellStyle name="หมายเหตุ 4 5 5" xfId="21464" xr:uid="{776CC0B0-D2E1-45B2-9DCC-3414B35A5324}"/>
    <cellStyle name="หมายเหตุ 4 5 6" xfId="29138" xr:uid="{4B3782EF-9969-4549-9926-56D6CE3E4A1A}"/>
    <cellStyle name="หมายเหตุ 4 6" xfId="2527" xr:uid="{F71565BA-685F-4ADA-BADD-1F6789B22819}"/>
    <cellStyle name="หมายเหตุ 4 6 2" xfId="5432" xr:uid="{02871C28-1FCF-4152-BEA2-9D731BDAE03E}"/>
    <cellStyle name="หมายเหตุ 4 6 2 2" xfId="16694" xr:uid="{F2882C92-D771-46AB-97FA-7EC5D15A9DFD}"/>
    <cellStyle name="หมายเหตุ 4 6 2 3" xfId="24977" xr:uid="{2898229B-75E3-420A-AB2C-D0AF3BAB5BFD}"/>
    <cellStyle name="หมายเหตุ 4 6 2 4" xfId="30127" xr:uid="{13B75B41-122A-4A9D-AF9D-296F21238330}"/>
    <cellStyle name="หมายเหตุ 4 6 2 5" xfId="34696" xr:uid="{4D5E7377-94D2-4569-8406-DFE1B69B5717}"/>
    <cellStyle name="หมายเหตุ 4 6 3" xfId="11216" xr:uid="{85788D49-CEFE-4320-880E-AF3B8BEBA735}"/>
    <cellStyle name="หมายเหตุ 4 6 4" xfId="20462" xr:uid="{A92A735F-4EEB-47FD-B8CA-B98764291EB7}"/>
    <cellStyle name="หมายเหตุ 4 6 5" xfId="23173" xr:uid="{05E2FEF2-B637-4340-ADEB-89D6B704E3EF}"/>
    <cellStyle name="หมายเหตุ 4 6 6" xfId="23300" xr:uid="{372A0E95-B090-4BE8-A76E-B9DBB0BF09D9}"/>
    <cellStyle name="หมายเหตุ 4 7" xfId="2996" xr:uid="{301EDCCA-29DA-4CE6-B52F-BA1B9AE324A8}"/>
    <cellStyle name="หมายเหตุ 4 7 2" xfId="5898" xr:uid="{592E4749-A84C-42CF-BBF5-20CA041CC136}"/>
    <cellStyle name="หมายเหตุ 4 7 2 2" xfId="16837" xr:uid="{F61C61EC-870E-417B-919D-FF8E6CDFB655}"/>
    <cellStyle name="หมายเหตุ 4 7 2 3" xfId="25120" xr:uid="{9A005563-1AE4-4EED-BA0F-1A7566872EDA}"/>
    <cellStyle name="หมายเหตุ 4 7 2 4" xfId="30270" xr:uid="{28DCA9BC-A49C-429A-983F-0C749D11602B}"/>
    <cellStyle name="หมายเหตุ 4 7 2 5" xfId="34839" xr:uid="{ADDD3D83-5783-45AD-A0F2-6227192DC66E}"/>
    <cellStyle name="หมายเหตุ 4 7 3" xfId="11451" xr:uid="{2DB18525-8455-4A3B-8AE5-2685E38F8E81}"/>
    <cellStyle name="หมายเหตุ 4 7 4" xfId="20660" xr:uid="{7CD32A51-6415-46E3-91D4-84C867399856}"/>
    <cellStyle name="หมายเหตุ 4 7 5" xfId="14539" xr:uid="{B2C79CF0-5BAF-45E5-B0AC-BBECF4C0FFF5}"/>
    <cellStyle name="หมายเหตุ 4 7 6" xfId="23100" xr:uid="{8B2CA0A2-D1B3-4FFE-866F-854206EDD357}"/>
    <cellStyle name="หมายเหตุ 4 8" xfId="4043" xr:uid="{129E166B-A48C-4C77-B1E6-CE2F1D3E884B}"/>
    <cellStyle name="หมายเหตุ 4 8 2" xfId="17548" xr:uid="{1C030718-0290-41B6-AD44-4B5868BDB2F4}"/>
    <cellStyle name="หมายเหตุ 4 8 2 2" xfId="25831" xr:uid="{D78AA6E1-4284-4F39-93CE-70A99C41D7B2}"/>
    <cellStyle name="หมายเหตุ 4 8 2 3" xfId="30981" xr:uid="{7FE424A2-27B5-4932-9A71-2AEC775A8E77}"/>
    <cellStyle name="หมายเหตุ 4 8 2 4" xfId="35550" xr:uid="{C37F01D8-F884-4E1F-A7A9-FC245BA83717}"/>
    <cellStyle name="หมายเหตุ 4 8 3" xfId="13866" xr:uid="{6D75E2AC-F01F-4D9C-93F6-1B5A23679504}"/>
    <cellStyle name="หมายเหตุ 4 8 4" xfId="22408" xr:uid="{40F8DF22-C3DB-4B6F-85E6-B1330A35CBFE}"/>
    <cellStyle name="หมายเหตุ 4 8 5" xfId="27837" xr:uid="{D36D32D0-57A7-471C-9A2D-766C29C354AE}"/>
    <cellStyle name="หมายเหตุ 4 8 6" xfId="32645" xr:uid="{CDF69C37-AC8D-472D-B1C4-7012ECD75D73}"/>
    <cellStyle name="หมายเหตุ 4 9" xfId="6896" xr:uid="{972EDBF7-F5C4-47FF-B811-25FA6A2C9915}"/>
    <cellStyle name="หมายเหตุ 4 9 2" xfId="18013" xr:uid="{7501C135-23C6-4E85-B711-512808252C87}"/>
    <cellStyle name="หมายเหตุ 4 9 2 2" xfId="26296" xr:uid="{B960A589-50D7-48F9-820F-AA03249D7E8A}"/>
    <cellStyle name="หมายเหตุ 4 9 2 3" xfId="31446" xr:uid="{F852050D-C406-4F1D-9D9F-6B7F2EBCF236}"/>
    <cellStyle name="หมายเหตุ 4 9 2 4" xfId="36015" xr:uid="{7EC3D5C0-8106-4EF2-B825-0CDF6399D623}"/>
    <cellStyle name="หมายเหตุ 4 9 3" xfId="14387" xr:uid="{99C7AD42-63A0-4D0F-A8AA-009E6E9FA0A0}"/>
    <cellStyle name="หมายเหตุ 4 9 4" xfId="22919" xr:uid="{8A40E145-A9EE-46A0-8A94-DD84F57F8183}"/>
    <cellStyle name="หมายเหตุ 4 9 5" xfId="28329" xr:uid="{2CBC18AE-E6F7-44C9-8ABC-B7C159CA8614}"/>
    <cellStyle name="หมายเหตุ 4 9 6" xfId="33110" xr:uid="{DF94F00A-6DB8-42C0-9FE0-99A116F0893A}"/>
    <cellStyle name="หมายเหตุ 5" xfId="2477" xr:uid="{AF9E8938-2651-4012-AFBD-76FEEB5A1EFA}"/>
    <cellStyle name="หมายเหตุ 5 2" xfId="5382" xr:uid="{25304347-FC93-4417-97B5-2CF3F12AA8E3}"/>
    <cellStyle name="หมายเหตุ 5 2 2" xfId="15770" xr:uid="{14891E72-1970-40F7-956B-1A3648278EC3}"/>
    <cellStyle name="หมายเหตุ 5 2 3" xfId="24053" xr:uid="{D843EF84-3335-4561-9F44-948504480E00}"/>
    <cellStyle name="หมายเหตุ 5 2 4" xfId="29203" xr:uid="{10355046-6A3D-453D-82FC-C6B97845D676}"/>
    <cellStyle name="หมายเหตุ 5 2 5" xfId="33772" xr:uid="{75F5174B-BF68-4B08-84F0-9CBD500A8525}"/>
    <cellStyle name="หมายเหตุ 5 3" xfId="9993" xr:uid="{8911E60F-D2AC-4231-908D-12CB7B138F02}"/>
    <cellStyle name="หมายเหตุ 5 4" xfId="19344" xr:uid="{B0EA563A-CF1F-412E-A3FB-FD94316D17AC}"/>
    <cellStyle name="หมายเหตุ 5 5" xfId="20634" xr:uid="{154127F6-F70B-45FC-8D7F-21A12781044D}"/>
    <cellStyle name="หมายเหตุ 5 6" xfId="21448" xr:uid="{D9BBBFC4-395F-436D-9303-A526EF0FA36F}"/>
    <cellStyle name="หมายเหตุ 6" xfId="2780" xr:uid="{8B9AE85A-D822-440F-8F9E-0BBE1FCC6F6B}"/>
    <cellStyle name="หมายเหตุ 6 2" xfId="5684" xr:uid="{80469B40-531F-48AA-B3E6-E451ECAFC3A9}"/>
    <cellStyle name="หมายเหตุ 6 2 2" xfId="15793" xr:uid="{6FA63302-56C8-42C5-9C8E-57DD27CD8E87}"/>
    <cellStyle name="หมายเหตุ 6 2 3" xfId="24076" xr:uid="{5E56CD78-152D-48E5-9B5D-030C4E3EB620}"/>
    <cellStyle name="หมายเหตุ 6 2 4" xfId="29226" xr:uid="{47D95D27-3FD8-4CB2-A409-D4601C7F1C8C}"/>
    <cellStyle name="หมายเหตุ 6 2 5" xfId="33795" xr:uid="{FE3D704D-B8A5-4883-9E00-04B51AEADE4F}"/>
    <cellStyle name="หมายเหตุ 6 3" xfId="10041" xr:uid="{31AEDA37-6ACC-4FEE-8ADC-2CDCC0900687}"/>
    <cellStyle name="หมายเหตุ 6 4" xfId="19384" xr:uid="{36A4E393-8373-410E-8DCF-F864E3036255}"/>
    <cellStyle name="หมายเหตุ 6 5" xfId="15320" xr:uid="{A9A90012-D991-4641-AF1F-4BFE206DD41C}"/>
    <cellStyle name="หมายเหตุ 6 6" xfId="19485" xr:uid="{7F870C5D-53C4-4B8D-BA51-BB56E1B3EA45}"/>
    <cellStyle name="หมายเหตุ 7" xfId="2915" xr:uid="{98617429-86EB-4995-A218-32294014AFD2}"/>
    <cellStyle name="หมายเหตุ 7 2" xfId="5818" xr:uid="{309EADE0-242F-4037-B100-EF432DA3DED0}"/>
    <cellStyle name="หมายเหตุ 7 2 2" xfId="16790" xr:uid="{17A3AA34-AC45-49F4-8486-DF272462BB71}"/>
    <cellStyle name="หมายเหตุ 7 2 3" xfId="25073" xr:uid="{99BFD047-9A6D-43B1-B240-BAFB2AEE631C}"/>
    <cellStyle name="หมายเหตุ 7 2 4" xfId="30223" xr:uid="{16E2375A-7530-45A5-8CC3-DE726D1918F1}"/>
    <cellStyle name="หมายเหตุ 7 2 5" xfId="34792" xr:uid="{FDDB250A-5151-4AFB-ADCC-756A4D727910}"/>
    <cellStyle name="หมายเหตุ 7 3" xfId="11313" xr:uid="{AF104C9B-17FB-4051-807B-3064584D9D73}"/>
    <cellStyle name="หมายเหตุ 7 4" xfId="20559" xr:uid="{261C1B79-1AC9-47B5-ADB8-8FAD5CC20E8F}"/>
    <cellStyle name="หมายเหตุ 7 5" xfId="22310" xr:uid="{A7CD67D6-E217-46D6-9722-3B2118F1A78E}"/>
    <cellStyle name="หมายเหตุ 7 6" xfId="28548" xr:uid="{36CBF660-9E4E-4570-AF43-F9B231F4647D}"/>
    <cellStyle name="หมายเหตุ 8" xfId="3887" xr:uid="{E0F63FA0-B67B-4DDB-8FAA-9B8F4A346A06}"/>
    <cellStyle name="หมายเหตุ 8 2" xfId="16826" xr:uid="{6F02BFD3-D0ED-483F-B7EA-958E7A63CEDB}"/>
    <cellStyle name="หมายเหตุ 8 2 2" xfId="25109" xr:uid="{941937E2-4249-440D-9C45-D7CBA460AD99}"/>
    <cellStyle name="หมายเหตุ 8 2 3" xfId="30259" xr:uid="{FEC377A1-9C10-4BE4-BCD5-C2D90264AF20}"/>
    <cellStyle name="หมายเหตุ 8 2 4" xfId="34828" xr:uid="{C26642E1-300A-4D5B-858E-1CA2B658FF47}"/>
    <cellStyle name="หมายเหตุ 8 3" xfId="11440" xr:uid="{3F743642-D9C3-48EE-8FC6-F0922C36F1B2}"/>
    <cellStyle name="หมายเหตุ 8 4" xfId="20649" xr:uid="{6E75D2B5-D0E8-4223-88A5-3DD05D46211A}"/>
    <cellStyle name="หมายเหตุ 8 5" xfId="19268" xr:uid="{A1E433C8-38FC-483B-946E-E5D25489C39C}"/>
    <cellStyle name="หมายเหตุ 8 6" xfId="19529" xr:uid="{2998F03D-1C2E-4118-B777-ECCB763B606B}"/>
    <cellStyle name="หมายเหตุ 9" xfId="6727" xr:uid="{1304C780-357B-41DE-B669-E3E791E38717}"/>
    <cellStyle name="หมายเหตุ 9 2" xfId="17888" xr:uid="{F246E16E-537E-4C1D-B06D-C214D9203643}"/>
    <cellStyle name="หมายเหตุ 9 2 2" xfId="26171" xr:uid="{967CB70A-CA34-4222-9395-5E544D33120D}"/>
    <cellStyle name="หมายเหตุ 9 2 3" xfId="31321" xr:uid="{7D2CBAD4-C40C-4612-A808-8231CDF7A904}"/>
    <cellStyle name="หมายเหตุ 9 2 4" xfId="35890" xr:uid="{DACCED03-FF29-4902-80AE-983F535B5C56}"/>
    <cellStyle name="หมายเหตุ 9 3" xfId="14265" xr:uid="{018E5FC8-5838-4E5B-A917-F102B88677C5}"/>
    <cellStyle name="หมายเหตุ 9 4" xfId="22793" xr:uid="{9BE6449D-17BD-46C4-A9C9-3C55EB188007}"/>
    <cellStyle name="หมายเหตุ 9 5" xfId="28204" xr:uid="{20496D7C-EA8A-43A1-92C8-D452BB48928A}"/>
    <cellStyle name="หมายเหตุ 9 6" xfId="32985" xr:uid="{5515F763-EED4-4F92-ACDA-A739C905A89F}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view="pageBreakPreview" zoomScale="55" zoomScaleNormal="55" zoomScaleSheetLayoutView="55" workbookViewId="0">
      <pane xSplit="3" ySplit="8" topLeftCell="D15" activePane="bottomRight" state="frozen"/>
      <selection pane="topRight" activeCell="D1" sqref="D1"/>
      <selection pane="bottomLeft" activeCell="A9" sqref="A9"/>
      <selection pane="bottomRight" activeCell="K8" sqref="K8"/>
    </sheetView>
  </sheetViews>
  <sheetFormatPr defaultColWidth="10.5703125" defaultRowHeight="24" customHeight="1"/>
  <cols>
    <col min="1" max="1" width="73.5703125" style="8" customWidth="1"/>
    <col min="2" max="2" width="7.5703125" style="5" customWidth="1"/>
    <col min="3" max="3" width="1" style="5" customWidth="1"/>
    <col min="4" max="4" width="16.7109375" style="21" bestFit="1" customWidth="1"/>
    <col min="5" max="5" width="1.42578125" style="8" customWidth="1"/>
    <col min="6" max="6" width="20.7109375" style="21" bestFit="1" customWidth="1"/>
    <col min="7" max="7" width="1.42578125" style="8" customWidth="1"/>
    <col min="8" max="8" width="16.7109375" style="21" bestFit="1" customWidth="1"/>
    <col min="9" max="9" width="1.42578125" style="8" customWidth="1"/>
    <col min="10" max="10" width="19.140625" style="21" customWidth="1"/>
    <col min="11" max="11" width="11.5703125" style="8" bestFit="1" customWidth="1"/>
    <col min="12" max="16384" width="10.5703125" style="8"/>
  </cols>
  <sheetData>
    <row r="1" spans="1:10" ht="24" customHeight="1">
      <c r="A1" s="4" t="s">
        <v>189</v>
      </c>
      <c r="D1" s="6"/>
      <c r="E1" s="7"/>
      <c r="F1" s="6"/>
      <c r="G1" s="7"/>
      <c r="H1" s="6"/>
      <c r="I1" s="7"/>
      <c r="J1" s="6"/>
    </row>
    <row r="2" spans="1:10" ht="24" customHeight="1">
      <c r="A2" s="4" t="s">
        <v>81</v>
      </c>
      <c r="D2" s="6"/>
      <c r="E2" s="7"/>
      <c r="F2" s="6"/>
      <c r="G2" s="7"/>
      <c r="H2" s="6"/>
      <c r="I2" s="7"/>
      <c r="J2" s="6"/>
    </row>
    <row r="3" spans="1:10" ht="24" customHeight="1">
      <c r="A3" s="4" t="s">
        <v>214</v>
      </c>
      <c r="D3" s="6"/>
      <c r="E3" s="7"/>
      <c r="F3" s="6"/>
      <c r="G3" s="7"/>
      <c r="H3" s="6"/>
      <c r="I3" s="7"/>
      <c r="J3" s="6"/>
    </row>
    <row r="4" spans="1:10" ht="24" customHeight="1">
      <c r="A4" s="108" t="s">
        <v>0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0" ht="24" customHeight="1">
      <c r="D5" s="10"/>
      <c r="E5" s="11" t="s">
        <v>1</v>
      </c>
      <c r="F5" s="10"/>
      <c r="G5" s="12"/>
      <c r="H5" s="10"/>
      <c r="I5" s="11" t="s">
        <v>2</v>
      </c>
      <c r="J5" s="10"/>
    </row>
    <row r="6" spans="1:10" ht="24" customHeight="1">
      <c r="B6" s="13" t="s">
        <v>3</v>
      </c>
      <c r="C6" s="13"/>
      <c r="D6" s="14" t="s">
        <v>215</v>
      </c>
      <c r="E6" s="15"/>
      <c r="F6" s="16" t="s">
        <v>216</v>
      </c>
      <c r="G6" s="17"/>
      <c r="H6" s="14" t="s">
        <v>215</v>
      </c>
      <c r="I6" s="15"/>
      <c r="J6" s="16" t="s">
        <v>216</v>
      </c>
    </row>
    <row r="7" spans="1:10" ht="24" customHeight="1">
      <c r="B7" s="13"/>
      <c r="C7" s="13"/>
      <c r="D7" s="18" t="s">
        <v>100</v>
      </c>
      <c r="E7" s="15"/>
      <c r="F7" s="18" t="s">
        <v>99</v>
      </c>
      <c r="G7" s="17"/>
      <c r="H7" s="18" t="s">
        <v>100</v>
      </c>
      <c r="I7" s="15"/>
      <c r="J7" s="18" t="s">
        <v>99</v>
      </c>
    </row>
    <row r="8" spans="1:10" ht="24" customHeight="1">
      <c r="B8" s="13"/>
      <c r="C8" s="13"/>
      <c r="D8" s="18" t="s">
        <v>101</v>
      </c>
      <c r="E8" s="15"/>
      <c r="F8" s="19"/>
      <c r="G8" s="17"/>
      <c r="H8" s="18" t="s">
        <v>101</v>
      </c>
      <c r="I8" s="15"/>
      <c r="J8" s="19"/>
    </row>
    <row r="9" spans="1:10" ht="24" customHeight="1">
      <c r="A9" s="20" t="s">
        <v>4</v>
      </c>
    </row>
    <row r="10" spans="1:10" ht="24" customHeight="1">
      <c r="A10" s="20" t="s">
        <v>5</v>
      </c>
    </row>
    <row r="11" spans="1:10" ht="24" customHeight="1">
      <c r="A11" s="22" t="s">
        <v>6</v>
      </c>
      <c r="D11" s="23">
        <v>478323</v>
      </c>
      <c r="E11" s="24"/>
      <c r="F11" s="24">
        <v>99494</v>
      </c>
      <c r="G11" s="24"/>
      <c r="H11" s="24">
        <v>405169</v>
      </c>
      <c r="I11" s="24"/>
      <c r="J11" s="24">
        <v>39461</v>
      </c>
    </row>
    <row r="12" spans="1:10" ht="24" customHeight="1">
      <c r="A12" s="22" t="s">
        <v>182</v>
      </c>
      <c r="B12" s="5" t="s">
        <v>206</v>
      </c>
      <c r="D12" s="23">
        <v>34678</v>
      </c>
      <c r="E12" s="24"/>
      <c r="F12" s="24">
        <v>37781</v>
      </c>
      <c r="G12" s="24"/>
      <c r="H12" s="23">
        <v>942</v>
      </c>
      <c r="I12" s="24"/>
      <c r="J12" s="24">
        <v>800</v>
      </c>
    </row>
    <row r="13" spans="1:10" ht="24" customHeight="1">
      <c r="A13" s="22" t="s">
        <v>109</v>
      </c>
      <c r="B13" s="5">
        <v>4</v>
      </c>
      <c r="D13" s="23">
        <v>2016279</v>
      </c>
      <c r="E13" s="24"/>
      <c r="F13" s="24">
        <v>2061207</v>
      </c>
      <c r="G13" s="24"/>
      <c r="H13" s="24">
        <v>937207</v>
      </c>
      <c r="I13" s="24"/>
      <c r="J13" s="24">
        <v>1198262</v>
      </c>
    </row>
    <row r="14" spans="1:10" ht="24" customHeight="1">
      <c r="A14" s="22" t="s">
        <v>102</v>
      </c>
      <c r="D14" s="23">
        <v>13219</v>
      </c>
      <c r="E14" s="24"/>
      <c r="F14" s="24">
        <v>14331</v>
      </c>
      <c r="G14" s="24"/>
      <c r="H14" s="24">
        <v>0</v>
      </c>
      <c r="I14" s="24"/>
      <c r="J14" s="24">
        <v>0</v>
      </c>
    </row>
    <row r="15" spans="1:10" ht="24" customHeight="1">
      <c r="A15" s="22" t="s">
        <v>7</v>
      </c>
      <c r="B15" s="5">
        <v>2</v>
      </c>
      <c r="D15" s="24">
        <v>52020</v>
      </c>
      <c r="E15" s="24"/>
      <c r="F15" s="24">
        <v>39114</v>
      </c>
      <c r="G15" s="24"/>
      <c r="H15" s="24">
        <v>30914</v>
      </c>
      <c r="I15" s="24"/>
      <c r="J15" s="24">
        <v>24184</v>
      </c>
    </row>
    <row r="16" spans="1:10" ht="24" customHeight="1">
      <c r="A16" s="22" t="s">
        <v>244</v>
      </c>
      <c r="B16" s="5">
        <v>11</v>
      </c>
      <c r="D16" s="24">
        <v>94967</v>
      </c>
      <c r="E16" s="24"/>
      <c r="F16" s="24">
        <v>0</v>
      </c>
      <c r="G16" s="24"/>
      <c r="H16" s="24">
        <v>0</v>
      </c>
      <c r="I16" s="24"/>
      <c r="J16" s="25">
        <v>0</v>
      </c>
    </row>
    <row r="17" spans="1:10" ht="24" customHeight="1">
      <c r="A17" s="20" t="s">
        <v>9</v>
      </c>
      <c r="D17" s="26">
        <f>SUM(D11:D16)</f>
        <v>2689486</v>
      </c>
      <c r="E17" s="24"/>
      <c r="F17" s="26">
        <f>SUM(F11:F16)</f>
        <v>2251927</v>
      </c>
      <c r="G17" s="24"/>
      <c r="H17" s="26">
        <f>SUM(H11:H16)</f>
        <v>1374232</v>
      </c>
      <c r="I17" s="24"/>
      <c r="J17" s="26">
        <f>SUM(J11:J16)</f>
        <v>1262707</v>
      </c>
    </row>
    <row r="18" spans="1:10" ht="24" customHeight="1">
      <c r="A18" s="20" t="s">
        <v>10</v>
      </c>
      <c r="D18" s="24"/>
      <c r="E18" s="24"/>
      <c r="F18" s="24"/>
      <c r="G18" s="24"/>
      <c r="H18" s="24"/>
      <c r="I18" s="24"/>
      <c r="J18" s="24"/>
    </row>
    <row r="19" spans="1:10" ht="24" customHeight="1">
      <c r="A19" s="22" t="s">
        <v>53</v>
      </c>
      <c r="D19" s="23">
        <v>91857</v>
      </c>
      <c r="E19" s="24"/>
      <c r="F19" s="23">
        <v>42343</v>
      </c>
      <c r="G19" s="24"/>
      <c r="H19" s="23">
        <v>31041</v>
      </c>
      <c r="I19" s="24"/>
      <c r="J19" s="24">
        <v>31041</v>
      </c>
    </row>
    <row r="20" spans="1:10" ht="24" customHeight="1">
      <c r="A20" s="22" t="s">
        <v>184</v>
      </c>
      <c r="B20" s="5">
        <v>3</v>
      </c>
      <c r="D20" s="24">
        <v>122378</v>
      </c>
      <c r="E20" s="24"/>
      <c r="F20" s="23">
        <v>122378</v>
      </c>
      <c r="G20" s="24"/>
      <c r="H20" s="24">
        <v>700554</v>
      </c>
      <c r="I20" s="24"/>
      <c r="J20" s="24">
        <v>620309</v>
      </c>
    </row>
    <row r="21" spans="1:10" ht="24" customHeight="1">
      <c r="A21" s="22" t="s">
        <v>191</v>
      </c>
      <c r="B21" s="5" t="s">
        <v>206</v>
      </c>
      <c r="D21" s="24">
        <v>0</v>
      </c>
      <c r="E21" s="24"/>
      <c r="F21" s="23">
        <v>0</v>
      </c>
      <c r="G21" s="24"/>
      <c r="H21" s="24">
        <v>0</v>
      </c>
      <c r="I21" s="24"/>
      <c r="J21" s="24">
        <v>0</v>
      </c>
    </row>
    <row r="22" spans="1:10" ht="24" customHeight="1">
      <c r="A22" s="22" t="s">
        <v>124</v>
      </c>
      <c r="B22" s="5">
        <v>2</v>
      </c>
      <c r="D22" s="23">
        <v>463339</v>
      </c>
      <c r="E22" s="24"/>
      <c r="F22" s="23">
        <v>460361</v>
      </c>
      <c r="G22" s="24"/>
      <c r="H22" s="23">
        <v>2765752</v>
      </c>
      <c r="I22" s="24"/>
      <c r="J22" s="24">
        <v>2356830</v>
      </c>
    </row>
    <row r="23" spans="1:10" ht="24" customHeight="1">
      <c r="A23" s="22" t="s">
        <v>173</v>
      </c>
      <c r="B23" s="5">
        <v>5</v>
      </c>
      <c r="D23" s="23">
        <v>4931441</v>
      </c>
      <c r="E23" s="24"/>
      <c r="F23" s="23">
        <v>4931441</v>
      </c>
      <c r="G23" s="24"/>
      <c r="H23" s="23">
        <v>4931441</v>
      </c>
      <c r="I23" s="24"/>
      <c r="J23" s="24">
        <v>4931441</v>
      </c>
    </row>
    <row r="24" spans="1:10" ht="24" customHeight="1">
      <c r="A24" s="22" t="s">
        <v>69</v>
      </c>
      <c r="B24" s="5">
        <v>6</v>
      </c>
      <c r="D24" s="23">
        <v>0</v>
      </c>
      <c r="E24" s="24"/>
      <c r="F24" s="24">
        <v>0</v>
      </c>
      <c r="G24" s="27"/>
      <c r="H24" s="23">
        <v>1327927</v>
      </c>
      <c r="I24" s="27"/>
      <c r="J24" s="24">
        <v>1327927</v>
      </c>
    </row>
    <row r="25" spans="1:10" ht="24" customHeight="1">
      <c r="A25" s="22" t="s">
        <v>147</v>
      </c>
      <c r="B25" s="5">
        <v>7</v>
      </c>
      <c r="D25" s="2">
        <v>739214</v>
      </c>
      <c r="E25" s="24"/>
      <c r="F25" s="23">
        <v>729457</v>
      </c>
      <c r="G25" s="24"/>
      <c r="H25" s="23">
        <v>851440</v>
      </c>
      <c r="I25" s="24"/>
      <c r="J25" s="24">
        <v>851440</v>
      </c>
    </row>
    <row r="26" spans="1:10" ht="24" customHeight="1">
      <c r="A26" s="22" t="s">
        <v>103</v>
      </c>
      <c r="B26" s="5">
        <v>8</v>
      </c>
      <c r="D26" s="23">
        <v>111663</v>
      </c>
      <c r="E26" s="24"/>
      <c r="F26" s="23">
        <v>107478</v>
      </c>
      <c r="G26" s="27"/>
      <c r="H26" s="23">
        <v>113760</v>
      </c>
      <c r="I26" s="27"/>
      <c r="J26" s="24">
        <v>113760</v>
      </c>
    </row>
    <row r="27" spans="1:10" ht="24" customHeight="1">
      <c r="A27" s="22" t="s">
        <v>183</v>
      </c>
      <c r="B27" s="5">
        <v>2</v>
      </c>
      <c r="D27" s="23">
        <v>0</v>
      </c>
      <c r="E27" s="24"/>
      <c r="F27" s="23">
        <v>0</v>
      </c>
      <c r="G27" s="24"/>
      <c r="H27" s="23">
        <v>0</v>
      </c>
      <c r="I27" s="24"/>
      <c r="J27" s="24">
        <v>0</v>
      </c>
    </row>
    <row r="28" spans="1:10" ht="24" customHeight="1">
      <c r="A28" s="22" t="s">
        <v>167</v>
      </c>
      <c r="B28" s="5">
        <v>2</v>
      </c>
      <c r="D28" s="23">
        <v>0</v>
      </c>
      <c r="E28" s="24"/>
      <c r="F28" s="23">
        <v>0</v>
      </c>
      <c r="G28" s="24"/>
      <c r="H28" s="23">
        <v>0</v>
      </c>
      <c r="I28" s="24"/>
      <c r="J28" s="24">
        <v>0</v>
      </c>
    </row>
    <row r="29" spans="1:10" ht="24" customHeight="1">
      <c r="A29" s="22" t="s">
        <v>108</v>
      </c>
      <c r="B29" s="5">
        <v>9</v>
      </c>
      <c r="D29" s="23">
        <v>237500</v>
      </c>
      <c r="E29" s="24"/>
      <c r="F29" s="23">
        <v>237500</v>
      </c>
      <c r="G29" s="24"/>
      <c r="H29" s="23">
        <v>238106</v>
      </c>
      <c r="I29" s="24"/>
      <c r="J29" s="24">
        <v>238106</v>
      </c>
    </row>
    <row r="30" spans="1:10" ht="24" customHeight="1">
      <c r="A30" s="22" t="s">
        <v>70</v>
      </c>
      <c r="B30" s="5">
        <v>10</v>
      </c>
      <c r="D30" s="23">
        <v>978600</v>
      </c>
      <c r="E30" s="24"/>
      <c r="F30" s="23">
        <v>978600</v>
      </c>
      <c r="G30" s="24"/>
      <c r="H30" s="23">
        <v>0</v>
      </c>
      <c r="I30" s="24"/>
      <c r="J30" s="24">
        <v>0</v>
      </c>
    </row>
    <row r="31" spans="1:10" ht="24" customHeight="1">
      <c r="A31" s="22" t="s">
        <v>71</v>
      </c>
      <c r="B31" s="5">
        <v>11</v>
      </c>
      <c r="D31" s="23">
        <v>425525</v>
      </c>
      <c r="E31" s="24"/>
      <c r="F31" s="23">
        <v>523910</v>
      </c>
      <c r="G31" s="24"/>
      <c r="H31" s="23">
        <v>422569</v>
      </c>
      <c r="I31" s="24"/>
      <c r="J31" s="24">
        <v>425887</v>
      </c>
    </row>
    <row r="32" spans="1:10" ht="24" customHeight="1">
      <c r="A32" s="22" t="s">
        <v>180</v>
      </c>
      <c r="B32" s="5">
        <v>12</v>
      </c>
      <c r="D32" s="23">
        <v>0</v>
      </c>
      <c r="E32" s="24"/>
      <c r="F32" s="24">
        <v>0</v>
      </c>
      <c r="G32" s="24"/>
      <c r="H32" s="23">
        <v>0</v>
      </c>
      <c r="I32" s="24"/>
      <c r="J32" s="24">
        <v>0</v>
      </c>
    </row>
    <row r="33" spans="1:10" ht="24" customHeight="1">
      <c r="A33" s="22" t="s">
        <v>72</v>
      </c>
      <c r="B33" s="5">
        <v>13</v>
      </c>
      <c r="D33" s="23">
        <v>1818164</v>
      </c>
      <c r="E33" s="24"/>
      <c r="F33" s="24">
        <v>1839300</v>
      </c>
      <c r="G33" s="24"/>
      <c r="H33" s="23">
        <v>102042</v>
      </c>
      <c r="I33" s="24"/>
      <c r="J33" s="24">
        <v>102725</v>
      </c>
    </row>
    <row r="34" spans="1:10" ht="24" customHeight="1">
      <c r="A34" s="22" t="s">
        <v>126</v>
      </c>
      <c r="D34" s="23">
        <v>64069</v>
      </c>
      <c r="E34" s="24"/>
      <c r="F34" s="24">
        <v>77198</v>
      </c>
      <c r="G34" s="24"/>
      <c r="H34" s="23">
        <v>0</v>
      </c>
      <c r="I34" s="24"/>
      <c r="J34" s="24">
        <v>0</v>
      </c>
    </row>
    <row r="35" spans="1:10" ht="24" customHeight="1">
      <c r="A35" s="28" t="s">
        <v>171</v>
      </c>
      <c r="D35" s="23">
        <v>174380</v>
      </c>
      <c r="E35" s="24"/>
      <c r="F35" s="23">
        <v>174380</v>
      </c>
      <c r="G35" s="24"/>
      <c r="H35" s="23">
        <v>0</v>
      </c>
      <c r="I35" s="24"/>
      <c r="J35" s="23">
        <v>0</v>
      </c>
    </row>
    <row r="36" spans="1:10" ht="24" customHeight="1">
      <c r="A36" s="22" t="s">
        <v>110</v>
      </c>
      <c r="B36" s="29"/>
      <c r="D36" s="23">
        <v>13822</v>
      </c>
      <c r="E36" s="24"/>
      <c r="F36" s="24">
        <v>15442</v>
      </c>
      <c r="G36" s="24"/>
      <c r="H36" s="23">
        <v>6448</v>
      </c>
      <c r="I36" s="24"/>
      <c r="J36" s="24">
        <v>7252</v>
      </c>
    </row>
    <row r="37" spans="1:10" ht="24" customHeight="1">
      <c r="A37" s="22" t="s">
        <v>55</v>
      </c>
      <c r="D37" s="23">
        <v>11721</v>
      </c>
      <c r="E37" s="24"/>
      <c r="F37" s="23">
        <v>11464</v>
      </c>
      <c r="G37" s="24"/>
      <c r="H37" s="23">
        <v>6716</v>
      </c>
      <c r="I37" s="24"/>
      <c r="J37" s="23">
        <v>6697</v>
      </c>
    </row>
    <row r="38" spans="1:10" ht="24" customHeight="1">
      <c r="A38" s="22" t="s">
        <v>68</v>
      </c>
      <c r="D38" s="23">
        <v>40372</v>
      </c>
      <c r="E38" s="24"/>
      <c r="F38" s="23">
        <v>43805</v>
      </c>
      <c r="G38" s="24"/>
      <c r="H38" s="23">
        <v>28319</v>
      </c>
      <c r="I38" s="24"/>
      <c r="J38" s="23">
        <v>27352</v>
      </c>
    </row>
    <row r="39" spans="1:10" ht="24" customHeight="1">
      <c r="A39" s="22" t="s">
        <v>125</v>
      </c>
      <c r="D39" s="23">
        <v>10065</v>
      </c>
      <c r="E39" s="24"/>
      <c r="F39" s="23">
        <v>9822</v>
      </c>
      <c r="G39" s="24"/>
      <c r="H39" s="23">
        <v>0</v>
      </c>
      <c r="I39" s="24"/>
      <c r="J39" s="23">
        <v>0</v>
      </c>
    </row>
    <row r="40" spans="1:10" ht="24" customHeight="1">
      <c r="A40" s="22" t="s">
        <v>11</v>
      </c>
      <c r="D40" s="23">
        <v>46141</v>
      </c>
      <c r="E40" s="24"/>
      <c r="F40" s="23">
        <v>29300</v>
      </c>
      <c r="G40" s="24"/>
      <c r="H40" s="23">
        <v>42293</v>
      </c>
      <c r="I40" s="24"/>
      <c r="J40" s="24">
        <v>22405</v>
      </c>
    </row>
    <row r="41" spans="1:10" ht="24" customHeight="1">
      <c r="A41" s="20" t="s">
        <v>12</v>
      </c>
      <c r="D41" s="26">
        <f>SUM(D19:D40)</f>
        <v>10280251</v>
      </c>
      <c r="E41" s="24"/>
      <c r="F41" s="26">
        <f>SUM(F19:F40)</f>
        <v>10334179</v>
      </c>
      <c r="G41" s="24"/>
      <c r="H41" s="26">
        <f>SUM(H19:H40)</f>
        <v>11568408</v>
      </c>
      <c r="I41" s="24"/>
      <c r="J41" s="26">
        <f>SUM(J19:J40)</f>
        <v>11063172</v>
      </c>
    </row>
    <row r="42" spans="1:10" ht="24" customHeight="1" thickBot="1">
      <c r="A42" s="20" t="s">
        <v>13</v>
      </c>
      <c r="D42" s="30">
        <f>SUM(D17,D41)</f>
        <v>12969737</v>
      </c>
      <c r="E42" s="24"/>
      <c r="F42" s="30">
        <f>SUM(F17,F41)</f>
        <v>12586106</v>
      </c>
      <c r="G42" s="24"/>
      <c r="H42" s="30">
        <f>SUM(H17,H41)</f>
        <v>12942640</v>
      </c>
      <c r="I42" s="24"/>
      <c r="J42" s="30">
        <f>SUM(J17,J41)</f>
        <v>12325879</v>
      </c>
    </row>
    <row r="43" spans="1:10" ht="24" customHeight="1" thickTop="1"/>
    <row r="44" spans="1:10" ht="24" customHeight="1">
      <c r="A44" s="8" t="s">
        <v>178</v>
      </c>
    </row>
    <row r="45" spans="1:10" ht="24" customHeight="1">
      <c r="A45" s="4" t="s">
        <v>189</v>
      </c>
      <c r="D45" s="6"/>
      <c r="E45" s="7"/>
      <c r="F45" s="6"/>
      <c r="G45" s="7"/>
      <c r="H45" s="6"/>
      <c r="I45" s="7"/>
      <c r="J45" s="6"/>
    </row>
    <row r="46" spans="1:10" ht="24" customHeight="1">
      <c r="A46" s="20" t="s">
        <v>82</v>
      </c>
      <c r="D46" s="6"/>
      <c r="E46" s="7"/>
      <c r="F46" s="6"/>
      <c r="G46" s="7"/>
      <c r="H46" s="6"/>
      <c r="I46" s="7"/>
      <c r="J46" s="6"/>
    </row>
    <row r="47" spans="1:10" ht="24" customHeight="1">
      <c r="A47" s="4" t="s">
        <v>214</v>
      </c>
      <c r="D47" s="6"/>
      <c r="E47" s="7"/>
      <c r="F47" s="6"/>
      <c r="G47" s="7"/>
      <c r="H47" s="6"/>
      <c r="I47" s="7"/>
      <c r="J47" s="6"/>
    </row>
    <row r="48" spans="1:10" ht="24" customHeight="1">
      <c r="A48" s="108" t="s">
        <v>0</v>
      </c>
      <c r="B48" s="108"/>
      <c r="C48" s="108"/>
      <c r="D48" s="108"/>
      <c r="E48" s="108"/>
      <c r="F48" s="108"/>
      <c r="G48" s="108"/>
      <c r="H48" s="108"/>
      <c r="I48" s="108"/>
      <c r="J48" s="108"/>
    </row>
    <row r="49" spans="1:10" ht="24" customHeight="1">
      <c r="D49" s="10"/>
      <c r="E49" s="11" t="s">
        <v>1</v>
      </c>
      <c r="F49" s="10"/>
      <c r="G49" s="12"/>
      <c r="H49" s="10"/>
      <c r="I49" s="11" t="s">
        <v>2</v>
      </c>
      <c r="J49" s="10"/>
    </row>
    <row r="50" spans="1:10" ht="24" customHeight="1">
      <c r="B50" s="13" t="s">
        <v>3</v>
      </c>
      <c r="C50" s="13"/>
      <c r="D50" s="14" t="s">
        <v>215</v>
      </c>
      <c r="E50" s="15"/>
      <c r="F50" s="16" t="s">
        <v>216</v>
      </c>
      <c r="G50" s="17"/>
      <c r="H50" s="14" t="s">
        <v>215</v>
      </c>
      <c r="I50" s="15"/>
      <c r="J50" s="16" t="s">
        <v>216</v>
      </c>
    </row>
    <row r="51" spans="1:10" ht="24" customHeight="1">
      <c r="B51" s="13"/>
      <c r="C51" s="13"/>
      <c r="D51" s="18" t="s">
        <v>100</v>
      </c>
      <c r="E51" s="15"/>
      <c r="F51" s="18" t="s">
        <v>99</v>
      </c>
      <c r="G51" s="17"/>
      <c r="H51" s="18" t="s">
        <v>100</v>
      </c>
      <c r="I51" s="15"/>
      <c r="J51" s="18" t="s">
        <v>99</v>
      </c>
    </row>
    <row r="52" spans="1:10" ht="24" customHeight="1">
      <c r="B52" s="13"/>
      <c r="C52" s="13"/>
      <c r="D52" s="18" t="s">
        <v>101</v>
      </c>
      <c r="E52" s="15"/>
      <c r="F52" s="19"/>
      <c r="G52" s="17"/>
      <c r="H52" s="18" t="s">
        <v>101</v>
      </c>
      <c r="I52" s="15"/>
      <c r="J52" s="19"/>
    </row>
    <row r="53" spans="1:10" ht="24" customHeight="1">
      <c r="A53" s="20" t="s">
        <v>14</v>
      </c>
    </row>
    <row r="54" spans="1:10" ht="24" customHeight="1">
      <c r="A54" s="20" t="s">
        <v>15</v>
      </c>
    </row>
    <row r="55" spans="1:10" ht="24" customHeight="1">
      <c r="A55" s="22" t="s">
        <v>208</v>
      </c>
      <c r="B55" s="5">
        <v>14</v>
      </c>
      <c r="D55" s="31">
        <v>686436</v>
      </c>
      <c r="E55" s="24"/>
      <c r="F55" s="31">
        <v>664368</v>
      </c>
      <c r="G55" s="24"/>
      <c r="H55" s="24">
        <v>515019</v>
      </c>
      <c r="I55" s="24"/>
      <c r="J55" s="24">
        <v>454215</v>
      </c>
    </row>
    <row r="56" spans="1:10" ht="24" customHeight="1">
      <c r="A56" s="22" t="s">
        <v>74</v>
      </c>
      <c r="D56" s="31">
        <v>37445</v>
      </c>
      <c r="E56" s="23"/>
      <c r="F56" s="31">
        <v>52331</v>
      </c>
      <c r="G56" s="23"/>
      <c r="H56" s="23">
        <v>17029</v>
      </c>
      <c r="I56" s="24"/>
      <c r="J56" s="23">
        <v>32369</v>
      </c>
    </row>
    <row r="57" spans="1:10" ht="24" customHeight="1">
      <c r="A57" s="22" t="s">
        <v>94</v>
      </c>
      <c r="D57" s="23">
        <v>85638</v>
      </c>
      <c r="E57" s="23"/>
      <c r="F57" s="23">
        <v>75953</v>
      </c>
      <c r="G57" s="23"/>
      <c r="H57" s="23">
        <v>11758</v>
      </c>
      <c r="I57" s="24"/>
      <c r="J57" s="23">
        <v>11264</v>
      </c>
    </row>
    <row r="58" spans="1:10" ht="24" customHeight="1">
      <c r="A58" s="22" t="s">
        <v>127</v>
      </c>
      <c r="D58" s="23">
        <v>60474</v>
      </c>
      <c r="E58" s="23"/>
      <c r="F58" s="23">
        <v>68327</v>
      </c>
      <c r="G58" s="23"/>
      <c r="H58" s="23">
        <v>0</v>
      </c>
      <c r="I58" s="24"/>
      <c r="J58" s="23">
        <v>0</v>
      </c>
    </row>
    <row r="59" spans="1:10" ht="24" customHeight="1">
      <c r="A59" s="22" t="s">
        <v>83</v>
      </c>
      <c r="B59" s="5">
        <v>17</v>
      </c>
      <c r="D59" s="23">
        <v>22142</v>
      </c>
      <c r="E59" s="24"/>
      <c r="F59" s="23">
        <v>17478</v>
      </c>
      <c r="G59" s="24"/>
      <c r="H59" s="24">
        <v>0</v>
      </c>
      <c r="I59" s="24"/>
      <c r="J59" s="24">
        <v>0</v>
      </c>
    </row>
    <row r="60" spans="1:10" ht="24" customHeight="1">
      <c r="A60" s="22" t="s">
        <v>270</v>
      </c>
      <c r="B60" s="5">
        <v>18</v>
      </c>
      <c r="D60" s="31">
        <v>16875</v>
      </c>
      <c r="E60" s="24"/>
      <c r="F60" s="31">
        <v>30478</v>
      </c>
      <c r="G60" s="24"/>
      <c r="H60" s="23">
        <v>16875</v>
      </c>
      <c r="I60" s="24"/>
      <c r="J60" s="23">
        <v>30478</v>
      </c>
    </row>
    <row r="61" spans="1:10" ht="24" customHeight="1">
      <c r="A61" s="22" t="s">
        <v>104</v>
      </c>
      <c r="B61" s="5">
        <v>19</v>
      </c>
      <c r="D61" s="31">
        <v>935886</v>
      </c>
      <c r="E61" s="24"/>
      <c r="F61" s="31">
        <v>763155</v>
      </c>
      <c r="G61" s="24"/>
      <c r="H61" s="23">
        <v>935886</v>
      </c>
      <c r="I61" s="24"/>
      <c r="J61" s="23">
        <v>763155</v>
      </c>
    </row>
    <row r="62" spans="1:10" ht="24" customHeight="1">
      <c r="A62" s="22" t="s">
        <v>192</v>
      </c>
      <c r="B62" s="5">
        <v>15</v>
      </c>
      <c r="D62" s="31">
        <v>22420</v>
      </c>
      <c r="E62" s="24"/>
      <c r="F62" s="31">
        <v>22062</v>
      </c>
      <c r="G62" s="24"/>
      <c r="H62" s="23">
        <v>22420</v>
      </c>
      <c r="I62" s="24"/>
      <c r="J62" s="23">
        <v>22062</v>
      </c>
    </row>
    <row r="63" spans="1:10" ht="24" customHeight="1">
      <c r="A63" s="22" t="s">
        <v>263</v>
      </c>
      <c r="B63" s="5">
        <v>2</v>
      </c>
      <c r="D63" s="31">
        <v>14302</v>
      </c>
      <c r="E63" s="24"/>
      <c r="F63" s="31">
        <v>1576312</v>
      </c>
      <c r="G63" s="24"/>
      <c r="H63" s="23">
        <v>42850</v>
      </c>
      <c r="I63" s="24"/>
      <c r="J63" s="23">
        <v>1605969</v>
      </c>
    </row>
    <row r="64" spans="1:10" ht="24" customHeight="1">
      <c r="A64" s="22" t="s">
        <v>264</v>
      </c>
      <c r="B64" s="5">
        <v>16</v>
      </c>
      <c r="D64" s="31">
        <v>869023</v>
      </c>
      <c r="E64" s="24"/>
      <c r="F64" s="31">
        <v>956688</v>
      </c>
      <c r="G64" s="24"/>
      <c r="H64" s="23">
        <v>669023</v>
      </c>
      <c r="I64" s="24"/>
      <c r="J64" s="23">
        <v>753230</v>
      </c>
    </row>
    <row r="65" spans="1:10" ht="24" customHeight="1">
      <c r="A65" s="22" t="s">
        <v>217</v>
      </c>
      <c r="D65" s="31">
        <v>20857</v>
      </c>
      <c r="E65" s="24"/>
      <c r="F65" s="31">
        <v>20965</v>
      </c>
      <c r="G65" s="24"/>
      <c r="H65" s="23">
        <v>0</v>
      </c>
      <c r="I65" s="24"/>
      <c r="J65" s="23">
        <v>0</v>
      </c>
    </row>
    <row r="66" spans="1:10" ht="24" customHeight="1">
      <c r="A66" s="22" t="s">
        <v>260</v>
      </c>
      <c r="D66" s="31">
        <v>686875</v>
      </c>
      <c r="E66" s="24"/>
      <c r="F66" s="31">
        <v>931154</v>
      </c>
      <c r="G66" s="24"/>
      <c r="H66" s="23">
        <v>474109</v>
      </c>
      <c r="I66" s="24"/>
      <c r="J66" s="23">
        <v>718173</v>
      </c>
    </row>
    <row r="67" spans="1:10" ht="24" customHeight="1">
      <c r="A67" s="22" t="s">
        <v>203</v>
      </c>
      <c r="D67" s="31">
        <v>213619</v>
      </c>
      <c r="E67" s="24"/>
      <c r="F67" s="31">
        <v>223511</v>
      </c>
      <c r="G67" s="24"/>
      <c r="H67" s="23">
        <v>119117</v>
      </c>
      <c r="I67" s="24"/>
      <c r="J67" s="23">
        <v>126814</v>
      </c>
    </row>
    <row r="68" spans="1:10" ht="24" customHeight="1">
      <c r="A68" s="22" t="s">
        <v>16</v>
      </c>
      <c r="B68" s="5">
        <v>2</v>
      </c>
      <c r="D68" s="32">
        <v>116713</v>
      </c>
      <c r="E68" s="23"/>
      <c r="F68" s="32">
        <v>153517</v>
      </c>
      <c r="G68" s="23"/>
      <c r="H68" s="33">
        <v>52630</v>
      </c>
      <c r="I68" s="24"/>
      <c r="J68" s="33">
        <v>88768</v>
      </c>
    </row>
    <row r="69" spans="1:10" ht="24" customHeight="1">
      <c r="A69" s="20" t="s">
        <v>17</v>
      </c>
      <c r="D69" s="25">
        <f>SUM(D55:D68)</f>
        <v>3788705</v>
      </c>
      <c r="E69" s="24"/>
      <c r="F69" s="25">
        <f>SUM(F55:F68)</f>
        <v>5556299</v>
      </c>
      <c r="G69" s="24"/>
      <c r="H69" s="25">
        <f>SUM(H55:H68)</f>
        <v>2876716</v>
      </c>
      <c r="I69" s="24"/>
      <c r="J69" s="25">
        <f>SUM(J55:J68)</f>
        <v>4606497</v>
      </c>
    </row>
    <row r="70" spans="1:10" ht="24" customHeight="1">
      <c r="A70" s="20" t="s">
        <v>18</v>
      </c>
      <c r="D70" s="24"/>
      <c r="E70" s="24"/>
      <c r="F70" s="24"/>
      <c r="G70" s="24"/>
      <c r="H70" s="24"/>
      <c r="I70" s="24"/>
      <c r="J70" s="24"/>
    </row>
    <row r="71" spans="1:10" ht="24" customHeight="1">
      <c r="A71" s="22" t="s">
        <v>265</v>
      </c>
      <c r="B71" s="5">
        <v>17</v>
      </c>
      <c r="D71" s="23">
        <v>191869</v>
      </c>
      <c r="E71" s="24"/>
      <c r="F71" s="23">
        <v>205641</v>
      </c>
      <c r="G71" s="24"/>
      <c r="H71" s="23">
        <v>0</v>
      </c>
      <c r="I71" s="24"/>
      <c r="J71" s="23">
        <v>0</v>
      </c>
    </row>
    <row r="72" spans="1:10" ht="24" customHeight="1">
      <c r="A72" s="22" t="s">
        <v>266</v>
      </c>
      <c r="B72" s="5">
        <v>2</v>
      </c>
      <c r="D72" s="23">
        <v>2457735</v>
      </c>
      <c r="E72" s="24"/>
      <c r="F72" s="23">
        <v>0</v>
      </c>
      <c r="G72" s="24"/>
      <c r="H72" s="23">
        <v>2457735</v>
      </c>
      <c r="I72" s="24"/>
      <c r="J72" s="23">
        <v>0</v>
      </c>
    </row>
    <row r="73" spans="1:10" ht="24" customHeight="1">
      <c r="A73" s="22" t="s">
        <v>267</v>
      </c>
      <c r="B73" s="5">
        <v>18</v>
      </c>
      <c r="D73" s="23">
        <v>120000</v>
      </c>
      <c r="E73" s="24"/>
      <c r="F73" s="23">
        <v>120000</v>
      </c>
      <c r="G73" s="24"/>
      <c r="H73" s="23">
        <v>120000</v>
      </c>
      <c r="I73" s="24"/>
      <c r="J73" s="23">
        <v>120000</v>
      </c>
    </row>
    <row r="74" spans="1:10" ht="24" customHeight="1">
      <c r="A74" s="22" t="s">
        <v>271</v>
      </c>
      <c r="D74" s="23">
        <v>139919</v>
      </c>
      <c r="E74" s="24"/>
      <c r="F74" s="23">
        <v>170962</v>
      </c>
      <c r="G74" s="24"/>
      <c r="H74" s="23">
        <v>0</v>
      </c>
      <c r="I74" s="24"/>
      <c r="J74" s="23">
        <v>0</v>
      </c>
    </row>
    <row r="75" spans="1:10" ht="24" customHeight="1">
      <c r="A75" s="8" t="s">
        <v>218</v>
      </c>
      <c r="B75" s="5">
        <v>19</v>
      </c>
      <c r="D75" s="23">
        <v>232054</v>
      </c>
      <c r="E75" s="24"/>
      <c r="F75" s="23">
        <v>406791</v>
      </c>
      <c r="G75" s="24"/>
      <c r="H75" s="23">
        <v>232054</v>
      </c>
      <c r="I75" s="24"/>
      <c r="J75" s="23">
        <v>406791</v>
      </c>
    </row>
    <row r="76" spans="1:10" ht="24" customHeight="1">
      <c r="A76" s="22" t="s">
        <v>136</v>
      </c>
      <c r="D76" s="23">
        <v>197481</v>
      </c>
      <c r="E76" s="24"/>
      <c r="F76" s="23">
        <v>195142</v>
      </c>
      <c r="G76" s="24"/>
      <c r="H76" s="23">
        <v>89645</v>
      </c>
      <c r="I76" s="24"/>
      <c r="J76" s="23">
        <v>89645</v>
      </c>
    </row>
    <row r="77" spans="1:10" ht="24" customHeight="1">
      <c r="A77" s="22" t="s">
        <v>261</v>
      </c>
      <c r="D77" s="23">
        <v>12858</v>
      </c>
      <c r="E77" s="24"/>
      <c r="F77" s="23">
        <v>11176</v>
      </c>
      <c r="G77" s="24"/>
      <c r="H77" s="23">
        <v>2684</v>
      </c>
      <c r="I77" s="24"/>
      <c r="J77" s="23">
        <v>2186</v>
      </c>
    </row>
    <row r="78" spans="1:10" ht="24" customHeight="1">
      <c r="A78" s="22" t="s">
        <v>262</v>
      </c>
      <c r="D78" s="23">
        <v>19913</v>
      </c>
      <c r="E78" s="24"/>
      <c r="F78" s="23">
        <v>19913</v>
      </c>
      <c r="G78" s="24"/>
      <c r="H78" s="23">
        <v>76396</v>
      </c>
      <c r="I78" s="24"/>
      <c r="J78" s="23">
        <v>76396</v>
      </c>
    </row>
    <row r="79" spans="1:10" ht="24" customHeight="1">
      <c r="A79" s="20" t="s">
        <v>19</v>
      </c>
      <c r="D79" s="26">
        <f>SUM(D71:D78)</f>
        <v>3371829</v>
      </c>
      <c r="E79" s="24"/>
      <c r="F79" s="26">
        <f>SUM(F71:F78)</f>
        <v>1129625</v>
      </c>
      <c r="G79" s="24"/>
      <c r="H79" s="26">
        <f>SUM(H71:H78)</f>
        <v>2978514</v>
      </c>
      <c r="I79" s="24"/>
      <c r="J79" s="26">
        <f>SUM(J71:J78)</f>
        <v>695018</v>
      </c>
    </row>
    <row r="80" spans="1:10" ht="24" customHeight="1">
      <c r="A80" s="20" t="s">
        <v>20</v>
      </c>
      <c r="D80" s="25">
        <f>SUM(D69,D79)</f>
        <v>7160534</v>
      </c>
      <c r="E80" s="24"/>
      <c r="F80" s="25">
        <f>SUM(F69,F79)</f>
        <v>6685924</v>
      </c>
      <c r="G80" s="24"/>
      <c r="H80" s="25">
        <f>SUM(H69,H79)</f>
        <v>5855230</v>
      </c>
      <c r="I80" s="24"/>
      <c r="J80" s="25">
        <f>SUM(J69,J79)</f>
        <v>5301515</v>
      </c>
    </row>
    <row r="82" spans="1:10" ht="24" customHeight="1">
      <c r="A82" s="8" t="s">
        <v>178</v>
      </c>
    </row>
    <row r="83" spans="1:10" ht="24" customHeight="1">
      <c r="A83" s="4" t="s">
        <v>189</v>
      </c>
      <c r="D83" s="6"/>
      <c r="E83" s="7"/>
      <c r="F83" s="6"/>
      <c r="G83" s="7"/>
      <c r="H83" s="6"/>
      <c r="I83" s="7"/>
      <c r="J83" s="6"/>
    </row>
    <row r="84" spans="1:10" ht="24" customHeight="1">
      <c r="A84" s="20" t="s">
        <v>82</v>
      </c>
      <c r="D84" s="6"/>
      <c r="E84" s="7"/>
      <c r="F84" s="6"/>
      <c r="G84" s="7"/>
      <c r="H84" s="6"/>
      <c r="I84" s="7"/>
      <c r="J84" s="6"/>
    </row>
    <row r="85" spans="1:10" ht="24" customHeight="1">
      <c r="A85" s="4" t="s">
        <v>214</v>
      </c>
      <c r="D85" s="6"/>
      <c r="E85" s="7"/>
      <c r="F85" s="6"/>
      <c r="G85" s="7"/>
      <c r="H85" s="6"/>
      <c r="I85" s="7"/>
      <c r="J85" s="6"/>
    </row>
    <row r="86" spans="1:10" ht="24" customHeight="1">
      <c r="A86" s="108" t="s">
        <v>0</v>
      </c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24" customHeight="1">
      <c r="D87" s="10"/>
      <c r="E87" s="11" t="s">
        <v>1</v>
      </c>
      <c r="F87" s="10"/>
      <c r="G87" s="12"/>
      <c r="H87" s="10"/>
      <c r="I87" s="11" t="s">
        <v>2</v>
      </c>
      <c r="J87" s="10"/>
    </row>
    <row r="88" spans="1:10" ht="24" customHeight="1">
      <c r="B88" s="13" t="s">
        <v>3</v>
      </c>
      <c r="C88" s="13"/>
      <c r="D88" s="14" t="s">
        <v>215</v>
      </c>
      <c r="E88" s="15"/>
      <c r="F88" s="16" t="s">
        <v>216</v>
      </c>
      <c r="G88" s="17"/>
      <c r="H88" s="14" t="s">
        <v>215</v>
      </c>
      <c r="I88" s="15"/>
      <c r="J88" s="16" t="s">
        <v>216</v>
      </c>
    </row>
    <row r="89" spans="1:10" ht="24" customHeight="1">
      <c r="B89" s="13"/>
      <c r="C89" s="13"/>
      <c r="D89" s="18" t="s">
        <v>100</v>
      </c>
      <c r="E89" s="15"/>
      <c r="F89" s="18" t="s">
        <v>99</v>
      </c>
      <c r="G89" s="17"/>
      <c r="H89" s="18" t="s">
        <v>100</v>
      </c>
      <c r="I89" s="15"/>
      <c r="J89" s="18" t="s">
        <v>99</v>
      </c>
    </row>
    <row r="90" spans="1:10" ht="24" customHeight="1">
      <c r="B90" s="13"/>
      <c r="C90" s="13"/>
      <c r="D90" s="18" t="s">
        <v>101</v>
      </c>
      <c r="E90" s="15"/>
      <c r="F90" s="19"/>
      <c r="G90" s="17"/>
      <c r="H90" s="18" t="s">
        <v>101</v>
      </c>
      <c r="I90" s="15"/>
      <c r="J90" s="19"/>
    </row>
    <row r="91" spans="1:10" ht="24" customHeight="1">
      <c r="A91" s="20" t="s">
        <v>21</v>
      </c>
    </row>
    <row r="92" spans="1:10" ht="24" customHeight="1">
      <c r="A92" s="22" t="s">
        <v>22</v>
      </c>
      <c r="B92" s="5">
        <v>21</v>
      </c>
    </row>
    <row r="93" spans="1:10" ht="24" customHeight="1">
      <c r="A93" s="22" t="s">
        <v>219</v>
      </c>
    </row>
    <row r="94" spans="1:10" ht="24" customHeight="1" thickBot="1">
      <c r="A94" s="22" t="s">
        <v>220</v>
      </c>
      <c r="D94" s="30">
        <v>24396483</v>
      </c>
      <c r="E94" s="24"/>
      <c r="F94" s="30">
        <v>24396483</v>
      </c>
      <c r="G94" s="24"/>
      <c r="H94" s="30">
        <v>24396483</v>
      </c>
      <c r="I94" s="24"/>
      <c r="J94" s="30">
        <v>24396483</v>
      </c>
    </row>
    <row r="95" spans="1:10" ht="24" customHeight="1" thickTop="1">
      <c r="A95" s="8" t="s">
        <v>221</v>
      </c>
      <c r="D95" s="24"/>
      <c r="E95" s="24"/>
      <c r="F95" s="24"/>
      <c r="G95" s="24"/>
      <c r="H95" s="24"/>
      <c r="I95" s="24"/>
      <c r="J95" s="24"/>
    </row>
    <row r="96" spans="1:10" ht="24" customHeight="1">
      <c r="A96" s="8" t="s">
        <v>222</v>
      </c>
      <c r="D96" s="24">
        <f>+'CE1'!C27</f>
        <v>21783239</v>
      </c>
      <c r="E96" s="24"/>
      <c r="F96" s="24">
        <f>+'CE1'!C22</f>
        <v>21783239</v>
      </c>
      <c r="G96" s="24"/>
      <c r="H96" s="24">
        <f>+'CE2'!C25</f>
        <v>21783239</v>
      </c>
      <c r="I96" s="24"/>
      <c r="J96" s="24">
        <f>+'CE2'!C20</f>
        <v>21783239</v>
      </c>
    </row>
    <row r="97" spans="1:10" ht="24" customHeight="1">
      <c r="A97" s="8" t="s">
        <v>253</v>
      </c>
      <c r="D97" s="24">
        <f>+'CE1'!E27</f>
        <v>-7695428</v>
      </c>
      <c r="E97" s="24"/>
      <c r="F97" s="24">
        <f>+'CE1'!E22</f>
        <v>-7695428</v>
      </c>
      <c r="G97" s="24"/>
      <c r="H97" s="24">
        <f>+'CE2'!E25</f>
        <v>-7695428</v>
      </c>
      <c r="I97" s="24"/>
      <c r="J97" s="24">
        <f>+'CE2'!E20</f>
        <v>-7695428</v>
      </c>
    </row>
    <row r="98" spans="1:10" ht="24" customHeight="1">
      <c r="A98" s="8" t="s">
        <v>148</v>
      </c>
      <c r="D98" s="24">
        <f>'CE1'!G27</f>
        <v>37857</v>
      </c>
      <c r="E98" s="24"/>
      <c r="F98" s="24">
        <f>+'CE1'!G22</f>
        <v>37857</v>
      </c>
      <c r="G98" s="24"/>
      <c r="H98" s="24">
        <v>0</v>
      </c>
      <c r="I98" s="24"/>
      <c r="J98" s="24">
        <v>0</v>
      </c>
    </row>
    <row r="99" spans="1:10" ht="24" customHeight="1">
      <c r="A99" s="22" t="s">
        <v>128</v>
      </c>
      <c r="D99" s="24"/>
      <c r="E99" s="24"/>
      <c r="F99" s="24"/>
      <c r="G99" s="24"/>
      <c r="H99" s="24"/>
      <c r="I99" s="24"/>
      <c r="J99" s="24"/>
    </row>
    <row r="100" spans="1:10" ht="24" customHeight="1">
      <c r="A100" s="22" t="s">
        <v>223</v>
      </c>
      <c r="D100" s="1"/>
      <c r="E100" s="1"/>
      <c r="F100" s="1"/>
      <c r="G100" s="1"/>
      <c r="H100" s="1"/>
      <c r="I100" s="1"/>
      <c r="J100" s="1"/>
    </row>
    <row r="101" spans="1:10" ht="24" customHeight="1">
      <c r="A101" s="22" t="s">
        <v>268</v>
      </c>
      <c r="D101" s="24">
        <f>'CE1'!I27</f>
        <v>11117</v>
      </c>
      <c r="E101" s="24"/>
      <c r="F101" s="24">
        <f>+'CE1'!I22</f>
        <v>11117</v>
      </c>
      <c r="G101" s="24"/>
      <c r="H101" s="24">
        <f>'CE2'!G25</f>
        <v>2838</v>
      </c>
      <c r="I101" s="24"/>
      <c r="J101" s="24">
        <f>+'CE2'!G20</f>
        <v>2838</v>
      </c>
    </row>
    <row r="102" spans="1:10" ht="24" customHeight="1">
      <c r="A102" s="22" t="s">
        <v>224</v>
      </c>
      <c r="D102" s="24">
        <f>+'CE1'!K27</f>
        <v>-9525778</v>
      </c>
      <c r="E102" s="24"/>
      <c r="F102" s="24">
        <f>+'CE1'!K22</f>
        <v>-9441140</v>
      </c>
      <c r="G102" s="24"/>
      <c r="H102" s="24">
        <f>'CE2'!I25</f>
        <v>-7059280</v>
      </c>
      <c r="I102" s="24"/>
      <c r="J102" s="24">
        <f>+'CE2'!I20</f>
        <v>-7122326</v>
      </c>
    </row>
    <row r="103" spans="1:10" ht="24" customHeight="1">
      <c r="A103" s="22" t="s">
        <v>84</v>
      </c>
      <c r="D103" s="25">
        <f>'CE1'!S27</f>
        <v>1097106</v>
      </c>
      <c r="E103" s="24"/>
      <c r="F103" s="25">
        <f>+'CE1'!S22</f>
        <v>1092934</v>
      </c>
      <c r="G103" s="24"/>
      <c r="H103" s="25">
        <f>+'CE2'!M25</f>
        <v>56041</v>
      </c>
      <c r="I103" s="24"/>
      <c r="J103" s="25">
        <f>+'CE2'!M20</f>
        <v>56041</v>
      </c>
    </row>
    <row r="104" spans="1:10" ht="24" customHeight="1">
      <c r="A104" s="22" t="s">
        <v>66</v>
      </c>
      <c r="D104" s="24">
        <f>SUM(D96:D103)</f>
        <v>5708113</v>
      </c>
      <c r="E104" s="24"/>
      <c r="F104" s="24">
        <f>SUM(F96:F103)</f>
        <v>5788579</v>
      </c>
      <c r="G104" s="24"/>
      <c r="H104" s="24">
        <f>SUM(H96:H103)</f>
        <v>7087410</v>
      </c>
      <c r="I104" s="24"/>
      <c r="J104" s="24">
        <f>SUM(J96:J103)</f>
        <v>7024364</v>
      </c>
    </row>
    <row r="105" spans="1:10" ht="24" customHeight="1">
      <c r="A105" s="22" t="s">
        <v>58</v>
      </c>
      <c r="D105" s="25">
        <f>+'CE1'!W27</f>
        <v>101090</v>
      </c>
      <c r="E105" s="24"/>
      <c r="F105" s="25">
        <f>+'CE1'!W22</f>
        <v>111603</v>
      </c>
      <c r="G105" s="24"/>
      <c r="H105" s="33">
        <v>0</v>
      </c>
      <c r="I105" s="24"/>
      <c r="J105" s="33">
        <v>0</v>
      </c>
    </row>
    <row r="106" spans="1:10" ht="24" customHeight="1">
      <c r="A106" s="20" t="s">
        <v>23</v>
      </c>
      <c r="D106" s="25">
        <f>SUM(D104:D105)</f>
        <v>5809203</v>
      </c>
      <c r="E106" s="24"/>
      <c r="F106" s="25">
        <f>SUM(F104:F105)</f>
        <v>5900182</v>
      </c>
      <c r="G106" s="24"/>
      <c r="H106" s="25">
        <f>SUM(H104:H105)</f>
        <v>7087410</v>
      </c>
      <c r="I106" s="24"/>
      <c r="J106" s="25">
        <f>SUM(J104:J105)</f>
        <v>7024364</v>
      </c>
    </row>
    <row r="107" spans="1:10" ht="24" customHeight="1" thickBot="1">
      <c r="A107" s="20" t="s">
        <v>24</v>
      </c>
      <c r="D107" s="30">
        <f>+D106+D80</f>
        <v>12969737</v>
      </c>
      <c r="E107" s="24"/>
      <c r="F107" s="30">
        <f>+F106+F80</f>
        <v>12586106</v>
      </c>
      <c r="G107" s="24"/>
      <c r="H107" s="30">
        <f>+H106+H80</f>
        <v>12942640</v>
      </c>
      <c r="I107" s="24"/>
      <c r="J107" s="30">
        <f>+J106+J80</f>
        <v>12325879</v>
      </c>
    </row>
    <row r="108" spans="1:10" ht="24" customHeight="1" thickTop="1">
      <c r="D108" s="27"/>
      <c r="E108" s="27"/>
      <c r="F108" s="34"/>
      <c r="G108" s="27"/>
      <c r="H108" s="27"/>
      <c r="I108" s="27"/>
      <c r="J108" s="34"/>
    </row>
    <row r="109" spans="1:10" ht="24" customHeight="1">
      <c r="A109" s="8" t="s">
        <v>178</v>
      </c>
    </row>
    <row r="110" spans="1:10" ht="24" customHeight="1">
      <c r="D110" s="22"/>
      <c r="E110" s="22"/>
      <c r="F110" s="1"/>
      <c r="G110" s="22"/>
      <c r="H110" s="22"/>
      <c r="I110" s="22"/>
      <c r="J110" s="22"/>
    </row>
    <row r="111" spans="1:10" ht="24" customHeight="1">
      <c r="A111" s="35"/>
      <c r="B111" s="21"/>
      <c r="C111" s="8"/>
      <c r="D111" s="8"/>
    </row>
    <row r="112" spans="1:10" ht="24" customHeight="1">
      <c r="A112" s="36"/>
      <c r="B112" s="21"/>
      <c r="C112" s="8"/>
      <c r="D112" s="8"/>
    </row>
    <row r="113" spans="1:10" ht="24" customHeight="1">
      <c r="A113" s="36"/>
      <c r="B113" s="37" t="s">
        <v>25</v>
      </c>
      <c r="C113" s="8"/>
      <c r="D113" s="8"/>
      <c r="F113" s="37"/>
    </row>
    <row r="114" spans="1:10" ht="24" customHeight="1">
      <c r="A114" s="38"/>
      <c r="B114" s="21"/>
      <c r="C114" s="8"/>
      <c r="D114" s="8"/>
    </row>
    <row r="115" spans="1:10" ht="24" customHeight="1">
      <c r="D115" s="27"/>
      <c r="F115" s="27"/>
      <c r="G115" s="27"/>
      <c r="H115" s="27"/>
      <c r="I115" s="27"/>
      <c r="J115" s="27"/>
    </row>
    <row r="120" spans="1:10" ht="24" customHeight="1">
      <c r="F120" s="27"/>
    </row>
  </sheetData>
  <mergeCells count="3">
    <mergeCell ref="A4:J4"/>
    <mergeCell ref="A48:J48"/>
    <mergeCell ref="A86:J86"/>
  </mergeCells>
  <printOptions horizontalCentered="1"/>
  <pageMargins left="0.74803149606299213" right="0.31496062992125984" top="0.78740157480314965" bottom="0.19685039370078741" header="0.19685039370078741" footer="0.19685039370078741"/>
  <pageSetup paperSize="9" scale="58" fitToHeight="7" orientation="portrait" blackAndWhite="1" r:id="rId1"/>
  <headerFooter>
    <oddFooter xml:space="preserve">&amp;R&amp;"Times New Roman,Regular"&amp;13&amp;P
</oddFooter>
  </headerFooter>
  <rowBreaks count="2" manualBreakCount="2">
    <brk id="44" max="16383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4"/>
  <sheetViews>
    <sheetView zoomScale="70" zoomScaleNormal="70" zoomScaleSheetLayoutView="64" workbookViewId="0">
      <pane xSplit="4" ySplit="7" topLeftCell="E20" activePane="bottomRight" state="frozen"/>
      <selection activeCell="O110" sqref="O110"/>
      <selection pane="topRight" activeCell="O110" sqref="O110"/>
      <selection pane="bottomLeft" activeCell="O110" sqref="O110"/>
      <selection pane="bottomRight" activeCell="E15" sqref="E15"/>
    </sheetView>
  </sheetViews>
  <sheetFormatPr defaultColWidth="10.5703125" defaultRowHeight="23.1" customHeight="1"/>
  <cols>
    <col min="1" max="1" width="60.7109375" style="8" customWidth="1"/>
    <col min="2" max="2" width="13.85546875" style="8" customWidth="1"/>
    <col min="3" max="3" width="13.7109375" style="5" customWidth="1"/>
    <col min="4" max="4" width="1.42578125" style="5" customWidth="1"/>
    <col min="5" max="5" width="16" style="21" customWidth="1"/>
    <col min="6" max="6" width="1.42578125" style="8" customWidth="1"/>
    <col min="7" max="7" width="16" style="21" customWidth="1"/>
    <col min="8" max="8" width="1.42578125" style="8" customWidth="1"/>
    <col min="9" max="9" width="16" style="21" customWidth="1"/>
    <col min="10" max="10" width="1.42578125" style="8" customWidth="1"/>
    <col min="11" max="11" width="16" style="21" customWidth="1"/>
    <col min="12" max="12" width="0.42578125" style="8" customWidth="1"/>
    <col min="13" max="13" width="11.5703125" style="8" bestFit="1" customWidth="1"/>
    <col min="14" max="16384" width="10.5703125" style="8"/>
  </cols>
  <sheetData>
    <row r="1" spans="1:11" ht="23.1" customHeight="1">
      <c r="C1" s="8"/>
      <c r="D1" s="8"/>
      <c r="K1" s="31" t="s">
        <v>26</v>
      </c>
    </row>
    <row r="2" spans="1:11" ht="23.1" customHeight="1">
      <c r="A2" s="4" t="s">
        <v>189</v>
      </c>
      <c r="B2" s="80"/>
      <c r="C2" s="81"/>
      <c r="D2" s="81"/>
      <c r="E2" s="82"/>
      <c r="F2" s="80"/>
      <c r="G2" s="82"/>
      <c r="H2" s="80"/>
      <c r="I2" s="82"/>
      <c r="J2" s="80"/>
      <c r="K2" s="82"/>
    </row>
    <row r="3" spans="1:11" ht="23.1" customHeight="1">
      <c r="A3" s="83" t="s">
        <v>76</v>
      </c>
      <c r="B3" s="80"/>
      <c r="C3" s="81"/>
      <c r="D3" s="81"/>
      <c r="E3" s="82"/>
      <c r="F3" s="80"/>
      <c r="G3" s="82"/>
      <c r="H3" s="80"/>
      <c r="I3" s="82"/>
      <c r="J3" s="80"/>
      <c r="K3" s="82"/>
    </row>
    <row r="4" spans="1:11" ht="23.1" customHeight="1">
      <c r="A4" s="109" t="s">
        <v>225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23.1" customHeight="1">
      <c r="A5" s="108" t="s">
        <v>141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s="79" customFormat="1" ht="23.1" customHeight="1">
      <c r="C6" s="84"/>
      <c r="D6" s="84"/>
      <c r="E6" s="10"/>
      <c r="F6" s="11" t="s">
        <v>1</v>
      </c>
      <c r="G6" s="10"/>
      <c r="H6" s="12"/>
      <c r="I6" s="10"/>
      <c r="J6" s="11" t="s">
        <v>2</v>
      </c>
      <c r="K6" s="10"/>
    </row>
    <row r="7" spans="1:11" ht="23.1" customHeight="1">
      <c r="C7" s="13" t="s">
        <v>3</v>
      </c>
      <c r="D7" s="85"/>
      <c r="E7" s="16">
        <v>2026</v>
      </c>
      <c r="F7" s="15"/>
      <c r="G7" s="16">
        <v>2025</v>
      </c>
      <c r="H7" s="17"/>
      <c r="I7" s="16">
        <v>2026</v>
      </c>
      <c r="J7" s="15"/>
      <c r="K7" s="16">
        <v>2025</v>
      </c>
    </row>
    <row r="8" spans="1:11" ht="23.1" customHeight="1">
      <c r="A8" s="79" t="s">
        <v>67</v>
      </c>
      <c r="C8" s="13"/>
      <c r="D8" s="85"/>
      <c r="E8" s="16"/>
      <c r="F8" s="15"/>
      <c r="G8" s="3"/>
      <c r="H8" s="17"/>
      <c r="I8" s="16"/>
      <c r="J8" s="15"/>
      <c r="K8" s="3"/>
    </row>
    <row r="9" spans="1:11" ht="23.1" customHeight="1">
      <c r="A9" s="79" t="s">
        <v>27</v>
      </c>
    </row>
    <row r="10" spans="1:11" ht="23.1" customHeight="1">
      <c r="A10" s="8" t="s">
        <v>105</v>
      </c>
      <c r="E10" s="23">
        <v>51525</v>
      </c>
      <c r="F10" s="23"/>
      <c r="G10" s="23">
        <v>160612</v>
      </c>
      <c r="H10" s="23"/>
      <c r="I10" s="23">
        <v>31886</v>
      </c>
      <c r="J10" s="24"/>
      <c r="K10" s="23">
        <v>106271</v>
      </c>
    </row>
    <row r="11" spans="1:11" ht="23.1" customHeight="1">
      <c r="A11" s="8" t="s">
        <v>129</v>
      </c>
      <c r="E11" s="23">
        <v>589</v>
      </c>
      <c r="F11" s="23"/>
      <c r="G11" s="23">
        <v>1021</v>
      </c>
      <c r="H11" s="23"/>
      <c r="I11" s="23">
        <v>319</v>
      </c>
      <c r="J11" s="24"/>
      <c r="K11" s="23">
        <v>1780</v>
      </c>
    </row>
    <row r="12" spans="1:11" ht="23.1" customHeight="1">
      <c r="A12" s="8" t="s">
        <v>130</v>
      </c>
      <c r="E12" s="23">
        <v>48714</v>
      </c>
      <c r="F12" s="23"/>
      <c r="G12" s="23">
        <v>57472</v>
      </c>
      <c r="H12" s="23"/>
      <c r="I12" s="23">
        <v>253</v>
      </c>
      <c r="J12" s="24"/>
      <c r="K12" s="23">
        <v>406</v>
      </c>
    </row>
    <row r="13" spans="1:11" ht="23.1" customHeight="1">
      <c r="A13" s="8" t="s">
        <v>162</v>
      </c>
      <c r="E13" s="23">
        <v>28234</v>
      </c>
      <c r="F13" s="24"/>
      <c r="G13" s="23">
        <v>30568</v>
      </c>
      <c r="H13" s="24"/>
      <c r="I13" s="23">
        <v>0</v>
      </c>
      <c r="J13" s="24"/>
      <c r="K13" s="23">
        <v>0</v>
      </c>
    </row>
    <row r="14" spans="1:11" ht="23.1" customHeight="1">
      <c r="A14" s="8" t="s">
        <v>28</v>
      </c>
      <c r="E14" s="8"/>
      <c r="G14" s="8"/>
      <c r="I14" s="8"/>
      <c r="K14" s="8"/>
    </row>
    <row r="15" spans="1:11" ht="23.1" customHeight="1">
      <c r="A15" s="8" t="s">
        <v>29</v>
      </c>
      <c r="C15" s="5">
        <v>2</v>
      </c>
      <c r="E15" s="23">
        <v>265</v>
      </c>
      <c r="F15" s="24"/>
      <c r="G15" s="23">
        <v>605</v>
      </c>
      <c r="H15" s="24"/>
      <c r="I15" s="23">
        <v>41825</v>
      </c>
      <c r="J15" s="24"/>
      <c r="K15" s="23">
        <v>29125</v>
      </c>
    </row>
    <row r="16" spans="1:11" ht="23.1" customHeight="1">
      <c r="A16" s="8" t="s">
        <v>160</v>
      </c>
      <c r="E16" s="23">
        <v>214</v>
      </c>
      <c r="F16" s="24"/>
      <c r="G16" s="23">
        <v>59</v>
      </c>
      <c r="H16" s="24"/>
      <c r="I16" s="23">
        <v>0</v>
      </c>
      <c r="J16" s="24"/>
      <c r="K16" s="23">
        <v>0</v>
      </c>
    </row>
    <row r="17" spans="1:11" ht="23.1" customHeight="1">
      <c r="A17" s="8" t="s">
        <v>172</v>
      </c>
      <c r="E17" s="23">
        <v>0</v>
      </c>
      <c r="F17" s="24"/>
      <c r="G17" s="23">
        <v>77483</v>
      </c>
      <c r="H17" s="24"/>
      <c r="I17" s="23">
        <v>0</v>
      </c>
      <c r="J17" s="24"/>
      <c r="K17" s="23">
        <v>77483</v>
      </c>
    </row>
    <row r="18" spans="1:11" ht="23.1" customHeight="1">
      <c r="A18" s="8" t="s">
        <v>226</v>
      </c>
      <c r="E18" s="23">
        <v>0</v>
      </c>
      <c r="F18" s="24"/>
      <c r="G18" s="23">
        <v>0</v>
      </c>
      <c r="H18" s="24"/>
      <c r="I18" s="23">
        <v>0</v>
      </c>
      <c r="J18" s="24"/>
      <c r="K18" s="23">
        <v>0</v>
      </c>
    </row>
    <row r="19" spans="1:11" ht="23.1" customHeight="1">
      <c r="A19" s="8" t="s">
        <v>269</v>
      </c>
      <c r="E19" s="23">
        <v>0</v>
      </c>
      <c r="F19" s="24"/>
      <c r="G19" s="24">
        <v>50</v>
      </c>
      <c r="H19" s="24"/>
      <c r="I19" s="24">
        <v>0</v>
      </c>
      <c r="J19" s="24"/>
      <c r="K19" s="24">
        <v>50</v>
      </c>
    </row>
    <row r="20" spans="1:11" ht="23.1" customHeight="1">
      <c r="A20" s="8" t="s">
        <v>8</v>
      </c>
      <c r="E20" s="33">
        <v>52446</v>
      </c>
      <c r="F20" s="24"/>
      <c r="G20" s="33">
        <v>35467</v>
      </c>
      <c r="H20" s="24"/>
      <c r="I20" s="33">
        <v>36576</v>
      </c>
      <c r="J20" s="24"/>
      <c r="K20" s="33">
        <v>13752</v>
      </c>
    </row>
    <row r="21" spans="1:11" ht="23.1" customHeight="1">
      <c r="A21" s="20" t="s">
        <v>30</v>
      </c>
      <c r="E21" s="25">
        <f>SUM(E10:E20)</f>
        <v>181987</v>
      </c>
      <c r="F21" s="24"/>
      <c r="G21" s="25">
        <f>SUM(G10:G20)</f>
        <v>363337</v>
      </c>
      <c r="H21" s="24"/>
      <c r="I21" s="25">
        <f>SUM(I10:I20)</f>
        <v>110859</v>
      </c>
      <c r="J21" s="24"/>
      <c r="K21" s="25">
        <f>SUM(K10:K20)</f>
        <v>228867</v>
      </c>
    </row>
    <row r="22" spans="1:11" ht="23.1" customHeight="1">
      <c r="A22" s="20" t="s">
        <v>31</v>
      </c>
      <c r="E22" s="24"/>
      <c r="F22" s="24"/>
      <c r="G22" s="24"/>
      <c r="H22" s="24"/>
      <c r="I22" s="24"/>
      <c r="J22" s="24"/>
      <c r="K22" s="24"/>
    </row>
    <row r="23" spans="1:11" ht="23.1" customHeight="1">
      <c r="A23" s="22" t="s">
        <v>106</v>
      </c>
      <c r="E23" s="23">
        <v>49214</v>
      </c>
      <c r="F23" s="24"/>
      <c r="G23" s="23">
        <v>175766</v>
      </c>
      <c r="H23" s="24"/>
      <c r="I23" s="23">
        <v>29227</v>
      </c>
      <c r="J23" s="24"/>
      <c r="K23" s="23">
        <v>109382</v>
      </c>
    </row>
    <row r="24" spans="1:11" ht="23.1" customHeight="1">
      <c r="A24" s="22" t="s">
        <v>112</v>
      </c>
      <c r="E24" s="23">
        <v>51515</v>
      </c>
      <c r="F24" s="24"/>
      <c r="G24" s="23">
        <v>52288</v>
      </c>
      <c r="H24" s="24"/>
      <c r="I24" s="23">
        <v>1606</v>
      </c>
      <c r="J24" s="24"/>
      <c r="K24" s="23">
        <v>1531</v>
      </c>
    </row>
    <row r="25" spans="1:11" ht="23.1" customHeight="1">
      <c r="A25" s="22" t="s">
        <v>168</v>
      </c>
      <c r="E25" s="23">
        <v>24944</v>
      </c>
      <c r="F25" s="24"/>
      <c r="G25" s="23">
        <v>23341</v>
      </c>
      <c r="H25" s="24"/>
      <c r="I25" s="23">
        <v>0</v>
      </c>
      <c r="J25" s="24"/>
      <c r="K25" s="23">
        <v>0</v>
      </c>
    </row>
    <row r="26" spans="1:11" ht="23.1" customHeight="1">
      <c r="A26" s="22" t="s">
        <v>146</v>
      </c>
      <c r="E26" s="23">
        <v>18391</v>
      </c>
      <c r="F26" s="24"/>
      <c r="G26" s="23">
        <v>26462</v>
      </c>
      <c r="H26" s="24"/>
      <c r="I26" s="23">
        <v>7770</v>
      </c>
      <c r="J26" s="24"/>
      <c r="K26" s="23">
        <v>15139</v>
      </c>
    </row>
    <row r="27" spans="1:11" ht="23.1" customHeight="1">
      <c r="A27" s="22" t="s">
        <v>32</v>
      </c>
      <c r="E27" s="23">
        <v>88723</v>
      </c>
      <c r="F27" s="24"/>
      <c r="G27" s="23">
        <v>103953</v>
      </c>
      <c r="H27" s="24"/>
      <c r="I27" s="23">
        <v>47396</v>
      </c>
      <c r="J27" s="24"/>
      <c r="K27" s="23">
        <v>45406</v>
      </c>
    </row>
    <row r="28" spans="1:11" ht="23.1" customHeight="1">
      <c r="A28" s="22" t="s">
        <v>131</v>
      </c>
      <c r="E28" s="23">
        <v>0</v>
      </c>
      <c r="F28" s="24"/>
      <c r="G28" s="23">
        <v>0</v>
      </c>
      <c r="H28" s="24"/>
      <c r="I28" s="23">
        <v>12</v>
      </c>
      <c r="J28" s="24"/>
      <c r="K28" s="23">
        <v>0</v>
      </c>
    </row>
    <row r="29" spans="1:11" ht="23.1" customHeight="1">
      <c r="A29" s="20" t="s">
        <v>33</v>
      </c>
      <c r="E29" s="26">
        <f>SUM(E23:E28)</f>
        <v>232787</v>
      </c>
      <c r="F29" s="24"/>
      <c r="G29" s="26">
        <f>SUM(G23:G28)</f>
        <v>381810</v>
      </c>
      <c r="H29" s="24"/>
      <c r="I29" s="26">
        <f>SUM(I23:I28)</f>
        <v>86011</v>
      </c>
      <c r="J29" s="24"/>
      <c r="K29" s="26">
        <f>SUM(K23:K28)</f>
        <v>171458</v>
      </c>
    </row>
    <row r="30" spans="1:11" ht="23.1" customHeight="1">
      <c r="A30" s="20" t="s">
        <v>258</v>
      </c>
      <c r="E30" s="24">
        <f>E21-E29</f>
        <v>-50800</v>
      </c>
      <c r="F30" s="24"/>
      <c r="G30" s="24">
        <f>G21-G29</f>
        <v>-18473</v>
      </c>
      <c r="H30" s="24"/>
      <c r="I30" s="24">
        <f>I21-I29</f>
        <v>24848</v>
      </c>
      <c r="J30" s="24"/>
      <c r="K30" s="24">
        <f>K21-K29</f>
        <v>57409</v>
      </c>
    </row>
    <row r="31" spans="1:11" ht="23.1" customHeight="1">
      <c r="A31" s="22" t="s">
        <v>34</v>
      </c>
      <c r="E31" s="23">
        <v>-114543</v>
      </c>
      <c r="F31" s="24"/>
      <c r="G31" s="23">
        <v>-86935</v>
      </c>
      <c r="H31" s="24"/>
      <c r="I31" s="23">
        <v>-94812</v>
      </c>
      <c r="J31" s="24"/>
      <c r="K31" s="23">
        <v>-71996</v>
      </c>
    </row>
    <row r="32" spans="1:11" ht="23.1" customHeight="1">
      <c r="A32" s="22" t="s">
        <v>272</v>
      </c>
      <c r="E32" s="8"/>
      <c r="G32" s="8"/>
      <c r="I32" s="8"/>
      <c r="K32" s="8"/>
    </row>
    <row r="33" spans="1:11" ht="23.1" customHeight="1">
      <c r="A33" s="22" t="s">
        <v>259</v>
      </c>
      <c r="E33" s="23">
        <v>224897</v>
      </c>
      <c r="F33" s="24"/>
      <c r="G33" s="23">
        <v>-314</v>
      </c>
      <c r="H33" s="24"/>
      <c r="I33" s="23">
        <v>224930</v>
      </c>
      <c r="J33" s="24"/>
      <c r="K33" s="23">
        <v>0</v>
      </c>
    </row>
    <row r="34" spans="1:11" ht="23.1" customHeight="1">
      <c r="A34" s="22" t="s">
        <v>231</v>
      </c>
      <c r="E34" s="33">
        <v>-4166</v>
      </c>
      <c r="F34" s="23"/>
      <c r="G34" s="33">
        <v>-7076</v>
      </c>
      <c r="H34" s="23"/>
      <c r="I34" s="33">
        <v>0</v>
      </c>
      <c r="J34" s="24"/>
      <c r="K34" s="33">
        <v>0</v>
      </c>
    </row>
    <row r="35" spans="1:11" ht="23.1" customHeight="1">
      <c r="A35" s="20" t="s">
        <v>227</v>
      </c>
      <c r="E35" s="24">
        <f>SUM(E30:E34)</f>
        <v>55388</v>
      </c>
      <c r="F35" s="24"/>
      <c r="G35" s="24">
        <f>SUM(G30:G34)</f>
        <v>-112798</v>
      </c>
      <c r="H35" s="24"/>
      <c r="I35" s="24">
        <f>SUM(I30:I34)</f>
        <v>154966</v>
      </c>
      <c r="J35" s="24"/>
      <c r="K35" s="24">
        <f>SUM(K30:K34)</f>
        <v>-14587</v>
      </c>
    </row>
    <row r="36" spans="1:11" ht="23.1" customHeight="1">
      <c r="A36" s="22" t="s">
        <v>228</v>
      </c>
      <c r="C36" s="5">
        <v>20</v>
      </c>
      <c r="E36" s="33">
        <v>-1374</v>
      </c>
      <c r="F36" s="23"/>
      <c r="G36" s="33">
        <v>-1762</v>
      </c>
      <c r="H36" s="23"/>
      <c r="I36" s="33">
        <v>-209</v>
      </c>
      <c r="J36" s="24"/>
      <c r="K36" s="33">
        <v>-1126</v>
      </c>
    </row>
    <row r="37" spans="1:11" ht="23.1" customHeight="1">
      <c r="A37" s="20" t="s">
        <v>166</v>
      </c>
      <c r="E37" s="25">
        <f>+E35-E36</f>
        <v>56762</v>
      </c>
      <c r="F37" s="24"/>
      <c r="G37" s="25">
        <f>+G35-G36</f>
        <v>-111036</v>
      </c>
      <c r="H37" s="24"/>
      <c r="I37" s="25">
        <f>+I35-I36</f>
        <v>155175</v>
      </c>
      <c r="J37" s="24"/>
      <c r="K37" s="25">
        <f>+K35-K36</f>
        <v>-13461</v>
      </c>
    </row>
    <row r="38" spans="1:11" ht="23.1" customHeight="1">
      <c r="A38" s="20"/>
      <c r="E38" s="24"/>
      <c r="F38" s="24"/>
      <c r="G38" s="24"/>
      <c r="H38" s="24"/>
      <c r="I38" s="24"/>
      <c r="J38" s="24"/>
      <c r="K38" s="24"/>
    </row>
    <row r="39" spans="1:11" ht="23.1" customHeight="1">
      <c r="A39" s="20"/>
      <c r="E39" s="24"/>
      <c r="F39" s="24"/>
      <c r="G39" s="24"/>
      <c r="H39" s="24"/>
      <c r="I39" s="24"/>
      <c r="J39" s="24"/>
      <c r="K39" s="24"/>
    </row>
    <row r="40" spans="1:11" ht="23.1" customHeight="1">
      <c r="A40" s="22" t="s">
        <v>178</v>
      </c>
      <c r="E40" s="24"/>
      <c r="F40" s="24"/>
      <c r="G40" s="24"/>
      <c r="H40" s="24"/>
      <c r="I40" s="24"/>
      <c r="J40" s="24"/>
      <c r="K40" s="24"/>
    </row>
    <row r="41" spans="1:11" ht="23.1" customHeight="1">
      <c r="C41" s="8"/>
      <c r="D41" s="8"/>
      <c r="K41" s="31" t="s">
        <v>26</v>
      </c>
    </row>
    <row r="42" spans="1:11" ht="23.1" customHeight="1">
      <c r="A42" s="4" t="s">
        <v>189</v>
      </c>
      <c r="B42" s="80"/>
      <c r="C42" s="81"/>
      <c r="D42" s="81"/>
      <c r="E42" s="82"/>
      <c r="F42" s="80"/>
      <c r="G42" s="82"/>
      <c r="H42" s="80"/>
      <c r="I42" s="82"/>
      <c r="J42" s="80"/>
      <c r="K42" s="82"/>
    </row>
    <row r="43" spans="1:11" ht="23.1" customHeight="1">
      <c r="A43" s="83" t="s">
        <v>77</v>
      </c>
      <c r="B43" s="80"/>
      <c r="C43" s="81"/>
      <c r="D43" s="81"/>
      <c r="E43" s="82"/>
      <c r="F43" s="80"/>
      <c r="G43" s="82"/>
      <c r="H43" s="80"/>
      <c r="I43" s="82"/>
      <c r="J43" s="80"/>
      <c r="K43" s="82"/>
    </row>
    <row r="44" spans="1:11" ht="23.1" customHeight="1">
      <c r="A44" s="109" t="s">
        <v>225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</row>
    <row r="45" spans="1:11" ht="23.1" customHeight="1">
      <c r="A45" s="108" t="s">
        <v>141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</row>
    <row r="46" spans="1:11" ht="23.1" customHeight="1">
      <c r="A46" s="79"/>
      <c r="B46" s="79"/>
      <c r="C46" s="84"/>
      <c r="D46" s="84"/>
      <c r="E46" s="10"/>
      <c r="F46" s="11" t="s">
        <v>1</v>
      </c>
      <c r="G46" s="10"/>
      <c r="H46" s="12"/>
      <c r="I46" s="10"/>
      <c r="J46" s="11" t="s">
        <v>2</v>
      </c>
      <c r="K46" s="10"/>
    </row>
    <row r="47" spans="1:11" ht="23.1" customHeight="1">
      <c r="C47" s="13" t="s">
        <v>3</v>
      </c>
      <c r="D47" s="85"/>
      <c r="E47" s="16">
        <v>2026</v>
      </c>
      <c r="F47" s="15"/>
      <c r="G47" s="16">
        <v>2025</v>
      </c>
      <c r="H47" s="17"/>
      <c r="I47" s="16">
        <v>2026</v>
      </c>
      <c r="J47" s="15"/>
      <c r="K47" s="16">
        <v>2025</v>
      </c>
    </row>
    <row r="48" spans="1:11" ht="23.1" customHeight="1">
      <c r="A48" s="20"/>
      <c r="E48" s="24"/>
      <c r="F48" s="24"/>
      <c r="G48" s="24"/>
      <c r="H48" s="24"/>
      <c r="I48" s="24"/>
      <c r="J48" s="24"/>
      <c r="K48" s="24"/>
    </row>
    <row r="49" spans="1:13" ht="23.1" customHeight="1">
      <c r="A49" s="86" t="s">
        <v>96</v>
      </c>
      <c r="E49" s="24"/>
      <c r="F49" s="24"/>
      <c r="G49" s="24"/>
      <c r="H49" s="24"/>
      <c r="I49" s="24"/>
      <c r="J49" s="24"/>
      <c r="K49" s="24"/>
    </row>
    <row r="50" spans="1:13" ht="23.1" customHeight="1">
      <c r="A50" s="87" t="s">
        <v>249</v>
      </c>
      <c r="E50" s="24"/>
      <c r="F50" s="24"/>
      <c r="G50" s="24"/>
      <c r="H50" s="24"/>
      <c r="I50" s="24"/>
      <c r="J50" s="24"/>
      <c r="K50" s="24"/>
    </row>
    <row r="51" spans="1:13" ht="16.5">
      <c r="A51" s="88" t="s">
        <v>248</v>
      </c>
      <c r="E51" s="23">
        <v>205</v>
      </c>
      <c r="F51" s="89"/>
      <c r="G51" s="23">
        <v>-9599</v>
      </c>
      <c r="H51" s="89"/>
      <c r="I51" s="25">
        <v>0</v>
      </c>
      <c r="J51" s="24"/>
      <c r="K51" s="25">
        <v>0</v>
      </c>
    </row>
    <row r="52" spans="1:13" ht="23.1" customHeight="1">
      <c r="A52" s="22" t="s">
        <v>249</v>
      </c>
      <c r="E52" s="26">
        <f>SUM(E51)</f>
        <v>205</v>
      </c>
      <c r="F52" s="24"/>
      <c r="G52" s="26">
        <f>SUM(G51)</f>
        <v>-9599</v>
      </c>
      <c r="H52" s="24"/>
      <c r="I52" s="26">
        <f>SUM(I51)</f>
        <v>0</v>
      </c>
      <c r="J52" s="24"/>
      <c r="K52" s="26">
        <f>SUM(K51)</f>
        <v>0</v>
      </c>
    </row>
    <row r="53" spans="1:13" ht="13.5" customHeight="1">
      <c r="A53" s="20"/>
      <c r="E53" s="24"/>
      <c r="F53" s="24"/>
      <c r="G53" s="24"/>
      <c r="H53" s="24"/>
      <c r="I53" s="24"/>
      <c r="J53" s="24"/>
      <c r="K53" s="24"/>
    </row>
    <row r="54" spans="1:13" ht="23.1" customHeight="1">
      <c r="A54" s="90" t="s">
        <v>209</v>
      </c>
      <c r="E54" s="24"/>
      <c r="F54" s="24"/>
      <c r="G54" s="24"/>
      <c r="H54" s="24"/>
      <c r="I54" s="24"/>
      <c r="J54" s="24"/>
      <c r="K54" s="24"/>
    </row>
    <row r="55" spans="1:13" ht="23.1" customHeight="1">
      <c r="A55" s="91" t="s">
        <v>164</v>
      </c>
      <c r="C55" s="29"/>
      <c r="E55" s="25">
        <v>0</v>
      </c>
      <c r="F55" s="24"/>
      <c r="G55" s="25">
        <v>187</v>
      </c>
      <c r="H55" s="24"/>
      <c r="I55" s="25">
        <v>0</v>
      </c>
      <c r="J55" s="24"/>
      <c r="K55" s="25">
        <v>0</v>
      </c>
    </row>
    <row r="56" spans="1:13" ht="23.1" customHeight="1">
      <c r="A56" s="22" t="s">
        <v>250</v>
      </c>
      <c r="E56" s="25">
        <f>+E55</f>
        <v>0</v>
      </c>
      <c r="F56" s="24"/>
      <c r="G56" s="25">
        <f>+G55</f>
        <v>187</v>
      </c>
      <c r="H56" s="24"/>
      <c r="I56" s="25">
        <f>+I55</f>
        <v>0</v>
      </c>
      <c r="J56" s="24"/>
      <c r="K56" s="25">
        <f>+K55</f>
        <v>0</v>
      </c>
    </row>
    <row r="57" spans="1:13" ht="23.1" customHeight="1">
      <c r="A57" s="20" t="s">
        <v>93</v>
      </c>
      <c r="E57" s="26">
        <f>+E52+E56</f>
        <v>205</v>
      </c>
      <c r="F57" s="24"/>
      <c r="G57" s="26">
        <f>+G52+G56</f>
        <v>-9412</v>
      </c>
      <c r="H57" s="24"/>
      <c r="I57" s="26">
        <f>+I52+I56</f>
        <v>0</v>
      </c>
      <c r="J57" s="24"/>
      <c r="K57" s="26">
        <f>+K52+K56</f>
        <v>0</v>
      </c>
    </row>
    <row r="58" spans="1:13" ht="12.75" customHeight="1">
      <c r="A58" s="20"/>
      <c r="E58" s="24"/>
      <c r="F58" s="24"/>
      <c r="G58" s="24"/>
      <c r="H58" s="24"/>
      <c r="I58" s="24"/>
      <c r="J58" s="24"/>
      <c r="K58" s="24"/>
    </row>
    <row r="59" spans="1:13" ht="23.1" customHeight="1" thickBot="1">
      <c r="A59" s="92" t="s">
        <v>56</v>
      </c>
      <c r="C59" s="8"/>
      <c r="E59" s="30">
        <f>E37+E57</f>
        <v>56967</v>
      </c>
      <c r="F59" s="24"/>
      <c r="G59" s="30">
        <f>G37+G57</f>
        <v>-120448</v>
      </c>
      <c r="H59" s="24"/>
      <c r="I59" s="30">
        <f>I37+I57</f>
        <v>155175</v>
      </c>
      <c r="J59" s="24"/>
      <c r="K59" s="30">
        <f>K37+K57</f>
        <v>-13461</v>
      </c>
    </row>
    <row r="60" spans="1:13" ht="13.5" customHeight="1" thickTop="1">
      <c r="A60" s="92"/>
      <c r="C60" s="8"/>
      <c r="E60" s="24"/>
      <c r="F60" s="24"/>
      <c r="G60" s="24"/>
      <c r="H60" s="24"/>
      <c r="I60" s="24"/>
      <c r="J60" s="24"/>
      <c r="K60" s="24"/>
    </row>
    <row r="61" spans="1:13" ht="23.1" customHeight="1">
      <c r="E61" s="27"/>
      <c r="F61" s="27"/>
      <c r="G61" s="27"/>
      <c r="H61" s="27"/>
      <c r="I61" s="27"/>
      <c r="J61" s="27"/>
      <c r="K61" s="27"/>
    </row>
    <row r="62" spans="1:13" s="62" customFormat="1" ht="23.1" customHeight="1">
      <c r="A62" s="20" t="s">
        <v>98</v>
      </c>
      <c r="C62" s="93"/>
      <c r="E62" s="31"/>
      <c r="G62" s="31"/>
      <c r="I62" s="31"/>
      <c r="J62" s="31"/>
      <c r="K62" s="31"/>
      <c r="M62" s="8"/>
    </row>
    <row r="63" spans="1:13" s="62" customFormat="1" ht="23.1" customHeight="1" thickBot="1">
      <c r="A63" s="22" t="s">
        <v>57</v>
      </c>
      <c r="C63" s="93"/>
      <c r="E63" s="23">
        <f>E37-E64</f>
        <v>61776</v>
      </c>
      <c r="F63" s="27"/>
      <c r="G63" s="23">
        <f>G37-G64</f>
        <v>-99883</v>
      </c>
      <c r="I63" s="94">
        <f>I37</f>
        <v>155175</v>
      </c>
      <c r="J63" s="27"/>
      <c r="K63" s="94">
        <f>K37</f>
        <v>-13461</v>
      </c>
      <c r="M63" s="8"/>
    </row>
    <row r="64" spans="1:13" s="62" customFormat="1" ht="23.1" customHeight="1" thickTop="1">
      <c r="A64" s="22" t="s">
        <v>58</v>
      </c>
      <c r="C64" s="93"/>
      <c r="E64" s="25">
        <v>-5014</v>
      </c>
      <c r="F64" s="27"/>
      <c r="G64" s="25">
        <v>-11153</v>
      </c>
      <c r="I64" s="31"/>
      <c r="J64" s="31"/>
      <c r="K64" s="31"/>
      <c r="M64" s="8"/>
    </row>
    <row r="65" spans="1:13" s="62" customFormat="1" ht="23.1" customHeight="1" thickBot="1">
      <c r="A65" s="22"/>
      <c r="C65" s="93"/>
      <c r="E65" s="69">
        <f>SUM(E63:E64)</f>
        <v>56762</v>
      </c>
      <c r="F65" s="27"/>
      <c r="G65" s="69">
        <f>SUM(G63:G64)</f>
        <v>-111036</v>
      </c>
      <c r="H65" s="65"/>
      <c r="I65" s="65"/>
      <c r="J65" s="65"/>
      <c r="K65" s="65"/>
      <c r="M65" s="8"/>
    </row>
    <row r="66" spans="1:13" s="62" customFormat="1" ht="23.1" customHeight="1" thickTop="1">
      <c r="A66" s="20" t="s">
        <v>229</v>
      </c>
      <c r="C66" s="95"/>
      <c r="D66" s="96"/>
      <c r="E66" s="95"/>
      <c r="F66" s="63"/>
      <c r="G66" s="95"/>
      <c r="H66" s="27"/>
      <c r="I66" s="23"/>
      <c r="J66" s="95"/>
      <c r="K66" s="23"/>
      <c r="M66" s="8"/>
    </row>
    <row r="67" spans="1:13" s="62" customFormat="1" ht="23.1" customHeight="1" thickBot="1">
      <c r="A67" s="22" t="s">
        <v>57</v>
      </c>
      <c r="C67" s="95"/>
      <c r="D67" s="96"/>
      <c r="E67" s="23">
        <f>E69-E68</f>
        <v>61981</v>
      </c>
      <c r="F67" s="27"/>
      <c r="G67" s="23">
        <f>G69-G68</f>
        <v>-109295</v>
      </c>
      <c r="H67" s="27"/>
      <c r="I67" s="94">
        <f>I63</f>
        <v>155175</v>
      </c>
      <c r="J67" s="27"/>
      <c r="K67" s="94">
        <f>K63</f>
        <v>-13461</v>
      </c>
      <c r="M67" s="8"/>
    </row>
    <row r="68" spans="1:13" s="62" customFormat="1" ht="23.1" customHeight="1" thickTop="1">
      <c r="A68" s="22" t="s">
        <v>58</v>
      </c>
      <c r="C68" s="95"/>
      <c r="D68" s="96"/>
      <c r="E68" s="23">
        <f>E64</f>
        <v>-5014</v>
      </c>
      <c r="F68" s="27"/>
      <c r="G68" s="23">
        <f>G64</f>
        <v>-11153</v>
      </c>
      <c r="H68" s="27"/>
      <c r="I68" s="23"/>
      <c r="J68" s="95"/>
      <c r="K68" s="23"/>
      <c r="M68" s="8"/>
    </row>
    <row r="69" spans="1:13" s="62" customFormat="1" ht="23.1" customHeight="1" thickBot="1">
      <c r="A69" s="97"/>
      <c r="C69" s="95"/>
      <c r="D69" s="96"/>
      <c r="E69" s="72">
        <f>E59</f>
        <v>56967</v>
      </c>
      <c r="F69" s="63"/>
      <c r="G69" s="72">
        <f>G59</f>
        <v>-120448</v>
      </c>
      <c r="H69" s="98"/>
      <c r="I69" s="99"/>
      <c r="J69" s="99"/>
      <c r="K69" s="99"/>
      <c r="M69" s="8"/>
    </row>
    <row r="70" spans="1:13" s="62" customFormat="1" ht="23.1" customHeight="1" thickTop="1">
      <c r="A70" s="97"/>
      <c r="C70" s="95"/>
      <c r="D70" s="96"/>
      <c r="E70" s="100"/>
      <c r="F70" s="63"/>
      <c r="G70" s="100"/>
      <c r="H70" s="98"/>
      <c r="I70" s="100"/>
      <c r="J70" s="95"/>
      <c r="K70" s="100"/>
      <c r="M70" s="8"/>
    </row>
    <row r="71" spans="1:13" ht="23.1" customHeight="1">
      <c r="A71" s="20" t="s">
        <v>165</v>
      </c>
      <c r="C71" s="5">
        <v>23</v>
      </c>
      <c r="E71" s="99"/>
      <c r="F71" s="99"/>
      <c r="G71" s="99"/>
      <c r="H71" s="99"/>
      <c r="I71" s="99"/>
      <c r="J71" s="99"/>
      <c r="K71" s="99"/>
    </row>
    <row r="72" spans="1:13" ht="23.1" customHeight="1">
      <c r="A72" s="22" t="s">
        <v>163</v>
      </c>
      <c r="E72" s="8"/>
      <c r="G72" s="8"/>
      <c r="I72" s="8"/>
      <c r="K72" s="8"/>
    </row>
    <row r="73" spans="1:13" ht="23.1" customHeight="1" thickBot="1">
      <c r="A73" s="22" t="s">
        <v>179</v>
      </c>
      <c r="E73" s="101">
        <f>E63*1000/21783238767</f>
        <v>2.8359419212530546E-3</v>
      </c>
      <c r="F73" s="102"/>
      <c r="G73" s="101">
        <f>+G63*1000/14707203000</f>
        <v>-6.7914341020518998E-3</v>
      </c>
      <c r="H73" s="102"/>
      <c r="I73" s="101">
        <f>I63*1000/21783238767</f>
        <v>7.1235963421141342E-3</v>
      </c>
      <c r="J73" s="102"/>
      <c r="K73" s="101">
        <f>+K63*1000/13066222343</f>
        <v>-1.0302136031851237E-3</v>
      </c>
      <c r="L73" s="102"/>
      <c r="M73" s="102"/>
    </row>
    <row r="74" spans="1:13" ht="23.1" customHeight="1" thickTop="1">
      <c r="A74" s="22"/>
      <c r="E74" s="8"/>
      <c r="G74" s="8"/>
      <c r="I74" s="8"/>
      <c r="K74" s="8"/>
    </row>
    <row r="75" spans="1:13" ht="23.1" customHeight="1">
      <c r="A75" s="22"/>
      <c r="E75" s="8"/>
      <c r="G75" s="8"/>
      <c r="I75" s="8"/>
      <c r="K75" s="8"/>
    </row>
    <row r="76" spans="1:13" ht="23.1" customHeight="1">
      <c r="A76" s="8" t="s">
        <v>178</v>
      </c>
    </row>
    <row r="77" spans="1:13" ht="23.1" customHeight="1">
      <c r="C77" s="8"/>
      <c r="D77" s="8"/>
      <c r="K77" s="31" t="s">
        <v>26</v>
      </c>
    </row>
    <row r="78" spans="1:13" ht="23.1" customHeight="1">
      <c r="A78" s="4" t="s">
        <v>189</v>
      </c>
      <c r="B78" s="80"/>
      <c r="C78" s="81"/>
      <c r="D78" s="81"/>
      <c r="E78" s="82"/>
      <c r="F78" s="80"/>
      <c r="G78" s="82"/>
      <c r="H78" s="80"/>
      <c r="I78" s="82"/>
      <c r="J78" s="80"/>
      <c r="K78" s="82"/>
    </row>
    <row r="79" spans="1:13" ht="23.1" customHeight="1">
      <c r="A79" s="83" t="s">
        <v>76</v>
      </c>
      <c r="B79" s="80"/>
      <c r="C79" s="81"/>
      <c r="D79" s="81"/>
      <c r="E79" s="82"/>
      <c r="F79" s="80"/>
      <c r="G79" s="82"/>
      <c r="H79" s="80"/>
      <c r="I79" s="82"/>
      <c r="J79" s="80"/>
      <c r="K79" s="82"/>
    </row>
    <row r="80" spans="1:13" ht="23.1" customHeight="1">
      <c r="A80" s="109" t="s">
        <v>230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</row>
    <row r="81" spans="1:11" ht="23.1" customHeight="1">
      <c r="A81" s="108" t="s">
        <v>141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</row>
    <row r="82" spans="1:11" ht="23.1" customHeight="1">
      <c r="A82" s="9"/>
      <c r="B82" s="9"/>
      <c r="C82" s="9"/>
      <c r="D82" s="9"/>
      <c r="E82" s="103"/>
      <c r="F82" s="12" t="s">
        <v>195</v>
      </c>
      <c r="G82" s="103"/>
      <c r="H82" s="12"/>
      <c r="I82" s="103"/>
      <c r="J82" s="12" t="s">
        <v>196</v>
      </c>
      <c r="K82" s="103"/>
    </row>
    <row r="83" spans="1:11" ht="23.1" customHeight="1">
      <c r="A83" s="79"/>
      <c r="B83" s="79"/>
      <c r="C83" s="84"/>
      <c r="D83" s="84"/>
      <c r="E83" s="10"/>
      <c r="F83" s="11" t="s">
        <v>197</v>
      </c>
      <c r="G83" s="10"/>
      <c r="H83" s="12"/>
      <c r="I83" s="10"/>
      <c r="J83" s="11" t="s">
        <v>197</v>
      </c>
      <c r="K83" s="10"/>
    </row>
    <row r="84" spans="1:11" ht="23.1" customHeight="1">
      <c r="C84" s="13" t="s">
        <v>3</v>
      </c>
      <c r="D84" s="85"/>
      <c r="E84" s="16">
        <v>2026</v>
      </c>
      <c r="F84" s="15"/>
      <c r="G84" s="16">
        <v>2025</v>
      </c>
      <c r="H84" s="17"/>
      <c r="I84" s="16">
        <v>2026</v>
      </c>
      <c r="J84" s="15"/>
      <c r="K84" s="16">
        <v>2025</v>
      </c>
    </row>
    <row r="85" spans="1:11" ht="23.1" customHeight="1">
      <c r="A85" s="79" t="s">
        <v>67</v>
      </c>
      <c r="C85" s="13"/>
      <c r="D85" s="85"/>
      <c r="E85" s="16"/>
      <c r="F85" s="15"/>
      <c r="G85" s="3"/>
      <c r="H85" s="17"/>
      <c r="I85" s="16"/>
      <c r="J85" s="15"/>
      <c r="K85" s="3"/>
    </row>
    <row r="86" spans="1:11" ht="23.1" customHeight="1">
      <c r="A86" s="79" t="s">
        <v>27</v>
      </c>
    </row>
    <row r="87" spans="1:11" ht="23.1" customHeight="1">
      <c r="A87" s="8" t="s">
        <v>105</v>
      </c>
      <c r="E87" s="23">
        <v>88724</v>
      </c>
      <c r="F87" s="24"/>
      <c r="G87" s="23">
        <v>245627</v>
      </c>
      <c r="H87" s="24"/>
      <c r="I87" s="23">
        <v>65715</v>
      </c>
      <c r="J87" s="24"/>
      <c r="K87" s="23">
        <v>165446</v>
      </c>
    </row>
    <row r="88" spans="1:11" ht="23.1" customHeight="1">
      <c r="A88" s="8" t="s">
        <v>129</v>
      </c>
      <c r="E88" s="23">
        <v>1040</v>
      </c>
      <c r="F88" s="24"/>
      <c r="G88" s="23">
        <v>7790</v>
      </c>
      <c r="H88" s="24"/>
      <c r="I88" s="23">
        <v>641</v>
      </c>
      <c r="J88" s="24"/>
      <c r="K88" s="23">
        <v>3667</v>
      </c>
    </row>
    <row r="89" spans="1:11" ht="23.1" customHeight="1">
      <c r="A89" s="8" t="s">
        <v>130</v>
      </c>
      <c r="E89" s="23">
        <v>121599</v>
      </c>
      <c r="F89" s="24"/>
      <c r="G89" s="23">
        <v>143855</v>
      </c>
      <c r="H89" s="24"/>
      <c r="I89" s="23">
        <v>512</v>
      </c>
      <c r="J89" s="24"/>
      <c r="K89" s="23">
        <v>860</v>
      </c>
    </row>
    <row r="90" spans="1:11" ht="23.1" customHeight="1">
      <c r="A90" s="8" t="s">
        <v>162</v>
      </c>
      <c r="E90" s="23">
        <v>53454</v>
      </c>
      <c r="F90" s="24"/>
      <c r="G90" s="23">
        <v>35183</v>
      </c>
      <c r="H90" s="24"/>
      <c r="I90" s="23">
        <v>0</v>
      </c>
      <c r="J90" s="24"/>
      <c r="K90" s="23">
        <v>0</v>
      </c>
    </row>
    <row r="91" spans="1:11" ht="23.1" customHeight="1">
      <c r="A91" s="8" t="s">
        <v>28</v>
      </c>
      <c r="E91" s="23"/>
      <c r="F91" s="24"/>
      <c r="G91" s="23"/>
      <c r="H91" s="24"/>
      <c r="J91" s="24"/>
      <c r="K91" s="23"/>
    </row>
    <row r="92" spans="1:11" ht="23.1" customHeight="1">
      <c r="A92" s="8" t="s">
        <v>29</v>
      </c>
      <c r="C92" s="5">
        <v>2</v>
      </c>
      <c r="E92" s="23">
        <v>278</v>
      </c>
      <c r="F92" s="24"/>
      <c r="G92" s="23">
        <v>1693</v>
      </c>
      <c r="H92" s="24"/>
      <c r="I92" s="23">
        <v>80461</v>
      </c>
      <c r="J92" s="24"/>
      <c r="K92" s="23">
        <v>58594</v>
      </c>
    </row>
    <row r="93" spans="1:11" ht="23.1" customHeight="1">
      <c r="A93" s="8" t="s">
        <v>160</v>
      </c>
      <c r="E93" s="23">
        <v>828</v>
      </c>
      <c r="F93" s="24"/>
      <c r="G93" s="23">
        <v>895</v>
      </c>
      <c r="H93" s="24"/>
      <c r="I93" s="23">
        <v>0</v>
      </c>
      <c r="J93" s="24"/>
      <c r="K93" s="23">
        <v>0</v>
      </c>
    </row>
    <row r="94" spans="1:11" ht="23.1" customHeight="1">
      <c r="A94" s="37" t="s">
        <v>172</v>
      </c>
      <c r="E94" s="23">
        <v>0</v>
      </c>
      <c r="F94" s="24"/>
      <c r="G94" s="23">
        <v>88331</v>
      </c>
      <c r="H94" s="24"/>
      <c r="I94" s="23">
        <v>0</v>
      </c>
      <c r="J94" s="24"/>
      <c r="K94" s="23">
        <v>88331</v>
      </c>
    </row>
    <row r="95" spans="1:11" ht="23.1" customHeight="1">
      <c r="A95" s="37" t="s">
        <v>226</v>
      </c>
      <c r="E95" s="8">
        <v>7648</v>
      </c>
      <c r="F95" s="24"/>
      <c r="G95" s="23">
        <v>0</v>
      </c>
      <c r="H95" s="24"/>
      <c r="I95" s="23">
        <v>7648</v>
      </c>
      <c r="J95" s="24"/>
      <c r="K95" s="23">
        <v>0</v>
      </c>
    </row>
    <row r="96" spans="1:11" ht="23.1" customHeight="1">
      <c r="A96" s="8" t="s">
        <v>269</v>
      </c>
      <c r="E96" s="23">
        <v>750</v>
      </c>
      <c r="F96" s="24"/>
      <c r="G96" s="23">
        <v>91</v>
      </c>
      <c r="H96" s="24"/>
      <c r="I96" s="23">
        <v>750</v>
      </c>
      <c r="J96" s="24"/>
      <c r="K96" s="23">
        <v>50</v>
      </c>
    </row>
    <row r="97" spans="1:11" ht="23.1" customHeight="1">
      <c r="A97" s="8" t="s">
        <v>8</v>
      </c>
      <c r="E97" s="33">
        <v>73887</v>
      </c>
      <c r="F97" s="24"/>
      <c r="G97" s="33">
        <v>56738</v>
      </c>
      <c r="H97" s="24"/>
      <c r="I97" s="33">
        <v>36953</v>
      </c>
      <c r="J97" s="24"/>
      <c r="K97" s="33">
        <v>14749</v>
      </c>
    </row>
    <row r="98" spans="1:11" ht="23.1" customHeight="1">
      <c r="A98" s="20" t="s">
        <v>30</v>
      </c>
      <c r="E98" s="25">
        <f>SUM(E87:E97)</f>
        <v>348208</v>
      </c>
      <c r="F98" s="24"/>
      <c r="G98" s="25">
        <f>SUM(G87:G97)</f>
        <v>580203</v>
      </c>
      <c r="H98" s="24"/>
      <c r="I98" s="25">
        <f>SUM(I87:I97)</f>
        <v>192680</v>
      </c>
      <c r="J98" s="24"/>
      <c r="K98" s="25">
        <f>SUM(K87:K97)</f>
        <v>331697</v>
      </c>
    </row>
    <row r="99" spans="1:11" ht="23.1" customHeight="1">
      <c r="A99" s="20" t="s">
        <v>31</v>
      </c>
      <c r="E99" s="24"/>
      <c r="F99" s="24"/>
      <c r="G99" s="24"/>
      <c r="H99" s="24"/>
      <c r="I99" s="24"/>
      <c r="J99" s="24"/>
      <c r="K99" s="24"/>
    </row>
    <row r="100" spans="1:11" ht="23.1" customHeight="1">
      <c r="A100" s="22" t="s">
        <v>106</v>
      </c>
      <c r="E100" s="23">
        <v>90043</v>
      </c>
      <c r="F100" s="24"/>
      <c r="G100" s="23">
        <v>240281</v>
      </c>
      <c r="H100" s="24"/>
      <c r="I100" s="23">
        <v>66740</v>
      </c>
      <c r="J100" s="24"/>
      <c r="K100" s="23">
        <v>158376</v>
      </c>
    </row>
    <row r="101" spans="1:11" ht="23.1" customHeight="1">
      <c r="A101" s="22" t="s">
        <v>112</v>
      </c>
      <c r="E101" s="23">
        <v>110186</v>
      </c>
      <c r="F101" s="24"/>
      <c r="G101" s="23">
        <v>132278</v>
      </c>
      <c r="H101" s="24"/>
      <c r="I101" s="23">
        <v>3044</v>
      </c>
      <c r="J101" s="24"/>
      <c r="K101" s="23">
        <v>3044</v>
      </c>
    </row>
    <row r="102" spans="1:11" ht="23.1" customHeight="1">
      <c r="A102" s="22" t="s">
        <v>198</v>
      </c>
      <c r="E102" s="23">
        <v>47784</v>
      </c>
      <c r="F102" s="24"/>
      <c r="G102" s="23">
        <v>29901</v>
      </c>
      <c r="H102" s="24"/>
      <c r="I102" s="23">
        <v>0</v>
      </c>
      <c r="J102" s="24"/>
      <c r="K102" s="23">
        <v>0</v>
      </c>
    </row>
    <row r="103" spans="1:11" ht="23.1" customHeight="1">
      <c r="A103" s="22" t="s">
        <v>146</v>
      </c>
      <c r="E103" s="23">
        <v>34849</v>
      </c>
      <c r="F103" s="24"/>
      <c r="G103" s="23">
        <v>47790</v>
      </c>
      <c r="H103" s="24"/>
      <c r="I103" s="23">
        <v>16133</v>
      </c>
      <c r="J103" s="24"/>
      <c r="K103" s="23">
        <v>28690</v>
      </c>
    </row>
    <row r="104" spans="1:11" ht="23.1" customHeight="1">
      <c r="A104" s="22" t="s">
        <v>32</v>
      </c>
      <c r="E104" s="23">
        <v>187791</v>
      </c>
      <c r="F104" s="24"/>
      <c r="G104" s="23">
        <v>243976</v>
      </c>
      <c r="H104" s="24"/>
      <c r="I104" s="23">
        <v>92989</v>
      </c>
      <c r="J104" s="24"/>
      <c r="K104" s="23">
        <v>98668</v>
      </c>
    </row>
    <row r="105" spans="1:11" ht="23.1" customHeight="1">
      <c r="A105" s="8" t="s">
        <v>131</v>
      </c>
      <c r="E105" s="23">
        <v>0</v>
      </c>
      <c r="F105" s="24"/>
      <c r="G105" s="23">
        <v>0</v>
      </c>
      <c r="H105" s="24"/>
      <c r="I105" s="23">
        <v>46</v>
      </c>
      <c r="J105" s="24"/>
      <c r="K105" s="23">
        <v>0</v>
      </c>
    </row>
    <row r="106" spans="1:11" ht="23.1" customHeight="1">
      <c r="A106" s="22" t="s">
        <v>213</v>
      </c>
      <c r="E106" s="23">
        <v>0</v>
      </c>
      <c r="F106" s="24"/>
      <c r="G106" s="23">
        <v>8230</v>
      </c>
      <c r="H106" s="24"/>
      <c r="I106" s="23">
        <v>0</v>
      </c>
      <c r="J106" s="24"/>
      <c r="K106" s="23">
        <v>0</v>
      </c>
    </row>
    <row r="107" spans="1:11" ht="23.1" customHeight="1">
      <c r="A107" s="20" t="s">
        <v>33</v>
      </c>
      <c r="E107" s="104">
        <f>SUM(E100:E106)</f>
        <v>470653</v>
      </c>
      <c r="F107" s="24"/>
      <c r="G107" s="104">
        <f>SUM(G100:G106)</f>
        <v>702456</v>
      </c>
      <c r="H107" s="24"/>
      <c r="I107" s="104">
        <f>SUM(I100:I106)</f>
        <v>178952</v>
      </c>
      <c r="J107" s="24"/>
      <c r="K107" s="104">
        <f>SUM(K100:K106)</f>
        <v>288778</v>
      </c>
    </row>
    <row r="108" spans="1:11" ht="23.1" customHeight="1">
      <c r="A108" s="20" t="s">
        <v>258</v>
      </c>
      <c r="E108" s="24">
        <f>E98-E107</f>
        <v>-122445</v>
      </c>
      <c r="F108" s="24"/>
      <c r="G108" s="24">
        <f>G98-G107</f>
        <v>-122253</v>
      </c>
      <c r="H108" s="24"/>
      <c r="I108" s="24">
        <f>I98-I107</f>
        <v>13728</v>
      </c>
      <c r="J108" s="24"/>
      <c r="K108" s="24">
        <f>K98-K107</f>
        <v>42919</v>
      </c>
    </row>
    <row r="109" spans="1:11" ht="22.5" customHeight="1">
      <c r="A109" s="22" t="s">
        <v>34</v>
      </c>
      <c r="E109" s="23">
        <v>-205424</v>
      </c>
      <c r="F109" s="23"/>
      <c r="G109" s="23">
        <v>-173352</v>
      </c>
      <c r="H109" s="23"/>
      <c r="I109" s="23">
        <v>-175707</v>
      </c>
      <c r="J109" s="24"/>
      <c r="K109" s="23">
        <v>-142460</v>
      </c>
    </row>
    <row r="110" spans="1:11" ht="23.1" customHeight="1">
      <c r="A110" s="22" t="s">
        <v>272</v>
      </c>
      <c r="E110" s="8"/>
      <c r="G110" s="8"/>
      <c r="I110" s="8"/>
      <c r="K110" s="8"/>
    </row>
    <row r="111" spans="1:11" ht="23.1" customHeight="1">
      <c r="A111" s="22" t="s">
        <v>259</v>
      </c>
      <c r="E111" s="23">
        <v>225028</v>
      </c>
      <c r="F111" s="23"/>
      <c r="G111" s="23">
        <v>-302</v>
      </c>
      <c r="H111" s="23"/>
      <c r="I111" s="23">
        <v>225005</v>
      </c>
      <c r="J111" s="24"/>
      <c r="K111" s="23">
        <v>0</v>
      </c>
    </row>
    <row r="112" spans="1:11" ht="23.1" customHeight="1">
      <c r="A112" s="22" t="s">
        <v>231</v>
      </c>
      <c r="E112" s="33">
        <v>7492</v>
      </c>
      <c r="F112" s="23"/>
      <c r="G112" s="33">
        <v>-53285</v>
      </c>
      <c r="H112" s="23"/>
      <c r="I112" s="33">
        <v>0</v>
      </c>
      <c r="J112" s="24"/>
      <c r="K112" s="33">
        <v>0</v>
      </c>
    </row>
    <row r="113" spans="1:11" ht="23.1" customHeight="1">
      <c r="A113" s="20" t="s">
        <v>227</v>
      </c>
      <c r="E113" s="24">
        <f>SUM(E108:E112)</f>
        <v>-95349</v>
      </c>
      <c r="F113" s="24"/>
      <c r="G113" s="24">
        <f>SUM(G108:G112)</f>
        <v>-349192</v>
      </c>
      <c r="H113" s="24"/>
      <c r="I113" s="24">
        <f>SUM(I108:I112)</f>
        <v>63026</v>
      </c>
      <c r="J113" s="24"/>
      <c r="K113" s="24">
        <f>SUM(K108:K112)</f>
        <v>-99541</v>
      </c>
    </row>
    <row r="114" spans="1:11" ht="23.1" customHeight="1">
      <c r="A114" s="22" t="s">
        <v>228</v>
      </c>
      <c r="C114" s="5">
        <v>20</v>
      </c>
      <c r="E114" s="33">
        <v>-198</v>
      </c>
      <c r="F114" s="23"/>
      <c r="G114" s="33">
        <v>-7115</v>
      </c>
      <c r="H114" s="23"/>
      <c r="I114" s="33">
        <v>-20</v>
      </c>
      <c r="J114" s="24"/>
      <c r="K114" s="33">
        <v>-1972</v>
      </c>
    </row>
    <row r="115" spans="1:11" ht="23.1" customHeight="1">
      <c r="A115" s="20" t="s">
        <v>166</v>
      </c>
      <c r="E115" s="25">
        <f>+E113-E114</f>
        <v>-95151</v>
      </c>
      <c r="F115" s="24"/>
      <c r="G115" s="25">
        <f>+G113-G114</f>
        <v>-342077</v>
      </c>
      <c r="H115" s="24"/>
      <c r="I115" s="25">
        <f>+I113-I114</f>
        <v>63046</v>
      </c>
      <c r="J115" s="24"/>
      <c r="K115" s="25">
        <f>+K113-K114</f>
        <v>-97569</v>
      </c>
    </row>
    <row r="116" spans="1:11" ht="23.1" customHeight="1">
      <c r="A116" s="20"/>
      <c r="E116" s="24"/>
      <c r="F116" s="24"/>
      <c r="G116" s="24"/>
      <c r="H116" s="24"/>
      <c r="I116" s="24"/>
      <c r="J116" s="24"/>
      <c r="K116" s="24"/>
    </row>
    <row r="117" spans="1:11" ht="23.1" customHeight="1">
      <c r="A117" s="92"/>
      <c r="C117" s="8"/>
      <c r="E117" s="24"/>
      <c r="F117" s="24"/>
      <c r="G117" s="24"/>
      <c r="H117" s="24"/>
      <c r="I117" s="24"/>
      <c r="J117" s="24"/>
      <c r="K117" s="24"/>
    </row>
    <row r="118" spans="1:11" ht="23.1" customHeight="1">
      <c r="A118" s="8" t="s">
        <v>178</v>
      </c>
      <c r="E118" s="27"/>
      <c r="F118" s="27"/>
      <c r="G118" s="27"/>
      <c r="H118" s="27"/>
      <c r="I118" s="27"/>
      <c r="J118" s="27"/>
      <c r="K118" s="27"/>
    </row>
    <row r="119" spans="1:11" ht="23.1" customHeight="1">
      <c r="C119" s="8"/>
      <c r="D119" s="8"/>
      <c r="K119" s="31" t="s">
        <v>26</v>
      </c>
    </row>
    <row r="120" spans="1:11" ht="23.1" customHeight="1">
      <c r="A120" s="4" t="s">
        <v>189</v>
      </c>
      <c r="B120" s="80"/>
      <c r="C120" s="81"/>
      <c r="D120" s="81"/>
      <c r="E120" s="82"/>
      <c r="F120" s="80"/>
      <c r="G120" s="82"/>
      <c r="H120" s="80"/>
      <c r="I120" s="82"/>
      <c r="J120" s="80"/>
      <c r="K120" s="82"/>
    </row>
    <row r="121" spans="1:11" ht="23.1" customHeight="1">
      <c r="A121" s="83" t="s">
        <v>77</v>
      </c>
      <c r="B121" s="80"/>
      <c r="C121" s="81"/>
      <c r="D121" s="81"/>
      <c r="E121" s="82"/>
      <c r="F121" s="80"/>
      <c r="G121" s="82"/>
      <c r="H121" s="80"/>
      <c r="I121" s="82"/>
      <c r="J121" s="80"/>
      <c r="K121" s="82"/>
    </row>
    <row r="122" spans="1:11" ht="23.1" customHeight="1">
      <c r="A122" s="109" t="s">
        <v>230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</row>
    <row r="123" spans="1:11" ht="23.1" customHeight="1">
      <c r="A123" s="108" t="s">
        <v>141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</row>
    <row r="124" spans="1:11" ht="23.1" customHeight="1">
      <c r="A124" s="9"/>
      <c r="B124" s="9"/>
      <c r="C124" s="9"/>
      <c r="D124" s="9"/>
      <c r="E124" s="103"/>
      <c r="F124" s="12" t="s">
        <v>195</v>
      </c>
      <c r="G124" s="103"/>
      <c r="H124" s="12"/>
      <c r="I124" s="103"/>
      <c r="J124" s="12" t="s">
        <v>196</v>
      </c>
      <c r="K124" s="103"/>
    </row>
    <row r="125" spans="1:11" ht="23.1" customHeight="1">
      <c r="A125" s="79"/>
      <c r="B125" s="79"/>
      <c r="C125" s="84"/>
      <c r="D125" s="84"/>
      <c r="E125" s="10"/>
      <c r="F125" s="11" t="s">
        <v>197</v>
      </c>
      <c r="G125" s="10"/>
      <c r="H125" s="12"/>
      <c r="I125" s="10"/>
      <c r="J125" s="11" t="s">
        <v>197</v>
      </c>
      <c r="K125" s="10"/>
    </row>
    <row r="126" spans="1:11" ht="23.1" customHeight="1">
      <c r="C126" s="13" t="s">
        <v>3</v>
      </c>
      <c r="D126" s="85"/>
      <c r="E126" s="16">
        <v>2026</v>
      </c>
      <c r="F126" s="15"/>
      <c r="G126" s="16">
        <v>2025</v>
      </c>
      <c r="H126" s="17"/>
      <c r="I126" s="16">
        <v>2026</v>
      </c>
      <c r="J126" s="15"/>
      <c r="K126" s="16">
        <v>2025</v>
      </c>
    </row>
    <row r="127" spans="1:11" ht="23.1" customHeight="1">
      <c r="A127" s="105" t="s">
        <v>96</v>
      </c>
      <c r="E127" s="24"/>
      <c r="F127" s="24"/>
      <c r="G127" s="24"/>
      <c r="H127" s="24"/>
      <c r="I127" s="24"/>
      <c r="J127" s="24"/>
      <c r="K127" s="24"/>
    </row>
    <row r="128" spans="1:11" ht="23.1" customHeight="1">
      <c r="A128" s="87" t="s">
        <v>249</v>
      </c>
      <c r="E128" s="24"/>
      <c r="F128" s="24"/>
      <c r="G128" s="24"/>
      <c r="H128" s="24"/>
      <c r="I128" s="24"/>
      <c r="J128" s="24"/>
      <c r="K128" s="24"/>
    </row>
    <row r="129" spans="1:11" ht="23.1" customHeight="1">
      <c r="A129" s="91" t="s">
        <v>248</v>
      </c>
      <c r="E129" s="25">
        <v>1216</v>
      </c>
      <c r="F129" s="89"/>
      <c r="G129" s="25">
        <v>-8473</v>
      </c>
      <c r="H129" s="89"/>
      <c r="I129" s="25">
        <v>0</v>
      </c>
      <c r="J129" s="24"/>
      <c r="K129" s="25">
        <v>0</v>
      </c>
    </row>
    <row r="130" spans="1:11" ht="23.1" customHeight="1">
      <c r="A130" s="22" t="s">
        <v>249</v>
      </c>
      <c r="E130" s="25">
        <f>SUM(E129)</f>
        <v>1216</v>
      </c>
      <c r="F130" s="89"/>
      <c r="G130" s="25">
        <f>SUM(G129)</f>
        <v>-8473</v>
      </c>
      <c r="H130" s="89"/>
      <c r="I130" s="25">
        <f>SUM(I129)</f>
        <v>0</v>
      </c>
      <c r="J130" s="24"/>
      <c r="K130" s="25">
        <f>SUM(K129)</f>
        <v>0</v>
      </c>
    </row>
    <row r="131" spans="1:11" ht="23.1" customHeight="1">
      <c r="A131" s="22"/>
      <c r="E131" s="24"/>
      <c r="F131" s="89"/>
      <c r="G131" s="24"/>
      <c r="H131" s="89"/>
      <c r="I131" s="24"/>
      <c r="J131" s="24"/>
      <c r="K131" s="24"/>
    </row>
    <row r="132" spans="1:11" ht="23.1" customHeight="1">
      <c r="A132" s="90" t="s">
        <v>250</v>
      </c>
      <c r="E132" s="24"/>
      <c r="F132" s="89"/>
      <c r="G132" s="24"/>
      <c r="H132" s="89"/>
      <c r="I132" s="24"/>
      <c r="J132" s="24"/>
      <c r="K132" s="24"/>
    </row>
    <row r="133" spans="1:11" ht="23.1" customHeight="1">
      <c r="A133" s="91" t="s">
        <v>164</v>
      </c>
      <c r="C133" s="29"/>
      <c r="E133" s="25">
        <v>2956</v>
      </c>
      <c r="F133" s="89"/>
      <c r="G133" s="25">
        <v>3537</v>
      </c>
      <c r="H133" s="89"/>
      <c r="I133" s="25">
        <v>0</v>
      </c>
      <c r="J133" s="24"/>
      <c r="K133" s="25">
        <v>0</v>
      </c>
    </row>
    <row r="134" spans="1:11" ht="23.1" customHeight="1">
      <c r="A134" s="22" t="s">
        <v>250</v>
      </c>
      <c r="E134" s="25">
        <f>SUM(E133:E133)</f>
        <v>2956</v>
      </c>
      <c r="F134" s="89"/>
      <c r="G134" s="25">
        <f>SUM(G133:G133)</f>
        <v>3537</v>
      </c>
      <c r="H134" s="89"/>
      <c r="I134" s="25">
        <f>SUM(I133:I133)</f>
        <v>0</v>
      </c>
      <c r="J134" s="24"/>
      <c r="K134" s="25">
        <f>SUM(K133:K133)</f>
        <v>0</v>
      </c>
    </row>
    <row r="135" spans="1:11" ht="23.1" customHeight="1">
      <c r="A135" s="20" t="s">
        <v>93</v>
      </c>
      <c r="E135" s="104">
        <f>SUM(E130,E134)</f>
        <v>4172</v>
      </c>
      <c r="F135" s="24"/>
      <c r="G135" s="104">
        <f>SUM(G130,G134)</f>
        <v>-4936</v>
      </c>
      <c r="H135" s="24"/>
      <c r="I135" s="104">
        <f>SUM(I130,I134)</f>
        <v>0</v>
      </c>
      <c r="J135" s="24"/>
      <c r="K135" s="104">
        <f>SUM(K130,K134)</f>
        <v>0</v>
      </c>
    </row>
    <row r="136" spans="1:11" ht="23.1" customHeight="1">
      <c r="A136" s="97"/>
      <c r="E136" s="89"/>
      <c r="F136" s="89"/>
      <c r="G136" s="89"/>
      <c r="H136" s="89"/>
      <c r="I136" s="89"/>
      <c r="J136" s="89"/>
      <c r="K136" s="89"/>
    </row>
    <row r="137" spans="1:11" ht="23.1" customHeight="1" thickBot="1">
      <c r="A137" s="92" t="s">
        <v>56</v>
      </c>
      <c r="C137" s="8"/>
      <c r="E137" s="30">
        <f>E115+E135</f>
        <v>-90979</v>
      </c>
      <c r="F137" s="24"/>
      <c r="G137" s="30">
        <f>G115+G135</f>
        <v>-347013</v>
      </c>
      <c r="H137" s="24"/>
      <c r="I137" s="30">
        <f>I115+I135</f>
        <v>63046</v>
      </c>
      <c r="J137" s="24"/>
      <c r="K137" s="30">
        <f>K115+K135</f>
        <v>-97569</v>
      </c>
    </row>
    <row r="138" spans="1:11" ht="23.1" customHeight="1" thickTop="1">
      <c r="C138" s="13"/>
      <c r="D138" s="85"/>
      <c r="E138" s="16"/>
      <c r="F138" s="15"/>
      <c r="G138" s="16"/>
      <c r="H138" s="17"/>
      <c r="I138" s="16"/>
      <c r="J138" s="15"/>
      <c r="K138" s="16"/>
    </row>
    <row r="139" spans="1:11" ht="23.1" customHeight="1">
      <c r="A139" s="20" t="s">
        <v>98</v>
      </c>
      <c r="B139" s="62"/>
      <c r="C139" s="93"/>
      <c r="D139" s="62"/>
      <c r="E139" s="31"/>
      <c r="F139" s="62"/>
      <c r="G139" s="31"/>
      <c r="H139" s="62"/>
      <c r="I139" s="31"/>
      <c r="J139" s="31"/>
      <c r="K139" s="31"/>
    </row>
    <row r="140" spans="1:11" ht="23.1" customHeight="1" thickBot="1">
      <c r="A140" s="22" t="s">
        <v>57</v>
      </c>
      <c r="B140" s="62"/>
      <c r="C140" s="93"/>
      <c r="D140" s="62"/>
      <c r="E140" s="23">
        <f>E115-E141</f>
        <v>-84638</v>
      </c>
      <c r="F140" s="27"/>
      <c r="G140" s="23">
        <f>G115-G141</f>
        <v>-319991</v>
      </c>
      <c r="H140" s="62"/>
      <c r="I140" s="94">
        <f>I115</f>
        <v>63046</v>
      </c>
      <c r="J140" s="27"/>
      <c r="K140" s="94">
        <f>K115</f>
        <v>-97569</v>
      </c>
    </row>
    <row r="141" spans="1:11" ht="23.1" customHeight="1" thickTop="1">
      <c r="A141" s="22" t="s">
        <v>58</v>
      </c>
      <c r="B141" s="62"/>
      <c r="C141" s="93"/>
      <c r="D141" s="62"/>
      <c r="E141" s="23">
        <v>-10513</v>
      </c>
      <c r="F141" s="27"/>
      <c r="G141" s="23">
        <v>-22086</v>
      </c>
      <c r="H141" s="62"/>
      <c r="I141" s="31"/>
      <c r="J141" s="31"/>
      <c r="K141" s="31"/>
    </row>
    <row r="142" spans="1:11" ht="23.1" customHeight="1" thickBot="1">
      <c r="A142" s="22"/>
      <c r="B142" s="62"/>
      <c r="C142" s="93"/>
      <c r="D142" s="62"/>
      <c r="E142" s="69">
        <f>SUM(E140:E141)</f>
        <v>-95151</v>
      </c>
      <c r="F142" s="27"/>
      <c r="G142" s="69">
        <f>SUM(G140:G141)</f>
        <v>-342077</v>
      </c>
      <c r="H142" s="65"/>
      <c r="I142" s="65"/>
      <c r="J142" s="65"/>
      <c r="K142" s="65"/>
    </row>
    <row r="143" spans="1:11" ht="23.1" customHeight="1" thickTop="1">
      <c r="A143" s="20" t="s">
        <v>229</v>
      </c>
      <c r="B143" s="62"/>
      <c r="C143" s="95"/>
      <c r="D143" s="96"/>
      <c r="E143" s="95"/>
      <c r="F143" s="63"/>
      <c r="G143" s="95"/>
      <c r="H143" s="27"/>
      <c r="I143" s="23"/>
      <c r="J143" s="95"/>
      <c r="K143" s="23"/>
    </row>
    <row r="144" spans="1:11" ht="23.1" customHeight="1" thickBot="1">
      <c r="A144" s="22" t="s">
        <v>57</v>
      </c>
      <c r="B144" s="62"/>
      <c r="C144" s="95"/>
      <c r="D144" s="96"/>
      <c r="E144" s="23">
        <f>E137-E145</f>
        <v>-80466</v>
      </c>
      <c r="F144" s="27"/>
      <c r="G144" s="23">
        <f>G137-G145</f>
        <v>-324927</v>
      </c>
      <c r="H144" s="27"/>
      <c r="I144" s="94">
        <f>I137</f>
        <v>63046</v>
      </c>
      <c r="J144" s="27"/>
      <c r="K144" s="94">
        <f>K137</f>
        <v>-97569</v>
      </c>
    </row>
    <row r="145" spans="1:11" ht="23.1" customHeight="1" thickTop="1">
      <c r="A145" s="22" t="s">
        <v>58</v>
      </c>
      <c r="B145" s="62"/>
      <c r="C145" s="95"/>
      <c r="D145" s="96"/>
      <c r="E145" s="23">
        <f>+E141</f>
        <v>-10513</v>
      </c>
      <c r="F145" s="27"/>
      <c r="G145" s="23">
        <f>+G141</f>
        <v>-22086</v>
      </c>
      <c r="H145" s="27"/>
      <c r="I145" s="23"/>
      <c r="J145" s="95"/>
      <c r="K145" s="23"/>
    </row>
    <row r="146" spans="1:11" ht="23.1" customHeight="1" thickBot="1">
      <c r="A146" s="97"/>
      <c r="B146" s="62"/>
      <c r="C146" s="95"/>
      <c r="D146" s="96"/>
      <c r="E146" s="69">
        <f>SUM(E144:E145)</f>
        <v>-90979</v>
      </c>
      <c r="F146" s="63"/>
      <c r="G146" s="69">
        <f>SUM(G144:G145)</f>
        <v>-347013</v>
      </c>
      <c r="H146" s="98"/>
      <c r="I146" s="99"/>
      <c r="J146" s="99"/>
      <c r="K146" s="99"/>
    </row>
    <row r="147" spans="1:11" ht="23.1" customHeight="1" thickTop="1">
      <c r="A147" s="97"/>
      <c r="B147" s="62"/>
      <c r="C147" s="95"/>
      <c r="D147" s="96"/>
      <c r="E147" s="100"/>
      <c r="F147" s="63"/>
      <c r="G147" s="100"/>
      <c r="H147" s="98"/>
      <c r="I147" s="100"/>
      <c r="J147" s="95"/>
      <c r="K147" s="100"/>
    </row>
    <row r="148" spans="1:11" ht="23.1" customHeight="1">
      <c r="A148" s="20" t="s">
        <v>165</v>
      </c>
      <c r="C148" s="5">
        <v>23</v>
      </c>
      <c r="E148" s="99"/>
      <c r="F148" s="99"/>
      <c r="G148" s="99"/>
      <c r="H148" s="99"/>
      <c r="I148" s="99"/>
      <c r="J148" s="99"/>
      <c r="K148" s="99"/>
    </row>
    <row r="149" spans="1:11" ht="23.1" customHeight="1">
      <c r="A149" s="22" t="s">
        <v>163</v>
      </c>
      <c r="E149" s="8"/>
      <c r="G149" s="8"/>
      <c r="I149" s="8"/>
      <c r="K149" s="8"/>
    </row>
    <row r="150" spans="1:11" ht="23.1" customHeight="1" thickBot="1">
      <c r="A150" s="22" t="s">
        <v>179</v>
      </c>
      <c r="E150" s="101">
        <f>E140*1000/21783238767</f>
        <v>-3.8854644575727795E-3</v>
      </c>
      <c r="F150" s="106"/>
      <c r="G150" s="101">
        <f>G140*1000/14462415882</f>
        <v>-2.2125694808587445E-2</v>
      </c>
      <c r="H150" s="106"/>
      <c r="I150" s="101">
        <f>I140*1000/21783238767</f>
        <v>2.8942436280646219E-3</v>
      </c>
      <c r="J150" s="106"/>
      <c r="K150" s="101">
        <f>K140*1000/14462415882</f>
        <v>-6.7463832319629878E-3</v>
      </c>
    </row>
    <row r="151" spans="1:11" ht="23.1" customHeight="1" thickTop="1">
      <c r="A151" s="22"/>
      <c r="E151" s="106"/>
      <c r="F151" s="106"/>
      <c r="G151" s="106"/>
      <c r="H151" s="106"/>
      <c r="I151" s="106"/>
      <c r="J151" s="106"/>
      <c r="K151" s="106"/>
    </row>
    <row r="152" spans="1:11" ht="23.1" customHeight="1">
      <c r="A152" s="22"/>
      <c r="E152" s="107"/>
      <c r="F152" s="106"/>
      <c r="G152" s="107"/>
      <c r="H152" s="106"/>
      <c r="I152" s="107"/>
      <c r="J152" s="106"/>
      <c r="K152" s="107"/>
    </row>
    <row r="154" spans="1:11" ht="23.1" customHeight="1">
      <c r="A154" s="8" t="s">
        <v>178</v>
      </c>
    </row>
  </sheetData>
  <mergeCells count="8">
    <mergeCell ref="A81:K81"/>
    <mergeCell ref="A122:K122"/>
    <mergeCell ref="A123:K123"/>
    <mergeCell ref="A4:K4"/>
    <mergeCell ref="A5:K5"/>
    <mergeCell ref="A44:K44"/>
    <mergeCell ref="A45:K45"/>
    <mergeCell ref="A80:K80"/>
  </mergeCells>
  <printOptions horizontalCentered="1"/>
  <pageMargins left="0.62992125984251968" right="0.31496062992125984" top="0.70866141732283472" bottom="0.19685039370078741" header="0.31496062992125984" footer="0.31496062992125984"/>
  <pageSetup paperSize="9" scale="60" fitToHeight="6" orientation="portrait" r:id="rId1"/>
  <headerFooter>
    <oddFooter>&amp;R&amp;"Times New Roman,Regular"&amp;13&amp;P</oddFooter>
  </headerFooter>
  <rowBreaks count="2" manualBreakCount="2">
    <brk id="40" max="11" man="1"/>
    <brk id="1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9"/>
  <sheetViews>
    <sheetView zoomScale="55" zoomScaleNormal="55" zoomScaleSheetLayoutView="55" workbookViewId="0">
      <pane xSplit="2" ySplit="13" topLeftCell="G14" activePane="bottomRight" state="frozen"/>
      <selection activeCell="O110" sqref="O110"/>
      <selection pane="topRight" activeCell="O110" sqref="O110"/>
      <selection pane="bottomLeft" activeCell="O110" sqref="O110"/>
      <selection pane="bottomRight" activeCell="Z1" sqref="Z1:AA1048576"/>
    </sheetView>
  </sheetViews>
  <sheetFormatPr defaultColWidth="9.42578125" defaultRowHeight="24" customHeight="1"/>
  <cols>
    <col min="1" max="1" width="50.140625" style="62" customWidth="1"/>
    <col min="2" max="2" width="9.5703125" style="62" customWidth="1"/>
    <col min="3" max="3" width="16.42578125" style="62" customWidth="1"/>
    <col min="4" max="4" width="1.42578125" style="62" customWidth="1"/>
    <col min="5" max="5" width="16.42578125" style="62" customWidth="1"/>
    <col min="6" max="6" width="1.42578125" style="62" customWidth="1"/>
    <col min="7" max="7" width="25.5703125" style="62" bestFit="1" customWidth="1"/>
    <col min="8" max="8" width="1.42578125" style="62" customWidth="1"/>
    <col min="9" max="9" width="16.42578125" style="62" customWidth="1"/>
    <col min="10" max="10" width="1.42578125" style="62" customWidth="1"/>
    <col min="11" max="11" width="17.42578125" style="62" customWidth="1"/>
    <col min="12" max="12" width="1.42578125" style="62" customWidth="1"/>
    <col min="13" max="13" width="22.85546875" style="62" customWidth="1"/>
    <col min="14" max="14" width="1.42578125" style="62" customWidth="1"/>
    <col min="15" max="15" width="16.5703125" style="62" customWidth="1"/>
    <col min="16" max="16" width="1.42578125" style="62" customWidth="1"/>
    <col min="17" max="17" width="16.5703125" style="62" customWidth="1"/>
    <col min="18" max="18" width="1.42578125" style="62" customWidth="1"/>
    <col min="19" max="19" width="16.42578125" style="62" customWidth="1"/>
    <col min="20" max="20" width="1.42578125" style="62" customWidth="1"/>
    <col min="21" max="21" width="16.42578125" style="62" customWidth="1"/>
    <col min="22" max="22" width="1.42578125" style="62" customWidth="1"/>
    <col min="23" max="23" width="17" style="62" customWidth="1"/>
    <col min="24" max="24" width="1.42578125" style="62" customWidth="1"/>
    <col min="25" max="25" width="16.42578125" style="62" customWidth="1"/>
    <col min="26" max="16384" width="9.42578125" style="62"/>
  </cols>
  <sheetData>
    <row r="1" spans="1:25" ht="24" customHeight="1">
      <c r="Y1" s="63" t="s">
        <v>48</v>
      </c>
    </row>
    <row r="2" spans="1:25" ht="24" customHeight="1">
      <c r="A2" s="4" t="s">
        <v>189</v>
      </c>
      <c r="B2" s="4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24" customHeight="1">
      <c r="A3" s="20" t="s">
        <v>199</v>
      </c>
      <c r="B3" s="2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4" customHeight="1">
      <c r="A4" s="20" t="s">
        <v>230</v>
      </c>
      <c r="B4" s="2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24" customHeight="1"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 t="s">
        <v>0</v>
      </c>
    </row>
    <row r="6" spans="1:25" ht="24" customHeight="1">
      <c r="A6" s="65"/>
      <c r="B6" s="65"/>
      <c r="C6" s="110" t="s">
        <v>1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5" ht="24" customHeight="1">
      <c r="A7" s="65"/>
      <c r="B7" s="65"/>
      <c r="C7" s="111" t="s">
        <v>66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74"/>
      <c r="W7" s="74"/>
      <c r="X7" s="74"/>
      <c r="Y7" s="74"/>
    </row>
    <row r="8" spans="1:25" ht="24" customHeight="1">
      <c r="C8" s="66"/>
      <c r="D8" s="66"/>
      <c r="E8" s="66"/>
      <c r="F8" s="66"/>
      <c r="G8" s="66"/>
      <c r="H8" s="66"/>
      <c r="I8" s="66"/>
      <c r="J8" s="66"/>
      <c r="K8" s="66"/>
      <c r="L8" s="66"/>
      <c r="M8" s="112" t="s">
        <v>84</v>
      </c>
      <c r="N8" s="112"/>
      <c r="O8" s="112"/>
      <c r="P8" s="112"/>
      <c r="Q8" s="112"/>
      <c r="R8" s="112"/>
      <c r="S8" s="112"/>
      <c r="T8" s="66"/>
      <c r="V8" s="66"/>
      <c r="X8" s="66"/>
      <c r="Y8" s="66"/>
    </row>
    <row r="9" spans="1:25" ht="24" customHeight="1">
      <c r="C9" s="66"/>
      <c r="D9" s="66"/>
      <c r="E9" s="66"/>
      <c r="F9" s="66"/>
      <c r="H9" s="66"/>
      <c r="I9" s="66"/>
      <c r="J9" s="66"/>
      <c r="K9" s="66"/>
      <c r="L9" s="66"/>
      <c r="M9" s="113" t="s">
        <v>85</v>
      </c>
      <c r="N9" s="113"/>
      <c r="O9" s="113"/>
      <c r="P9" s="113"/>
      <c r="Q9" s="113"/>
      <c r="R9" s="66"/>
      <c r="S9" s="66"/>
      <c r="T9" s="66"/>
      <c r="U9" s="65"/>
      <c r="V9" s="66"/>
      <c r="W9" s="65"/>
      <c r="X9" s="66"/>
      <c r="Y9" s="66"/>
    </row>
    <row r="10" spans="1:25" s="65" customFormat="1" ht="24" customHeight="1">
      <c r="G10" s="75"/>
      <c r="M10" s="76" t="s">
        <v>86</v>
      </c>
      <c r="N10" s="76"/>
      <c r="O10" s="76"/>
      <c r="P10" s="76"/>
      <c r="Q10" s="65" t="s">
        <v>153</v>
      </c>
      <c r="S10" s="65" t="s">
        <v>87</v>
      </c>
      <c r="T10" s="66"/>
      <c r="U10" s="65" t="s">
        <v>49</v>
      </c>
      <c r="V10" s="66"/>
      <c r="W10" s="65" t="s">
        <v>60</v>
      </c>
      <c r="X10" s="66"/>
      <c r="Y10" s="66"/>
    </row>
    <row r="11" spans="1:25" s="65" customFormat="1" ht="24" customHeight="1">
      <c r="C11" s="65" t="s">
        <v>97</v>
      </c>
      <c r="E11" s="65" t="s">
        <v>95</v>
      </c>
      <c r="G11" s="65" t="s">
        <v>138</v>
      </c>
      <c r="I11" s="112" t="s">
        <v>128</v>
      </c>
      <c r="J11" s="112"/>
      <c r="K11" s="112"/>
      <c r="M11" s="65" t="s">
        <v>88</v>
      </c>
      <c r="O11" s="65" t="s">
        <v>154</v>
      </c>
      <c r="Q11" s="65" t="s">
        <v>155</v>
      </c>
      <c r="S11" s="65" t="s">
        <v>89</v>
      </c>
      <c r="U11" s="65" t="s">
        <v>50</v>
      </c>
      <c r="W11" s="65" t="s">
        <v>61</v>
      </c>
      <c r="Y11" s="65" t="s">
        <v>52</v>
      </c>
    </row>
    <row r="12" spans="1:25" s="65" customFormat="1" ht="24" customHeight="1">
      <c r="C12" s="65" t="s">
        <v>251</v>
      </c>
      <c r="E12" s="65" t="s">
        <v>255</v>
      </c>
      <c r="G12" s="65" t="s">
        <v>139</v>
      </c>
      <c r="I12" s="77" t="s">
        <v>107</v>
      </c>
      <c r="K12" s="65" t="s">
        <v>51</v>
      </c>
      <c r="M12" s="76" t="s">
        <v>90</v>
      </c>
      <c r="N12" s="76"/>
      <c r="O12" s="76" t="s">
        <v>156</v>
      </c>
      <c r="P12" s="76"/>
      <c r="Q12" s="65" t="s">
        <v>157</v>
      </c>
      <c r="S12" s="65" t="s">
        <v>64</v>
      </c>
      <c r="U12" s="65" t="s">
        <v>91</v>
      </c>
      <c r="W12" s="65" t="s">
        <v>62</v>
      </c>
      <c r="Y12" s="65" t="s">
        <v>64</v>
      </c>
    </row>
    <row r="13" spans="1:25" s="65" customFormat="1" ht="24" customHeight="1">
      <c r="C13" s="67" t="s">
        <v>252</v>
      </c>
      <c r="E13" s="67" t="s">
        <v>254</v>
      </c>
      <c r="G13" s="67" t="s">
        <v>137</v>
      </c>
      <c r="I13" s="67" t="s">
        <v>256</v>
      </c>
      <c r="K13" s="67" t="s">
        <v>135</v>
      </c>
      <c r="M13" s="67" t="s">
        <v>92</v>
      </c>
      <c r="O13" s="67" t="s">
        <v>158</v>
      </c>
      <c r="Q13" s="67" t="s">
        <v>159</v>
      </c>
      <c r="S13" s="67" t="s">
        <v>65</v>
      </c>
      <c r="U13" s="67" t="s">
        <v>59</v>
      </c>
      <c r="W13" s="67" t="s">
        <v>63</v>
      </c>
      <c r="Y13" s="67" t="s">
        <v>65</v>
      </c>
    </row>
    <row r="14" spans="1:25" s="65" customFormat="1" ht="24" customHeight="1"/>
    <row r="15" spans="1:25" ht="24" customHeight="1">
      <c r="A15" s="20" t="s">
        <v>190</v>
      </c>
      <c r="B15" s="20"/>
      <c r="C15" s="27">
        <v>13066222</v>
      </c>
      <c r="D15" s="27"/>
      <c r="E15" s="27">
        <v>-721818</v>
      </c>
      <c r="F15" s="27">
        <v>0</v>
      </c>
      <c r="G15" s="27">
        <v>37857</v>
      </c>
      <c r="H15" s="27">
        <v>0</v>
      </c>
      <c r="I15" s="27">
        <v>11117</v>
      </c>
      <c r="J15" s="27">
        <v>0</v>
      </c>
      <c r="K15" s="27">
        <v>-6510147</v>
      </c>
      <c r="L15" s="27"/>
      <c r="M15" s="27">
        <v>475</v>
      </c>
      <c r="N15" s="27">
        <v>0</v>
      </c>
      <c r="O15" s="27">
        <v>137695</v>
      </c>
      <c r="P15" s="27"/>
      <c r="Q15" s="27">
        <v>980308</v>
      </c>
      <c r="R15" s="27"/>
      <c r="S15" s="27">
        <f>SUM(M15:Q15)</f>
        <v>1118478</v>
      </c>
      <c r="T15" s="27"/>
      <c r="U15" s="27">
        <f>SUM(C15:K15, S15)</f>
        <v>7001709</v>
      </c>
      <c r="V15" s="27"/>
      <c r="W15" s="27">
        <v>164868</v>
      </c>
      <c r="X15" s="27"/>
      <c r="Y15" s="27">
        <f>SUM(U15:W15)</f>
        <v>7166577</v>
      </c>
    </row>
    <row r="16" spans="1:25" ht="24" customHeight="1">
      <c r="A16" s="22" t="s">
        <v>194</v>
      </c>
      <c r="B16" s="20"/>
      <c r="C16" s="27">
        <v>1640981</v>
      </c>
      <c r="D16" s="27"/>
      <c r="E16" s="27">
        <v>-1312784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0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f>SUM(C16:K16, S16)</f>
        <v>328197</v>
      </c>
      <c r="V16" s="27"/>
      <c r="W16" s="27">
        <v>0</v>
      </c>
      <c r="X16" s="27"/>
      <c r="Y16" s="27">
        <f>SUM(U16:W16)</f>
        <v>328197</v>
      </c>
    </row>
    <row r="17" spans="1:25" ht="24" customHeight="1">
      <c r="A17" s="22" t="s">
        <v>166</v>
      </c>
      <c r="B17" s="22"/>
      <c r="C17" s="27">
        <v>0</v>
      </c>
      <c r="D17" s="27"/>
      <c r="E17" s="27">
        <v>0</v>
      </c>
      <c r="F17" s="27"/>
      <c r="G17" s="27">
        <v>0</v>
      </c>
      <c r="H17" s="27"/>
      <c r="I17" s="27">
        <v>0</v>
      </c>
      <c r="J17" s="27"/>
      <c r="K17" s="27">
        <f>+PL!G140</f>
        <v>-319991</v>
      </c>
      <c r="L17" s="27"/>
      <c r="M17" s="27">
        <v>0</v>
      </c>
      <c r="N17" s="27"/>
      <c r="O17" s="27">
        <v>0</v>
      </c>
      <c r="P17" s="27"/>
      <c r="Q17" s="27">
        <v>0</v>
      </c>
      <c r="R17" s="27"/>
      <c r="S17" s="27">
        <f t="shared" ref="S17" si="0">SUM(M17:Q17)</f>
        <v>0</v>
      </c>
      <c r="T17" s="27"/>
      <c r="U17" s="27">
        <f>SUM(C17:K17, S17)</f>
        <v>-319991</v>
      </c>
      <c r="V17" s="27"/>
      <c r="W17" s="27">
        <f>+PL!G141</f>
        <v>-22086</v>
      </c>
      <c r="X17" s="27"/>
      <c r="Y17" s="27">
        <f t="shared" ref="Y17:Y18" si="1">SUM(U17:W17)</f>
        <v>-342077</v>
      </c>
    </row>
    <row r="18" spans="1:25" ht="24" customHeight="1">
      <c r="A18" s="22" t="s">
        <v>234</v>
      </c>
      <c r="B18" s="22"/>
      <c r="C18" s="78">
        <v>0</v>
      </c>
      <c r="D18" s="27"/>
      <c r="E18" s="78">
        <v>0</v>
      </c>
      <c r="F18" s="27"/>
      <c r="G18" s="78">
        <v>0</v>
      </c>
      <c r="H18" s="27"/>
      <c r="I18" s="78">
        <v>0</v>
      </c>
      <c r="J18" s="27"/>
      <c r="K18" s="78">
        <v>0</v>
      </c>
      <c r="L18" s="27"/>
      <c r="M18" s="78">
        <f>+PL!G129</f>
        <v>-8473</v>
      </c>
      <c r="N18" s="27"/>
      <c r="O18" s="78">
        <v>0</v>
      </c>
      <c r="P18" s="27"/>
      <c r="Q18" s="78">
        <f>+PL!G133</f>
        <v>3537</v>
      </c>
      <c r="R18" s="27"/>
      <c r="S18" s="78">
        <f>SUM(M18:Q18)</f>
        <v>-4936</v>
      </c>
      <c r="T18" s="27"/>
      <c r="U18" s="78">
        <f>SUM(C18:K18, S18)</f>
        <v>-4936</v>
      </c>
      <c r="V18" s="27"/>
      <c r="W18" s="78">
        <f>+PL!G145-PL!G141</f>
        <v>0</v>
      </c>
      <c r="X18" s="27"/>
      <c r="Y18" s="78">
        <f t="shared" si="1"/>
        <v>-4936</v>
      </c>
    </row>
    <row r="19" spans="1:25" ht="24" customHeight="1">
      <c r="A19" s="22" t="s">
        <v>235</v>
      </c>
      <c r="B19" s="22"/>
      <c r="C19" s="27">
        <f>SUM(C16:C18)</f>
        <v>1640981</v>
      </c>
      <c r="D19" s="27"/>
      <c r="E19" s="27">
        <f>SUM(E16:E18)</f>
        <v>-1312784</v>
      </c>
      <c r="F19" s="27"/>
      <c r="G19" s="27">
        <f>SUM(G16:G18)</f>
        <v>0</v>
      </c>
      <c r="H19" s="27"/>
      <c r="I19" s="27">
        <f>SUM(I16:I18)</f>
        <v>0</v>
      </c>
      <c r="J19" s="27"/>
      <c r="K19" s="27">
        <f>SUM(K16:K18)</f>
        <v>-319991</v>
      </c>
      <c r="L19" s="27"/>
      <c r="M19" s="27">
        <f>SUM(M16:M18)</f>
        <v>-8473</v>
      </c>
      <c r="N19" s="27"/>
      <c r="O19" s="27">
        <f>SUM(O16:O18)</f>
        <v>0</v>
      </c>
      <c r="P19" s="27"/>
      <c r="Q19" s="27">
        <f>SUM(Q16:Q18)</f>
        <v>3537</v>
      </c>
      <c r="R19" s="27"/>
      <c r="S19" s="27">
        <f>SUM(S16:S18)</f>
        <v>-4936</v>
      </c>
      <c r="T19" s="27"/>
      <c r="U19" s="27">
        <f>SUM(U16:U18)</f>
        <v>3270</v>
      </c>
      <c r="V19" s="27"/>
      <c r="W19" s="27">
        <f>SUM(W16:W18)</f>
        <v>-22086</v>
      </c>
      <c r="X19" s="27"/>
      <c r="Y19" s="27">
        <f>SUM(Y16:Y18)</f>
        <v>-18816</v>
      </c>
    </row>
    <row r="20" spans="1:25" ht="24" customHeight="1" thickBot="1">
      <c r="A20" s="79" t="s">
        <v>200</v>
      </c>
      <c r="B20" s="79"/>
      <c r="C20" s="69">
        <f>SUM(C19:C19,C15:C15)</f>
        <v>14707203</v>
      </c>
      <c r="D20" s="27"/>
      <c r="E20" s="69">
        <f>SUM(E19:E19,E15:E15)</f>
        <v>-2034602</v>
      </c>
      <c r="F20" s="27"/>
      <c r="G20" s="69">
        <f>SUM(G19:G19,G15:G15)</f>
        <v>37857</v>
      </c>
      <c r="H20" s="27"/>
      <c r="I20" s="69">
        <f>SUM(I19:I19,I15:I15)</f>
        <v>11117</v>
      </c>
      <c r="J20" s="27"/>
      <c r="K20" s="69">
        <f>SUM(K19:K19,K15:K15)</f>
        <v>-6830138</v>
      </c>
      <c r="L20" s="27"/>
      <c r="M20" s="69">
        <f>SUM(M19:M19,M15:M15)</f>
        <v>-7998</v>
      </c>
      <c r="N20" s="27"/>
      <c r="O20" s="69">
        <f>SUM(O19:O19,O15:O15)</f>
        <v>137695</v>
      </c>
      <c r="P20" s="27"/>
      <c r="Q20" s="69">
        <f>SUM(Q19:Q19,Q15:Q15)</f>
        <v>983845</v>
      </c>
      <c r="R20" s="27"/>
      <c r="S20" s="69">
        <f>SUM(S19:S19,S15:S15)</f>
        <v>1113542</v>
      </c>
      <c r="T20" s="27"/>
      <c r="U20" s="69">
        <f>SUM(U19:U19,U15:U15)</f>
        <v>7004979</v>
      </c>
      <c r="V20" s="27"/>
      <c r="W20" s="69">
        <f>SUM(W19:W19,W15:W15)</f>
        <v>142782</v>
      </c>
      <c r="X20" s="27"/>
      <c r="Y20" s="69">
        <f>SUM(Y19:Y19,Y15:Y15)</f>
        <v>7147761</v>
      </c>
    </row>
    <row r="21" spans="1:25" ht="24" customHeight="1" thickTop="1">
      <c r="A21" s="8"/>
      <c r="B21" s="8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24" customHeight="1">
      <c r="A22" s="20" t="s">
        <v>232</v>
      </c>
      <c r="B22" s="79"/>
      <c r="C22" s="27">
        <v>21783239</v>
      </c>
      <c r="D22" s="27"/>
      <c r="E22" s="27">
        <v>-7695428</v>
      </c>
      <c r="F22" s="27">
        <v>0</v>
      </c>
      <c r="G22" s="27">
        <v>37857</v>
      </c>
      <c r="H22" s="27">
        <v>0</v>
      </c>
      <c r="I22" s="27">
        <v>11117</v>
      </c>
      <c r="J22" s="27">
        <v>0</v>
      </c>
      <c r="K22" s="27">
        <v>-9441140</v>
      </c>
      <c r="L22" s="27">
        <v>0</v>
      </c>
      <c r="M22" s="27">
        <v>-9858</v>
      </c>
      <c r="N22" s="27">
        <v>0</v>
      </c>
      <c r="O22" s="27">
        <v>137694</v>
      </c>
      <c r="P22" s="27"/>
      <c r="Q22" s="27">
        <v>965098</v>
      </c>
      <c r="R22" s="27"/>
      <c r="S22" s="27">
        <v>1092934</v>
      </c>
      <c r="T22" s="27"/>
      <c r="U22" s="27">
        <f>SUM(C22:K22, S22)</f>
        <v>5788579</v>
      </c>
      <c r="V22" s="27"/>
      <c r="W22" s="27">
        <v>111603</v>
      </c>
      <c r="X22" s="27"/>
      <c r="Y22" s="27">
        <f>SUM(U22:W22)</f>
        <v>5900182</v>
      </c>
    </row>
    <row r="23" spans="1:25" ht="24" hidden="1" customHeight="1">
      <c r="A23" s="22"/>
      <c r="B23" s="79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25" ht="24" customHeight="1">
      <c r="A24" s="22" t="s">
        <v>166</v>
      </c>
      <c r="B24" s="22"/>
      <c r="C24" s="27">
        <v>0</v>
      </c>
      <c r="D24" s="27"/>
      <c r="E24" s="27">
        <v>0</v>
      </c>
      <c r="F24" s="27"/>
      <c r="G24" s="27">
        <v>0</v>
      </c>
      <c r="H24" s="27"/>
      <c r="I24" s="27">
        <v>0</v>
      </c>
      <c r="J24" s="27"/>
      <c r="K24" s="27">
        <f>+PL!E140</f>
        <v>-84638</v>
      </c>
      <c r="L24" s="27"/>
      <c r="M24" s="27">
        <v>0</v>
      </c>
      <c r="N24" s="27"/>
      <c r="O24" s="27">
        <v>0</v>
      </c>
      <c r="P24" s="27"/>
      <c r="Q24" s="27">
        <v>0</v>
      </c>
      <c r="R24" s="27"/>
      <c r="S24" s="27">
        <f>SUM(M24:Q24)</f>
        <v>0</v>
      </c>
      <c r="T24" s="27"/>
      <c r="U24" s="27">
        <f>SUM(C24:K24, S24)</f>
        <v>-84638</v>
      </c>
      <c r="V24" s="27"/>
      <c r="W24" s="27">
        <f>+PL!E141</f>
        <v>-10513</v>
      </c>
      <c r="X24" s="27"/>
      <c r="Y24" s="27">
        <f t="shared" ref="Y24:Y25" si="2">SUM(U24:W24)</f>
        <v>-95151</v>
      </c>
    </row>
    <row r="25" spans="1:25" ht="24" customHeight="1">
      <c r="A25" s="22" t="s">
        <v>234</v>
      </c>
      <c r="B25" s="22"/>
      <c r="C25" s="78">
        <v>0</v>
      </c>
      <c r="D25" s="27"/>
      <c r="E25" s="78">
        <v>0</v>
      </c>
      <c r="F25" s="27"/>
      <c r="G25" s="78">
        <v>0</v>
      </c>
      <c r="H25" s="27"/>
      <c r="I25" s="78">
        <v>0</v>
      </c>
      <c r="J25" s="27"/>
      <c r="K25" s="78">
        <v>0</v>
      </c>
      <c r="L25" s="27"/>
      <c r="M25" s="78">
        <f>+PL!E130</f>
        <v>1216</v>
      </c>
      <c r="N25" s="27"/>
      <c r="O25" s="78">
        <v>0</v>
      </c>
      <c r="P25" s="27"/>
      <c r="Q25" s="78">
        <f>+PL!E133</f>
        <v>2956</v>
      </c>
      <c r="R25" s="27"/>
      <c r="S25" s="78">
        <f>SUM(M25:Q25)</f>
        <v>4172</v>
      </c>
      <c r="T25" s="27"/>
      <c r="U25" s="78">
        <f>SUM(C25:K25, S25)</f>
        <v>4172</v>
      </c>
      <c r="V25" s="27"/>
      <c r="W25" s="78">
        <f>+PL!E145-PL!E141</f>
        <v>0</v>
      </c>
      <c r="X25" s="27"/>
      <c r="Y25" s="78">
        <f t="shared" si="2"/>
        <v>4172</v>
      </c>
    </row>
    <row r="26" spans="1:25" ht="24" customHeight="1">
      <c r="A26" s="22" t="s">
        <v>235</v>
      </c>
      <c r="B26" s="22"/>
      <c r="C26" s="27">
        <f>SUM(C23:C25)</f>
        <v>0</v>
      </c>
      <c r="D26" s="27"/>
      <c r="E26" s="27">
        <f>SUM(E23:E25)</f>
        <v>0</v>
      </c>
      <c r="F26" s="27"/>
      <c r="G26" s="27">
        <f>SUM(G23:G25)</f>
        <v>0</v>
      </c>
      <c r="H26" s="27"/>
      <c r="I26" s="27">
        <f>SUM(I23:I25)</f>
        <v>0</v>
      </c>
      <c r="J26" s="27"/>
      <c r="K26" s="27">
        <f>SUM(K23:K25)</f>
        <v>-84638</v>
      </c>
      <c r="L26" s="27"/>
      <c r="M26" s="27">
        <f>SUM(M23:M25)</f>
        <v>1216</v>
      </c>
      <c r="N26" s="27"/>
      <c r="O26" s="27">
        <f>SUM(O23:O25)</f>
        <v>0</v>
      </c>
      <c r="P26" s="27"/>
      <c r="Q26" s="27">
        <f>SUM(Q23:Q25)</f>
        <v>2956</v>
      </c>
      <c r="R26" s="27"/>
      <c r="S26" s="27">
        <f>SUM(S23:S25)</f>
        <v>4172</v>
      </c>
      <c r="T26" s="27"/>
      <c r="U26" s="27">
        <f>SUM(U23:U25)</f>
        <v>-80466</v>
      </c>
      <c r="V26" s="27"/>
      <c r="W26" s="27">
        <f>SUM(W23:W25)</f>
        <v>-10513</v>
      </c>
      <c r="X26" s="27"/>
      <c r="Y26" s="27">
        <f>SUM(Y23:Y25)</f>
        <v>-90979</v>
      </c>
    </row>
    <row r="27" spans="1:25" ht="24" customHeight="1" thickBot="1">
      <c r="A27" s="79" t="s">
        <v>233</v>
      </c>
      <c r="B27" s="79"/>
      <c r="C27" s="69">
        <f>SUM(C22:C22,C26:C26)</f>
        <v>21783239</v>
      </c>
      <c r="D27" s="27"/>
      <c r="E27" s="69">
        <f>SUM(E22:E22,E26:E26)</f>
        <v>-7695428</v>
      </c>
      <c r="F27" s="27"/>
      <c r="G27" s="69">
        <f>SUM(G22:G22,G26:G26)</f>
        <v>37857</v>
      </c>
      <c r="H27" s="27"/>
      <c r="I27" s="69">
        <f>SUM(I22:I22,I26:I26)</f>
        <v>11117</v>
      </c>
      <c r="J27" s="27"/>
      <c r="K27" s="69">
        <f>SUM(K22:K22,K26:K26)</f>
        <v>-9525778</v>
      </c>
      <c r="L27" s="27"/>
      <c r="M27" s="69">
        <f>SUM(M22:M22,M26:M26)</f>
        <v>-8642</v>
      </c>
      <c r="N27" s="27"/>
      <c r="O27" s="69">
        <f>SUM(O22:O22,O26:O26)</f>
        <v>137694</v>
      </c>
      <c r="P27" s="27"/>
      <c r="Q27" s="69">
        <f>SUM(Q22:Q22,Q26:Q26)</f>
        <v>968054</v>
      </c>
      <c r="R27" s="27"/>
      <c r="S27" s="69">
        <f>SUM(S22:S22,S26:S26)</f>
        <v>1097106</v>
      </c>
      <c r="T27" s="27"/>
      <c r="U27" s="69">
        <f>SUM(U22:U22,U26:U26)</f>
        <v>5708113</v>
      </c>
      <c r="V27" s="27"/>
      <c r="W27" s="69">
        <f>SUM(W22:W22,W26:W26)</f>
        <v>101090</v>
      </c>
      <c r="X27" s="27"/>
      <c r="Y27" s="69">
        <f>SUM(Y22:Y22,Y26:Y26)</f>
        <v>5809203</v>
      </c>
    </row>
    <row r="28" spans="1:25" ht="24" customHeight="1" thickTop="1">
      <c r="A28" s="8"/>
      <c r="B28" s="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1:25" ht="24" customHeight="1">
      <c r="A29" s="8" t="s">
        <v>178</v>
      </c>
      <c r="B29" s="8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</sheetData>
  <mergeCells count="5">
    <mergeCell ref="C6:Y6"/>
    <mergeCell ref="C7:U7"/>
    <mergeCell ref="M8:S8"/>
    <mergeCell ref="I11:K11"/>
    <mergeCell ref="M9:Q9"/>
  </mergeCells>
  <printOptions horizontalCentered="1"/>
  <pageMargins left="0.15748031496062992" right="0.15748031496062992" top="0.9055118110236221" bottom="0.19685039370078741" header="0.19685039370078741" footer="0.19685039370078741"/>
  <pageSetup paperSize="9" scale="50" fitToWidth="0" fitToHeight="0" orientation="landscape" r:id="rId1"/>
  <headerFooter>
    <oddFooter>&amp;R&amp;"Times New Roman,Regular"&amp;13&amp;P</oddFooter>
  </headerFooter>
  <ignoredErrors>
    <ignoredError sqref="Y24:Y25 T24 V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showGridLines="0" zoomScale="55" zoomScaleNormal="55" workbookViewId="0">
      <pane xSplit="2" ySplit="11" topLeftCell="C12" activePane="bottomRight" state="frozen"/>
      <selection activeCell="O110" sqref="O110"/>
      <selection pane="topRight" activeCell="O110" sqref="O110"/>
      <selection pane="bottomLeft" activeCell="O110" sqref="O110"/>
      <selection pane="bottomRight" activeCell="S27" sqref="S27"/>
    </sheetView>
  </sheetViews>
  <sheetFormatPr defaultColWidth="9.42578125" defaultRowHeight="24" customHeight="1"/>
  <cols>
    <col min="1" max="1" width="54" style="62" customWidth="1"/>
    <col min="2" max="2" width="22.85546875" style="62" customWidth="1"/>
    <col min="3" max="3" width="17.5703125" style="62" customWidth="1"/>
    <col min="4" max="4" width="1.5703125" style="62" customWidth="1"/>
    <col min="5" max="5" width="17.5703125" style="62" customWidth="1"/>
    <col min="6" max="6" width="1.5703125" style="62" customWidth="1"/>
    <col min="7" max="7" width="17.5703125" style="62" customWidth="1"/>
    <col min="8" max="8" width="1.5703125" style="62" customWidth="1"/>
    <col min="9" max="9" width="17.5703125" style="62" customWidth="1"/>
    <col min="10" max="10" width="1.5703125" style="62" customWidth="1"/>
    <col min="11" max="11" width="23.140625" style="62" customWidth="1"/>
    <col min="12" max="12" width="1.5703125" style="62" customWidth="1"/>
    <col min="13" max="13" width="17.5703125" style="62" customWidth="1"/>
    <col min="14" max="14" width="1.5703125" style="62" customWidth="1"/>
    <col min="15" max="15" width="17.5703125" style="62" customWidth="1"/>
    <col min="16" max="16384" width="9.42578125" style="62"/>
  </cols>
  <sheetData>
    <row r="1" spans="1:15" ht="24" customHeight="1">
      <c r="O1" s="63" t="s">
        <v>48</v>
      </c>
    </row>
    <row r="2" spans="1:15" ht="24" customHeight="1">
      <c r="A2" s="109" t="s">
        <v>189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ht="24" customHeight="1">
      <c r="A3" s="109" t="s">
        <v>201</v>
      </c>
      <c r="B3" s="109"/>
      <c r="C3" s="109"/>
      <c r="D3" s="109"/>
      <c r="E3" s="109"/>
      <c r="F3" s="109"/>
      <c r="G3" s="109"/>
      <c r="H3" s="64"/>
    </row>
    <row r="4" spans="1:15" ht="24" customHeight="1">
      <c r="A4" s="109" t="s">
        <v>230</v>
      </c>
      <c r="B4" s="109"/>
      <c r="C4" s="109"/>
      <c r="D4" s="109"/>
      <c r="E4" s="109"/>
      <c r="F4" s="109"/>
      <c r="G4" s="109"/>
      <c r="H4" s="109"/>
    </row>
    <row r="5" spans="1:15" ht="24" customHeight="1">
      <c r="F5" s="65"/>
      <c r="H5" s="65"/>
      <c r="O5" s="63" t="s">
        <v>0</v>
      </c>
    </row>
    <row r="6" spans="1:15" ht="24" customHeight="1">
      <c r="A6" s="65"/>
      <c r="B6" s="65"/>
      <c r="C6" s="110" t="s">
        <v>2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5" ht="24" customHeight="1">
      <c r="A7" s="65"/>
      <c r="B7" s="65"/>
      <c r="C7" s="66"/>
      <c r="D7" s="66"/>
      <c r="E7" s="66"/>
      <c r="F7" s="66"/>
      <c r="G7" s="66"/>
      <c r="H7" s="66"/>
      <c r="I7" s="66"/>
      <c r="J7" s="66"/>
      <c r="K7" s="113" t="s">
        <v>84</v>
      </c>
      <c r="L7" s="113"/>
      <c r="M7" s="113"/>
      <c r="N7" s="66"/>
      <c r="O7" s="66"/>
    </row>
    <row r="8" spans="1:15" ht="24" customHeight="1">
      <c r="A8" s="65"/>
      <c r="B8" s="65"/>
      <c r="C8" s="66"/>
      <c r="D8" s="66"/>
      <c r="E8" s="66"/>
      <c r="F8" s="66"/>
      <c r="G8" s="66"/>
      <c r="H8" s="66"/>
      <c r="I8" s="66"/>
      <c r="J8" s="66"/>
      <c r="K8" s="65" t="s">
        <v>149</v>
      </c>
      <c r="L8" s="65"/>
      <c r="M8" s="65" t="s">
        <v>87</v>
      </c>
      <c r="N8" s="66"/>
      <c r="O8" s="66"/>
    </row>
    <row r="9" spans="1:15" s="65" customFormat="1" ht="24" customHeight="1">
      <c r="C9" s="65" t="s">
        <v>97</v>
      </c>
      <c r="E9" s="65" t="s">
        <v>95</v>
      </c>
      <c r="G9" s="112" t="s">
        <v>128</v>
      </c>
      <c r="H9" s="112"/>
      <c r="I9" s="112"/>
      <c r="K9" s="67" t="s">
        <v>150</v>
      </c>
      <c r="M9" s="65" t="s">
        <v>89</v>
      </c>
      <c r="O9" s="65" t="s">
        <v>52</v>
      </c>
    </row>
    <row r="10" spans="1:15" s="65" customFormat="1" ht="24" customHeight="1">
      <c r="C10" s="65" t="s">
        <v>251</v>
      </c>
      <c r="E10" s="65" t="s">
        <v>255</v>
      </c>
      <c r="G10" s="65" t="s">
        <v>107</v>
      </c>
      <c r="I10" s="65" t="s">
        <v>51</v>
      </c>
      <c r="K10" s="65" t="s">
        <v>151</v>
      </c>
      <c r="M10" s="65" t="s">
        <v>64</v>
      </c>
      <c r="O10" s="65" t="s">
        <v>64</v>
      </c>
    </row>
    <row r="11" spans="1:15" s="65" customFormat="1" ht="24" customHeight="1">
      <c r="C11" s="67" t="s">
        <v>252</v>
      </c>
      <c r="E11" s="67" t="s">
        <v>254</v>
      </c>
      <c r="G11" s="67" t="s">
        <v>256</v>
      </c>
      <c r="I11" s="67" t="s">
        <v>134</v>
      </c>
      <c r="K11" s="67" t="s">
        <v>152</v>
      </c>
      <c r="M11" s="67" t="s">
        <v>65</v>
      </c>
      <c r="O11" s="67" t="s">
        <v>65</v>
      </c>
    </row>
    <row r="12" spans="1:15" s="65" customFormat="1" ht="24" customHeight="1"/>
    <row r="13" spans="1:15" ht="24" customHeight="1">
      <c r="A13" s="20" t="s">
        <v>190</v>
      </c>
      <c r="C13" s="23">
        <v>13066222</v>
      </c>
      <c r="D13" s="23"/>
      <c r="E13" s="23">
        <v>-721818</v>
      </c>
      <c r="F13" s="23">
        <v>0</v>
      </c>
      <c r="G13" s="23">
        <v>2838</v>
      </c>
      <c r="H13" s="23">
        <v>0</v>
      </c>
      <c r="I13" s="23">
        <v>-4751796</v>
      </c>
      <c r="J13" s="23">
        <v>0</v>
      </c>
      <c r="K13" s="23">
        <v>56041</v>
      </c>
      <c r="L13" s="23"/>
      <c r="M13" s="23">
        <f>SUM(K13:L13)</f>
        <v>56041</v>
      </c>
      <c r="N13" s="23"/>
      <c r="O13" s="23">
        <f>SUM(C13:I13,M13)</f>
        <v>7651487</v>
      </c>
    </row>
    <row r="14" spans="1:15" ht="24" customHeight="1">
      <c r="A14" s="22" t="s">
        <v>194</v>
      </c>
      <c r="C14" s="23">
        <v>1640981</v>
      </c>
      <c r="D14" s="23"/>
      <c r="E14" s="23">
        <v>-1312784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3">
        <f>SUM(K14:L14)</f>
        <v>0</v>
      </c>
      <c r="N14" s="23"/>
      <c r="O14" s="23">
        <f t="shared" ref="O14:O17" si="0">SUM(C14:I14,M14)</f>
        <v>328197</v>
      </c>
    </row>
    <row r="15" spans="1:15" ht="24" customHeight="1">
      <c r="A15" s="22" t="s">
        <v>166</v>
      </c>
      <c r="C15" s="23">
        <v>0</v>
      </c>
      <c r="D15" s="23"/>
      <c r="E15" s="23">
        <v>0</v>
      </c>
      <c r="F15" s="23"/>
      <c r="G15" s="23">
        <v>0</v>
      </c>
      <c r="H15" s="23"/>
      <c r="I15" s="23">
        <f>+PL!K140</f>
        <v>-97569</v>
      </c>
      <c r="J15" s="23"/>
      <c r="K15" s="23">
        <v>0</v>
      </c>
      <c r="L15" s="23"/>
      <c r="M15" s="23">
        <f t="shared" ref="M15:M16" si="1">SUM(K15:L15)</f>
        <v>0</v>
      </c>
      <c r="N15" s="23"/>
      <c r="O15" s="23">
        <f t="shared" si="0"/>
        <v>-97569</v>
      </c>
    </row>
    <row r="16" spans="1:15" ht="24" customHeight="1">
      <c r="A16" s="22" t="s">
        <v>93</v>
      </c>
      <c r="C16" s="23">
        <v>0</v>
      </c>
      <c r="D16" s="23"/>
      <c r="E16" s="23">
        <v>0</v>
      </c>
      <c r="F16" s="23"/>
      <c r="G16" s="23">
        <v>0</v>
      </c>
      <c r="H16" s="23"/>
      <c r="I16" s="23">
        <v>0</v>
      </c>
      <c r="J16" s="23"/>
      <c r="K16" s="23">
        <v>0</v>
      </c>
      <c r="L16" s="23"/>
      <c r="M16" s="23">
        <f t="shared" si="1"/>
        <v>0</v>
      </c>
      <c r="N16" s="23"/>
      <c r="O16" s="23">
        <f t="shared" si="0"/>
        <v>0</v>
      </c>
    </row>
    <row r="17" spans="1:15" ht="24" customHeight="1">
      <c r="A17" s="22" t="s">
        <v>56</v>
      </c>
      <c r="C17" s="68">
        <f>SUM(C14:C16)</f>
        <v>1640981</v>
      </c>
      <c r="D17" s="23"/>
      <c r="E17" s="68">
        <f>SUM(E14:E16)</f>
        <v>-1312784</v>
      </c>
      <c r="F17" s="23"/>
      <c r="G17" s="68">
        <f>SUM(G14:G16)</f>
        <v>0</v>
      </c>
      <c r="H17" s="23"/>
      <c r="I17" s="68">
        <f>SUM(I14:I16)</f>
        <v>-97569</v>
      </c>
      <c r="J17" s="23"/>
      <c r="K17" s="68">
        <f>SUM(K14:K16)</f>
        <v>0</v>
      </c>
      <c r="L17" s="23"/>
      <c r="M17" s="68">
        <f>SUM(M14:M16)</f>
        <v>0</v>
      </c>
      <c r="N17" s="23"/>
      <c r="O17" s="68">
        <f t="shared" si="0"/>
        <v>230628</v>
      </c>
    </row>
    <row r="18" spans="1:15" ht="24" customHeight="1" thickBot="1">
      <c r="A18" s="20" t="s">
        <v>200</v>
      </c>
      <c r="C18" s="69">
        <f>SUM(C13:C13,C17:C17)</f>
        <v>14707203</v>
      </c>
      <c r="D18" s="23"/>
      <c r="E18" s="69">
        <f>SUM(E13:E13,E17:E17)</f>
        <v>-2034602</v>
      </c>
      <c r="F18" s="23"/>
      <c r="G18" s="69">
        <f>SUM(G13:G13,G17:G17)</f>
        <v>2838</v>
      </c>
      <c r="H18" s="23"/>
      <c r="I18" s="69">
        <f>SUM(I13:I13,I17:I17)</f>
        <v>-4849365</v>
      </c>
      <c r="J18" s="23"/>
      <c r="K18" s="69">
        <f>SUM(K13:K13,K17:K17)</f>
        <v>56041</v>
      </c>
      <c r="L18" s="23"/>
      <c r="M18" s="69">
        <f>SUM(M13:M13,M17:M17)</f>
        <v>56041</v>
      </c>
      <c r="N18" s="23"/>
      <c r="O18" s="69">
        <f>SUM(O13:O16)</f>
        <v>7882115</v>
      </c>
    </row>
    <row r="19" spans="1:15" ht="24" customHeight="1" thickTop="1">
      <c r="A19" s="22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24" customHeight="1">
      <c r="A20" s="20" t="s">
        <v>232</v>
      </c>
      <c r="C20" s="23">
        <v>21783239</v>
      </c>
      <c r="D20" s="23"/>
      <c r="E20" s="23">
        <v>-7695428</v>
      </c>
      <c r="F20" s="23">
        <v>0</v>
      </c>
      <c r="G20" s="23">
        <v>2838</v>
      </c>
      <c r="H20" s="23">
        <v>0</v>
      </c>
      <c r="I20" s="23">
        <v>-7122326</v>
      </c>
      <c r="J20" s="23">
        <v>0</v>
      </c>
      <c r="K20" s="23">
        <v>56041</v>
      </c>
      <c r="L20" s="23"/>
      <c r="M20" s="23">
        <f>SUM(K20:L20)</f>
        <v>56041</v>
      </c>
      <c r="N20" s="23"/>
      <c r="O20" s="23">
        <f>SUM(C20:I20,M20)</f>
        <v>7024364</v>
      </c>
    </row>
    <row r="21" spans="1:15" ht="24" hidden="1" customHeight="1">
      <c r="A21" s="22" t="s">
        <v>194</v>
      </c>
      <c r="C21" s="70"/>
      <c r="D21" s="70"/>
      <c r="E21" s="70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24" customHeight="1">
      <c r="A22" s="22" t="s">
        <v>166</v>
      </c>
      <c r="C22" s="23">
        <v>0</v>
      </c>
      <c r="D22" s="23"/>
      <c r="E22" s="23">
        <v>0</v>
      </c>
      <c r="F22" s="23"/>
      <c r="G22" s="23">
        <v>0</v>
      </c>
      <c r="H22" s="23"/>
      <c r="I22" s="23">
        <f>+PL!I140</f>
        <v>63046</v>
      </c>
      <c r="J22" s="23"/>
      <c r="K22" s="23">
        <v>0</v>
      </c>
      <c r="L22" s="23"/>
      <c r="M22" s="23">
        <f t="shared" ref="M22:M23" si="2">SUM(K22:L22)</f>
        <v>0</v>
      </c>
      <c r="N22" s="23"/>
      <c r="O22" s="23">
        <f t="shared" ref="O22:O23" si="3">SUM(C22:I22,M22)</f>
        <v>63046</v>
      </c>
    </row>
    <row r="23" spans="1:15" ht="24" customHeight="1">
      <c r="A23" s="22" t="s">
        <v>93</v>
      </c>
      <c r="C23" s="23">
        <v>0</v>
      </c>
      <c r="D23" s="23"/>
      <c r="E23" s="23">
        <v>0</v>
      </c>
      <c r="F23" s="23"/>
      <c r="G23" s="23">
        <v>0</v>
      </c>
      <c r="H23" s="23"/>
      <c r="I23" s="23">
        <v>0</v>
      </c>
      <c r="J23" s="23"/>
      <c r="K23" s="23">
        <v>0</v>
      </c>
      <c r="L23" s="23"/>
      <c r="M23" s="23">
        <f t="shared" si="2"/>
        <v>0</v>
      </c>
      <c r="N23" s="23"/>
      <c r="O23" s="23">
        <f t="shared" si="3"/>
        <v>0</v>
      </c>
    </row>
    <row r="24" spans="1:15" ht="24" customHeight="1">
      <c r="A24" s="22" t="s">
        <v>56</v>
      </c>
      <c r="C24" s="71">
        <f>SUM(C21:C23)</f>
        <v>0</v>
      </c>
      <c r="D24" s="23"/>
      <c r="E24" s="71">
        <f>SUM(E22:E23)</f>
        <v>0</v>
      </c>
      <c r="F24" s="23"/>
      <c r="G24" s="71">
        <f>SUM(G22:G23)</f>
        <v>0</v>
      </c>
      <c r="H24" s="23"/>
      <c r="I24" s="71">
        <f>SUM(I22:I23)</f>
        <v>63046</v>
      </c>
      <c r="J24" s="27"/>
      <c r="K24" s="71">
        <f>SUM(K22:K23)</f>
        <v>0</v>
      </c>
      <c r="L24" s="27"/>
      <c r="M24" s="71">
        <f>SUM(M22:M23)</f>
        <v>0</v>
      </c>
      <c r="N24" s="23"/>
      <c r="O24" s="71">
        <f>SUM(O22:O23)</f>
        <v>63046</v>
      </c>
    </row>
    <row r="25" spans="1:15" ht="24" customHeight="1" thickBot="1">
      <c r="A25" s="20" t="s">
        <v>233</v>
      </c>
      <c r="C25" s="72">
        <f>SUM(C20,C21,C24)</f>
        <v>21783239</v>
      </c>
      <c r="D25" s="23"/>
      <c r="E25" s="72">
        <f>SUM(E20,E21,E24)</f>
        <v>-7695428</v>
      </c>
      <c r="F25" s="23"/>
      <c r="G25" s="72">
        <f>SUM(G20,G21,G24)</f>
        <v>2838</v>
      </c>
      <c r="H25" s="23"/>
      <c r="I25" s="72">
        <f>SUM(I20,I21,I24)</f>
        <v>-7059280</v>
      </c>
      <c r="J25" s="23"/>
      <c r="K25" s="72">
        <f>SUM(K20,K21,K24)</f>
        <v>56041</v>
      </c>
      <c r="L25" s="23"/>
      <c r="M25" s="72">
        <f>SUM(M20,M21,M24)</f>
        <v>56041</v>
      </c>
      <c r="N25" s="23"/>
      <c r="O25" s="72">
        <f>SUM(O20,O21,O24)</f>
        <v>7087410</v>
      </c>
    </row>
    <row r="26" spans="1:15" ht="24" customHeight="1" thickTop="1">
      <c r="A26" s="22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24" customHeight="1">
      <c r="A27" s="8" t="s">
        <v>178</v>
      </c>
    </row>
  </sheetData>
  <mergeCells count="6">
    <mergeCell ref="A2:O2"/>
    <mergeCell ref="A3:G3"/>
    <mergeCell ref="A4:H4"/>
    <mergeCell ref="G9:I9"/>
    <mergeCell ref="C6:O6"/>
    <mergeCell ref="K7:M7"/>
  </mergeCells>
  <printOptions horizontalCentered="1"/>
  <pageMargins left="0.43307086614173229" right="0.39370078740157483" top="0.9055118110236221" bottom="0.19685039370078741" header="0.31496062992125984" footer="0.31496062992125984"/>
  <pageSetup paperSize="9" scale="65" orientation="landscape" r:id="rId1"/>
  <headerFooter>
    <oddFooter>&amp;R&amp;"Times New Roman,Regular"&amp;13&amp;P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9"/>
  <sheetViews>
    <sheetView showGridLines="0" topLeftCell="A64" zoomScale="55" zoomScaleNormal="55" zoomScaleSheetLayoutView="70" workbookViewId="0">
      <selection activeCell="L79" sqref="L1:N1048576"/>
    </sheetView>
  </sheetViews>
  <sheetFormatPr defaultColWidth="10.5703125" defaultRowHeight="23.45" customHeight="1"/>
  <cols>
    <col min="1" max="1" width="65.5703125" style="39" customWidth="1"/>
    <col min="2" max="2" width="7.85546875" style="39" customWidth="1"/>
    <col min="3" max="3" width="16.42578125" style="40" customWidth="1"/>
    <col min="4" max="4" width="17.140625" style="41" customWidth="1"/>
    <col min="5" max="5" width="1.5703125" style="39" customWidth="1"/>
    <col min="6" max="6" width="17.140625" style="41" customWidth="1"/>
    <col min="7" max="7" width="1.5703125" style="39" customWidth="1"/>
    <col min="8" max="8" width="16.85546875" style="41" customWidth="1"/>
    <col min="9" max="9" width="1.5703125" style="39" customWidth="1"/>
    <col min="10" max="10" width="17.7109375" style="41" customWidth="1"/>
    <col min="11" max="11" width="0.42578125" style="39" customWidth="1"/>
    <col min="12" max="16384" width="10.5703125" style="39"/>
  </cols>
  <sheetData>
    <row r="1" spans="1:10" ht="23.45" customHeight="1">
      <c r="J1" s="42" t="s">
        <v>26</v>
      </c>
    </row>
    <row r="2" spans="1:10" ht="23.45" customHeight="1">
      <c r="A2" s="43" t="s">
        <v>189</v>
      </c>
      <c r="B2" s="44"/>
      <c r="C2" s="45"/>
      <c r="D2" s="46"/>
      <c r="E2" s="44"/>
      <c r="F2" s="46"/>
      <c r="G2" s="44"/>
      <c r="H2" s="46"/>
      <c r="I2" s="44"/>
      <c r="J2" s="46"/>
    </row>
    <row r="3" spans="1:10" s="47" customFormat="1" ht="23.45" customHeight="1">
      <c r="A3" s="43" t="s">
        <v>78</v>
      </c>
      <c r="B3" s="44"/>
      <c r="C3" s="45"/>
      <c r="D3" s="46"/>
      <c r="E3" s="44"/>
      <c r="F3" s="46"/>
      <c r="G3" s="44"/>
      <c r="H3" s="46"/>
      <c r="I3" s="44"/>
      <c r="J3" s="46"/>
    </row>
    <row r="4" spans="1:10" ht="23.45" customHeight="1">
      <c r="A4" s="114" t="s">
        <v>230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ht="23.45" customHeight="1">
      <c r="A5" s="115" t="s">
        <v>0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0" ht="23.45" customHeight="1">
      <c r="A6" s="47"/>
      <c r="B6" s="47"/>
      <c r="C6" s="48"/>
      <c r="D6" s="49"/>
      <c r="E6" s="50" t="s">
        <v>1</v>
      </c>
      <c r="F6" s="49"/>
      <c r="G6" s="51"/>
      <c r="H6" s="49"/>
      <c r="I6" s="50" t="s">
        <v>2</v>
      </c>
      <c r="J6" s="49"/>
    </row>
    <row r="7" spans="1:10" ht="23.45" customHeight="1">
      <c r="C7" s="52"/>
      <c r="D7" s="53">
        <v>2026</v>
      </c>
      <c r="E7" s="54"/>
      <c r="F7" s="53">
        <v>2025</v>
      </c>
      <c r="G7" s="55"/>
      <c r="H7" s="53">
        <v>2026</v>
      </c>
      <c r="I7" s="54"/>
      <c r="J7" s="53">
        <v>2025</v>
      </c>
    </row>
    <row r="8" spans="1:10" ht="23.45" customHeight="1">
      <c r="A8" s="47" t="s">
        <v>35</v>
      </c>
      <c r="B8" s="47"/>
      <c r="F8" s="39"/>
      <c r="H8" s="39"/>
      <c r="J8" s="39"/>
    </row>
    <row r="9" spans="1:10" ht="23.45" customHeight="1">
      <c r="A9" s="39" t="s">
        <v>236</v>
      </c>
      <c r="D9" s="56">
        <v>-95349</v>
      </c>
      <c r="E9" s="56"/>
      <c r="F9" s="56">
        <v>-349192</v>
      </c>
      <c r="G9" s="56"/>
      <c r="H9" s="56">
        <v>63026</v>
      </c>
      <c r="I9" s="56"/>
      <c r="J9" s="56">
        <v>-99541</v>
      </c>
    </row>
    <row r="10" spans="1:10" ht="23.45" customHeight="1">
      <c r="A10" s="39" t="s">
        <v>122</v>
      </c>
      <c r="B10" s="40"/>
      <c r="D10" s="56"/>
      <c r="E10" s="56"/>
      <c r="F10" s="56"/>
      <c r="G10" s="56"/>
      <c r="H10" s="56"/>
      <c r="I10" s="56"/>
      <c r="J10" s="56"/>
    </row>
    <row r="11" spans="1:10" ht="23.25" customHeight="1">
      <c r="A11" s="39" t="s">
        <v>54</v>
      </c>
      <c r="D11" s="56"/>
      <c r="E11" s="56"/>
      <c r="F11" s="56"/>
      <c r="G11" s="56"/>
      <c r="H11" s="56"/>
      <c r="I11" s="56"/>
      <c r="J11" s="56"/>
    </row>
    <row r="12" spans="1:10" ht="23.45" customHeight="1">
      <c r="A12" s="39" t="s">
        <v>36</v>
      </c>
      <c r="D12" s="56">
        <v>56995</v>
      </c>
      <c r="E12" s="56"/>
      <c r="F12" s="56">
        <v>60460</v>
      </c>
      <c r="G12" s="56"/>
      <c r="H12" s="56">
        <v>5481</v>
      </c>
      <c r="I12" s="56"/>
      <c r="J12" s="56">
        <v>5118</v>
      </c>
    </row>
    <row r="13" spans="1:10" ht="23.45" customHeight="1">
      <c r="A13" s="39" t="s">
        <v>211</v>
      </c>
      <c r="D13" s="56">
        <v>-225028</v>
      </c>
      <c r="E13" s="56"/>
      <c r="F13" s="56">
        <v>0</v>
      </c>
      <c r="G13" s="56"/>
      <c r="H13" s="56">
        <v>-225005</v>
      </c>
      <c r="I13" s="56"/>
      <c r="J13" s="56">
        <v>0</v>
      </c>
    </row>
    <row r="14" spans="1:10" ht="23.45" customHeight="1">
      <c r="A14" s="39" t="s">
        <v>245</v>
      </c>
      <c r="D14" s="56">
        <v>0</v>
      </c>
      <c r="E14" s="56"/>
      <c r="F14" s="56">
        <v>302</v>
      </c>
      <c r="G14" s="56"/>
      <c r="H14" s="56">
        <v>0</v>
      </c>
      <c r="I14" s="56"/>
      <c r="J14" s="56">
        <v>0</v>
      </c>
    </row>
    <row r="15" spans="1:10" ht="23.45" customHeight="1">
      <c r="A15" s="39" t="s">
        <v>212</v>
      </c>
      <c r="D15" s="56">
        <v>0</v>
      </c>
      <c r="E15" s="56"/>
      <c r="F15" s="56">
        <v>8230</v>
      </c>
      <c r="G15" s="56"/>
      <c r="H15" s="56">
        <v>0</v>
      </c>
      <c r="I15" s="56"/>
      <c r="J15" s="56">
        <v>0</v>
      </c>
    </row>
    <row r="16" spans="1:10" ht="23.45" customHeight="1">
      <c r="A16" s="39" t="s">
        <v>187</v>
      </c>
      <c r="D16" s="56">
        <v>160</v>
      </c>
      <c r="E16" s="56"/>
      <c r="F16" s="56">
        <v>-4534</v>
      </c>
      <c r="G16" s="56"/>
      <c r="H16" s="56">
        <v>160</v>
      </c>
      <c r="I16" s="56"/>
      <c r="J16" s="56">
        <v>-2884</v>
      </c>
    </row>
    <row r="17" spans="1:11" ht="23.45" customHeight="1">
      <c r="A17" s="39" t="s">
        <v>161</v>
      </c>
      <c r="D17" s="56">
        <v>-7492</v>
      </c>
      <c r="E17" s="56"/>
      <c r="F17" s="56">
        <v>53285</v>
      </c>
      <c r="G17" s="56"/>
      <c r="H17" s="56">
        <v>0</v>
      </c>
      <c r="I17" s="56"/>
      <c r="J17" s="56">
        <v>0</v>
      </c>
    </row>
    <row r="18" spans="1:11" ht="23.45" customHeight="1">
      <c r="A18" s="39" t="s">
        <v>237</v>
      </c>
      <c r="D18" s="56">
        <v>-750</v>
      </c>
      <c r="E18" s="56"/>
      <c r="F18" s="56">
        <v>-91</v>
      </c>
      <c r="G18" s="56"/>
      <c r="H18" s="56">
        <v>-750</v>
      </c>
      <c r="I18" s="56"/>
      <c r="J18" s="56">
        <v>-50</v>
      </c>
    </row>
    <row r="19" spans="1:11" ht="23.45" customHeight="1">
      <c r="A19" s="39" t="s">
        <v>185</v>
      </c>
      <c r="D19" s="56">
        <v>0</v>
      </c>
      <c r="E19" s="56"/>
      <c r="F19" s="56">
        <v>7678</v>
      </c>
      <c r="G19" s="56"/>
      <c r="H19" s="56">
        <v>0</v>
      </c>
      <c r="I19" s="56"/>
      <c r="J19" s="56">
        <v>0</v>
      </c>
    </row>
    <row r="20" spans="1:11" ht="23.45" customHeight="1">
      <c r="A20" s="39" t="s">
        <v>238</v>
      </c>
      <c r="C20" s="57"/>
      <c r="D20" s="56">
        <v>1682</v>
      </c>
      <c r="E20" s="56"/>
      <c r="F20" s="56">
        <v>2134</v>
      </c>
      <c r="G20" s="56"/>
      <c r="H20" s="56">
        <v>498</v>
      </c>
      <c r="I20" s="56"/>
      <c r="J20" s="56">
        <v>1123</v>
      </c>
    </row>
    <row r="21" spans="1:11" ht="23.45" customHeight="1">
      <c r="A21" s="39" t="s">
        <v>239</v>
      </c>
      <c r="C21" s="57"/>
      <c r="D21" s="56">
        <v>3784</v>
      </c>
      <c r="E21" s="56"/>
      <c r="F21" s="56">
        <v>0</v>
      </c>
      <c r="G21" s="56"/>
      <c r="H21" s="56">
        <v>0</v>
      </c>
      <c r="I21" s="56"/>
      <c r="J21" s="56">
        <v>0</v>
      </c>
    </row>
    <row r="22" spans="1:11" ht="23.45" customHeight="1">
      <c r="A22" s="39" t="s">
        <v>181</v>
      </c>
      <c r="C22" s="57"/>
      <c r="D22" s="56">
        <v>-20288</v>
      </c>
      <c r="E22" s="56"/>
      <c r="F22" s="56">
        <v>-1324</v>
      </c>
      <c r="G22" s="56"/>
      <c r="H22" s="56">
        <v>0</v>
      </c>
      <c r="I22" s="56"/>
      <c r="J22" s="56">
        <v>0</v>
      </c>
    </row>
    <row r="23" spans="1:11" ht="23.45" customHeight="1">
      <c r="A23" s="39" t="s">
        <v>226</v>
      </c>
      <c r="C23" s="57"/>
      <c r="D23" s="56">
        <v>-7648</v>
      </c>
      <c r="E23" s="56"/>
      <c r="F23" s="56">
        <v>0</v>
      </c>
      <c r="G23" s="56"/>
      <c r="H23" s="56">
        <v>-7648</v>
      </c>
      <c r="I23" s="56"/>
      <c r="J23" s="56">
        <v>0</v>
      </c>
    </row>
    <row r="24" spans="1:11" ht="23.45" customHeight="1">
      <c r="A24" s="39" t="s">
        <v>29</v>
      </c>
      <c r="C24" s="57"/>
      <c r="D24" s="56">
        <v>-278</v>
      </c>
      <c r="E24" s="56"/>
      <c r="F24" s="56">
        <v>-1693</v>
      </c>
      <c r="G24" s="56"/>
      <c r="H24" s="56">
        <v>-80461</v>
      </c>
      <c r="I24" s="56"/>
      <c r="J24" s="56">
        <v>-58594</v>
      </c>
    </row>
    <row r="25" spans="1:11" ht="23.45" customHeight="1">
      <c r="A25" s="39" t="s">
        <v>172</v>
      </c>
      <c r="C25" s="57"/>
      <c r="D25" s="56">
        <v>0</v>
      </c>
      <c r="E25" s="56"/>
      <c r="F25" s="56">
        <v>-88331</v>
      </c>
      <c r="G25" s="56"/>
      <c r="H25" s="56">
        <v>0</v>
      </c>
      <c r="I25" s="56"/>
      <c r="J25" s="56">
        <v>-88331</v>
      </c>
    </row>
    <row r="26" spans="1:11" ht="23.45" customHeight="1">
      <c r="A26" s="39" t="s">
        <v>114</v>
      </c>
      <c r="D26" s="56">
        <v>191605</v>
      </c>
      <c r="E26" s="56"/>
      <c r="F26" s="56">
        <v>159994</v>
      </c>
      <c r="G26" s="56"/>
      <c r="H26" s="56">
        <v>161888</v>
      </c>
      <c r="I26" s="56"/>
      <c r="J26" s="56">
        <v>131150</v>
      </c>
    </row>
    <row r="27" spans="1:11" ht="23.45" customHeight="1">
      <c r="A27" s="39" t="s">
        <v>113</v>
      </c>
      <c r="D27" s="58">
        <v>13819</v>
      </c>
      <c r="E27" s="56"/>
      <c r="F27" s="58">
        <v>13358</v>
      </c>
      <c r="G27" s="56"/>
      <c r="H27" s="58">
        <v>13819</v>
      </c>
      <c r="I27" s="56"/>
      <c r="J27" s="58">
        <v>11310</v>
      </c>
    </row>
    <row r="28" spans="1:11" ht="23.45" customHeight="1">
      <c r="A28" s="39" t="s">
        <v>240</v>
      </c>
      <c r="D28" s="56"/>
      <c r="E28" s="56"/>
      <c r="F28" s="56"/>
      <c r="G28" s="56"/>
      <c r="H28" s="56"/>
      <c r="I28" s="56"/>
      <c r="J28" s="56"/>
    </row>
    <row r="29" spans="1:11" ht="23.45" customHeight="1">
      <c r="A29" s="39" t="s">
        <v>37</v>
      </c>
      <c r="D29" s="56">
        <f>SUM(D9:D27)</f>
        <v>-88788</v>
      </c>
      <c r="E29" s="56"/>
      <c r="F29" s="56">
        <f>SUM(F9:F27)</f>
        <v>-139724</v>
      </c>
      <c r="G29" s="56"/>
      <c r="H29" s="56">
        <f>SUM(H9:H27)</f>
        <v>-68992</v>
      </c>
      <c r="I29" s="56"/>
      <c r="J29" s="56">
        <f>SUM(J9:J27)</f>
        <v>-100699</v>
      </c>
    </row>
    <row r="30" spans="1:11" ht="23.45" customHeight="1">
      <c r="A30" s="39" t="s">
        <v>38</v>
      </c>
      <c r="D30" s="56"/>
      <c r="E30" s="56"/>
      <c r="F30" s="56"/>
      <c r="G30" s="56"/>
      <c r="H30" s="56"/>
      <c r="I30" s="56"/>
      <c r="J30" s="56"/>
    </row>
    <row r="31" spans="1:11" ht="23.45" customHeight="1">
      <c r="A31" s="39" t="s">
        <v>80</v>
      </c>
      <c r="D31" s="56">
        <v>3524</v>
      </c>
      <c r="E31" s="56"/>
      <c r="F31" s="56">
        <v>4459</v>
      </c>
      <c r="G31" s="56"/>
      <c r="H31" s="56">
        <v>-142</v>
      </c>
      <c r="I31" s="56"/>
      <c r="J31" s="56">
        <v>-11</v>
      </c>
      <c r="K31" s="57"/>
    </row>
    <row r="32" spans="1:11" ht="23.45" customHeight="1">
      <c r="A32" s="39" t="s">
        <v>115</v>
      </c>
      <c r="D32" s="56">
        <v>-158526</v>
      </c>
      <c r="E32" s="56"/>
      <c r="F32" s="56">
        <v>113316</v>
      </c>
      <c r="G32" s="56"/>
      <c r="H32" s="56">
        <v>57601</v>
      </c>
      <c r="I32" s="56"/>
      <c r="J32" s="56">
        <v>30204</v>
      </c>
      <c r="K32" s="57"/>
    </row>
    <row r="33" spans="1:11" ht="23.45" customHeight="1">
      <c r="A33" s="39" t="s">
        <v>257</v>
      </c>
      <c r="D33" s="56">
        <v>1112</v>
      </c>
      <c r="E33" s="56"/>
      <c r="F33" s="56">
        <v>1941</v>
      </c>
      <c r="G33" s="56"/>
      <c r="H33" s="56">
        <v>0</v>
      </c>
      <c r="I33" s="56"/>
      <c r="J33" s="56">
        <v>0</v>
      </c>
      <c r="K33" s="57"/>
    </row>
    <row r="34" spans="1:11" ht="23.45" customHeight="1">
      <c r="A34" s="39" t="s">
        <v>279</v>
      </c>
      <c r="D34" s="56">
        <v>-459</v>
      </c>
      <c r="E34" s="56"/>
      <c r="F34" s="56">
        <v>0</v>
      </c>
      <c r="G34" s="56"/>
      <c r="H34" s="56">
        <v>0</v>
      </c>
      <c r="I34" s="56"/>
      <c r="J34" s="56">
        <v>0</v>
      </c>
      <c r="K34" s="57"/>
    </row>
    <row r="35" spans="1:11" ht="23.45" customHeight="1">
      <c r="A35" s="39" t="s">
        <v>39</v>
      </c>
      <c r="D35" s="56">
        <v>-12906</v>
      </c>
      <c r="E35" s="56"/>
      <c r="F35" s="56">
        <v>-19510</v>
      </c>
      <c r="G35" s="56"/>
      <c r="H35" s="56">
        <v>-6730</v>
      </c>
      <c r="I35" s="56"/>
      <c r="J35" s="56">
        <v>-12674</v>
      </c>
      <c r="K35" s="57"/>
    </row>
    <row r="36" spans="1:11" ht="23.45" customHeight="1">
      <c r="A36" s="39" t="s">
        <v>40</v>
      </c>
      <c r="D36" s="56">
        <v>-17084</v>
      </c>
      <c r="E36" s="56"/>
      <c r="F36" s="56">
        <v>36</v>
      </c>
      <c r="G36" s="56"/>
      <c r="H36" s="56">
        <v>-19888</v>
      </c>
      <c r="I36" s="56"/>
      <c r="J36" s="56">
        <v>-88</v>
      </c>
      <c r="K36" s="57"/>
    </row>
    <row r="37" spans="1:11" ht="23.45" customHeight="1">
      <c r="A37" s="39" t="s">
        <v>41</v>
      </c>
      <c r="D37" s="56"/>
      <c r="E37" s="56"/>
      <c r="F37" s="56"/>
      <c r="G37" s="56"/>
      <c r="H37" s="56"/>
      <c r="I37" s="56"/>
      <c r="J37" s="56"/>
      <c r="K37" s="57"/>
    </row>
    <row r="38" spans="1:11" ht="23.45" customHeight="1">
      <c r="A38" s="39" t="s">
        <v>73</v>
      </c>
      <c r="D38" s="56">
        <v>-121565</v>
      </c>
      <c r="E38" s="56"/>
      <c r="F38" s="56">
        <v>-73148</v>
      </c>
      <c r="G38" s="56"/>
      <c r="H38" s="56">
        <v>-64614</v>
      </c>
      <c r="I38" s="56"/>
      <c r="J38" s="56">
        <v>8143</v>
      </c>
      <c r="K38" s="57"/>
    </row>
    <row r="39" spans="1:11" ht="23.45" customHeight="1">
      <c r="A39" s="39" t="s">
        <v>75</v>
      </c>
      <c r="D39" s="56">
        <v>-14886</v>
      </c>
      <c r="E39" s="56"/>
      <c r="F39" s="56">
        <v>2817</v>
      </c>
      <c r="G39" s="56"/>
      <c r="H39" s="56">
        <v>-15340</v>
      </c>
      <c r="I39" s="56"/>
      <c r="J39" s="56">
        <v>2791</v>
      </c>
      <c r="K39" s="57"/>
    </row>
    <row r="40" spans="1:11" ht="23.45" customHeight="1">
      <c r="A40" s="39" t="s">
        <v>116</v>
      </c>
      <c r="D40" s="56">
        <v>9685</v>
      </c>
      <c r="E40" s="56"/>
      <c r="F40" s="56">
        <v>6626</v>
      </c>
      <c r="G40" s="56"/>
      <c r="H40" s="56">
        <v>494</v>
      </c>
      <c r="I40" s="56"/>
      <c r="J40" s="56">
        <v>-21019</v>
      </c>
      <c r="K40" s="57"/>
    </row>
    <row r="41" spans="1:11" ht="23.45" customHeight="1">
      <c r="A41" s="39" t="s">
        <v>210</v>
      </c>
      <c r="D41" s="56">
        <v>-9892</v>
      </c>
      <c r="E41" s="56"/>
      <c r="F41" s="56">
        <v>-11545</v>
      </c>
      <c r="G41" s="56"/>
      <c r="H41" s="56">
        <v>-7697</v>
      </c>
      <c r="I41" s="56"/>
      <c r="J41" s="56">
        <v>-19433</v>
      </c>
      <c r="K41" s="57"/>
    </row>
    <row r="42" spans="1:11" ht="23.45" customHeight="1">
      <c r="A42" s="39" t="s">
        <v>42</v>
      </c>
      <c r="D42" s="56">
        <v>-36802</v>
      </c>
      <c r="E42" s="56"/>
      <c r="F42" s="56">
        <v>45572</v>
      </c>
      <c r="G42" s="56"/>
      <c r="H42" s="56">
        <v>-36136</v>
      </c>
      <c r="I42" s="56"/>
      <c r="J42" s="56">
        <v>29646</v>
      </c>
      <c r="K42" s="57"/>
    </row>
    <row r="43" spans="1:11" ht="23.45" customHeight="1">
      <c r="A43" s="39" t="s">
        <v>140</v>
      </c>
      <c r="D43" s="58">
        <v>0</v>
      </c>
      <c r="E43" s="56"/>
      <c r="F43" s="58">
        <v>-11854</v>
      </c>
      <c r="G43" s="56"/>
      <c r="H43" s="58">
        <v>0</v>
      </c>
      <c r="I43" s="56"/>
      <c r="J43" s="58">
        <v>-11853</v>
      </c>
      <c r="K43" s="57"/>
    </row>
    <row r="44" spans="1:11" ht="23.45" customHeight="1">
      <c r="A44" s="39" t="s">
        <v>142</v>
      </c>
      <c r="D44" s="56">
        <f>SUM(D29:D43)</f>
        <v>-446587</v>
      </c>
      <c r="E44" s="56"/>
      <c r="F44" s="56">
        <f>SUM(F29:F43)</f>
        <v>-81014</v>
      </c>
      <c r="G44" s="56"/>
      <c r="H44" s="56">
        <f>SUM(H38:H43,H29:H36)</f>
        <v>-161444</v>
      </c>
      <c r="I44" s="56"/>
      <c r="J44" s="56">
        <f>SUM(J38:J43,J29:J36)</f>
        <v>-94993</v>
      </c>
    </row>
    <row r="45" spans="1:11" ht="23.45" customHeight="1">
      <c r="A45" s="39" t="s">
        <v>186</v>
      </c>
      <c r="D45" s="56">
        <v>264</v>
      </c>
      <c r="E45" s="56"/>
      <c r="F45" s="56">
        <v>1852</v>
      </c>
      <c r="G45" s="56"/>
      <c r="H45" s="56">
        <v>141</v>
      </c>
      <c r="I45" s="56"/>
      <c r="J45" s="56">
        <v>8222</v>
      </c>
    </row>
    <row r="46" spans="1:11" ht="23.45" customHeight="1">
      <c r="A46" s="39" t="s">
        <v>43</v>
      </c>
      <c r="D46" s="56">
        <v>1821</v>
      </c>
      <c r="E46" s="56"/>
      <c r="F46" s="56">
        <v>-13534</v>
      </c>
      <c r="G46" s="56"/>
      <c r="H46" s="56">
        <v>-966</v>
      </c>
      <c r="I46" s="56"/>
      <c r="J46" s="56">
        <v>-2317</v>
      </c>
    </row>
    <row r="47" spans="1:11" ht="23.45" customHeight="1">
      <c r="A47" s="47" t="s">
        <v>143</v>
      </c>
      <c r="D47" s="59">
        <f>SUM(D45:D46,D44)</f>
        <v>-444502</v>
      </c>
      <c r="E47" s="56"/>
      <c r="F47" s="59">
        <f>SUM(F45:F46,F44)</f>
        <v>-92696</v>
      </c>
      <c r="G47" s="56"/>
      <c r="H47" s="59">
        <f>SUM(H45:H46,H44)</f>
        <v>-162269</v>
      </c>
      <c r="I47" s="56"/>
      <c r="J47" s="59">
        <f>SUM(J45:J46,J44)</f>
        <v>-89088</v>
      </c>
    </row>
    <row r="48" spans="1:11" ht="23.45" customHeight="1">
      <c r="A48" s="47"/>
      <c r="D48" s="56"/>
      <c r="E48" s="56"/>
      <c r="F48" s="56"/>
      <c r="G48" s="56"/>
      <c r="H48" s="56"/>
      <c r="I48" s="56"/>
      <c r="J48" s="56"/>
    </row>
    <row r="49" spans="1:11" ht="23.45" customHeight="1">
      <c r="A49" s="47"/>
      <c r="D49" s="56"/>
      <c r="E49" s="56"/>
      <c r="F49" s="56"/>
      <c r="G49" s="56"/>
      <c r="H49" s="56"/>
      <c r="I49" s="56"/>
      <c r="J49" s="56"/>
    </row>
    <row r="50" spans="1:11" ht="23.45" customHeight="1">
      <c r="A50" s="47"/>
      <c r="D50" s="56"/>
      <c r="E50" s="56"/>
      <c r="F50" s="56"/>
      <c r="G50" s="56"/>
      <c r="H50" s="56"/>
      <c r="I50" s="56"/>
      <c r="J50" s="56"/>
    </row>
    <row r="51" spans="1:11" ht="23.45" customHeight="1">
      <c r="A51" s="8"/>
    </row>
    <row r="52" spans="1:11" ht="23.45" customHeight="1">
      <c r="J52" s="42" t="s">
        <v>26</v>
      </c>
    </row>
    <row r="53" spans="1:11" ht="23.45" customHeight="1">
      <c r="A53" s="43" t="s">
        <v>189</v>
      </c>
      <c r="B53" s="44"/>
      <c r="C53" s="45"/>
      <c r="D53" s="46"/>
      <c r="E53" s="44"/>
      <c r="F53" s="46"/>
      <c r="G53" s="44"/>
      <c r="H53" s="46"/>
      <c r="I53" s="44"/>
      <c r="J53" s="46"/>
    </row>
    <row r="54" spans="1:11" ht="23.45" customHeight="1">
      <c r="A54" s="43" t="s">
        <v>79</v>
      </c>
      <c r="B54" s="44"/>
      <c r="C54" s="45"/>
      <c r="D54" s="46"/>
      <c r="E54" s="44"/>
      <c r="F54" s="46"/>
      <c r="G54" s="44"/>
      <c r="H54" s="46"/>
      <c r="I54" s="44"/>
      <c r="J54" s="46"/>
    </row>
    <row r="55" spans="1:11" ht="23.45" customHeight="1">
      <c r="A55" s="114" t="s">
        <v>230</v>
      </c>
      <c r="B55" s="114"/>
      <c r="C55" s="114"/>
      <c r="D55" s="114"/>
      <c r="E55" s="114"/>
      <c r="F55" s="114"/>
      <c r="G55" s="114"/>
      <c r="H55" s="114"/>
      <c r="I55" s="114"/>
      <c r="J55" s="114"/>
    </row>
    <row r="56" spans="1:11" ht="23.45" customHeight="1">
      <c r="A56" s="115" t="s">
        <v>0</v>
      </c>
      <c r="B56" s="115"/>
      <c r="C56" s="115"/>
      <c r="D56" s="115"/>
      <c r="E56" s="115"/>
      <c r="F56" s="115"/>
      <c r="G56" s="115"/>
      <c r="H56" s="115"/>
      <c r="I56" s="115"/>
      <c r="J56" s="115"/>
    </row>
    <row r="57" spans="1:11" ht="23.45" customHeight="1">
      <c r="A57" s="47"/>
      <c r="B57" s="47"/>
      <c r="C57" s="48"/>
      <c r="D57" s="49"/>
      <c r="E57" s="50" t="s">
        <v>1</v>
      </c>
      <c r="F57" s="49"/>
      <c r="G57" s="51"/>
      <c r="H57" s="49"/>
      <c r="I57" s="50" t="s">
        <v>2</v>
      </c>
      <c r="J57" s="49"/>
    </row>
    <row r="58" spans="1:11" ht="23.45" customHeight="1">
      <c r="C58" s="52"/>
      <c r="D58" s="53">
        <v>2026</v>
      </c>
      <c r="E58" s="54"/>
      <c r="F58" s="53">
        <v>2025</v>
      </c>
      <c r="G58" s="55"/>
      <c r="H58" s="53">
        <v>2026</v>
      </c>
      <c r="I58" s="54"/>
      <c r="J58" s="53">
        <v>2025</v>
      </c>
    </row>
    <row r="59" spans="1:11" ht="23.45" customHeight="1">
      <c r="A59" s="47" t="s">
        <v>44</v>
      </c>
      <c r="D59" s="57"/>
      <c r="E59" s="57"/>
      <c r="F59" s="57"/>
      <c r="G59" s="57"/>
      <c r="H59" s="57"/>
      <c r="I59" s="57"/>
      <c r="J59" s="57"/>
    </row>
    <row r="60" spans="1:11" ht="23.45" customHeight="1">
      <c r="A60" s="39" t="s">
        <v>144</v>
      </c>
      <c r="D60" s="57">
        <v>-49514</v>
      </c>
      <c r="E60" s="57"/>
      <c r="F60" s="24">
        <v>-1209</v>
      </c>
      <c r="G60" s="57"/>
      <c r="H60" s="56">
        <v>0</v>
      </c>
      <c r="I60" s="57"/>
      <c r="J60" s="24">
        <v>-1368</v>
      </c>
      <c r="K60" s="57"/>
    </row>
    <row r="61" spans="1:11" ht="23.45" customHeight="1">
      <c r="A61" s="39" t="s">
        <v>133</v>
      </c>
      <c r="D61" s="24">
        <v>222102</v>
      </c>
      <c r="E61" s="57"/>
      <c r="F61" s="24">
        <v>-6406</v>
      </c>
      <c r="G61" s="57"/>
      <c r="H61" s="56">
        <v>-183842</v>
      </c>
      <c r="I61" s="57"/>
      <c r="J61" s="24">
        <v>-224602</v>
      </c>
    </row>
    <row r="62" spans="1:11" ht="23.45" customHeight="1">
      <c r="A62" s="39" t="s">
        <v>205</v>
      </c>
      <c r="D62" s="57">
        <v>0</v>
      </c>
      <c r="E62" s="57"/>
      <c r="F62" s="24">
        <v>-11466</v>
      </c>
      <c r="G62" s="57"/>
      <c r="H62" s="56">
        <v>0</v>
      </c>
      <c r="I62" s="57"/>
      <c r="J62" s="24">
        <v>0</v>
      </c>
    </row>
    <row r="63" spans="1:11" ht="23.45" customHeight="1">
      <c r="A63" s="39" t="s">
        <v>170</v>
      </c>
      <c r="C63" s="39"/>
      <c r="D63" s="57">
        <v>0</v>
      </c>
      <c r="F63" s="24">
        <v>-701</v>
      </c>
      <c r="G63" s="57"/>
      <c r="H63" s="56">
        <v>0</v>
      </c>
      <c r="I63" s="57"/>
      <c r="J63" s="24">
        <v>-701</v>
      </c>
    </row>
    <row r="64" spans="1:11" ht="23.45" customHeight="1">
      <c r="A64" s="39" t="s">
        <v>169</v>
      </c>
      <c r="D64" s="57">
        <v>-12311</v>
      </c>
      <c r="E64" s="57"/>
      <c r="F64" s="24">
        <v>-11989</v>
      </c>
      <c r="G64" s="57"/>
      <c r="H64" s="56">
        <v>-1485</v>
      </c>
      <c r="I64" s="57"/>
      <c r="J64" s="24">
        <v>-9165</v>
      </c>
    </row>
    <row r="65" spans="1:11" ht="23.25" customHeight="1">
      <c r="A65" s="39" t="s">
        <v>188</v>
      </c>
      <c r="D65" s="57">
        <v>0</v>
      </c>
      <c r="E65" s="57"/>
      <c r="F65" s="24">
        <v>91</v>
      </c>
      <c r="G65" s="57"/>
      <c r="H65" s="56">
        <v>0</v>
      </c>
      <c r="I65" s="57"/>
      <c r="J65" s="24">
        <v>50</v>
      </c>
    </row>
    <row r="66" spans="1:11" ht="23.25" customHeight="1">
      <c r="A66" s="39" t="s">
        <v>273</v>
      </c>
      <c r="D66" s="57">
        <v>2063</v>
      </c>
      <c r="E66" s="57"/>
      <c r="F66" s="24">
        <v>0</v>
      </c>
      <c r="G66" s="57"/>
      <c r="H66" s="56">
        <v>1687</v>
      </c>
      <c r="I66" s="57"/>
      <c r="J66" s="24">
        <v>0</v>
      </c>
    </row>
    <row r="67" spans="1:11" ht="23.45" customHeight="1">
      <c r="A67" s="39" t="s">
        <v>123</v>
      </c>
      <c r="D67" s="57">
        <v>-128</v>
      </c>
      <c r="F67" s="24">
        <v>-788</v>
      </c>
      <c r="H67" s="56">
        <v>-128</v>
      </c>
      <c r="J67" s="24">
        <v>0</v>
      </c>
      <c r="K67" s="57"/>
    </row>
    <row r="68" spans="1:11" ht="23.45" customHeight="1">
      <c r="A68" s="39" t="s">
        <v>174</v>
      </c>
      <c r="B68" s="47"/>
      <c r="D68" s="57">
        <v>0</v>
      </c>
      <c r="E68" s="57"/>
      <c r="F68" s="24">
        <v>10848</v>
      </c>
      <c r="G68" s="57"/>
      <c r="H68" s="57">
        <v>0</v>
      </c>
      <c r="I68" s="57"/>
      <c r="J68" s="24">
        <v>10848</v>
      </c>
    </row>
    <row r="69" spans="1:11" ht="23.45" customHeight="1">
      <c r="A69" s="39" t="s">
        <v>204</v>
      </c>
      <c r="B69" s="47"/>
      <c r="D69" s="57">
        <v>0</v>
      </c>
      <c r="E69" s="57"/>
      <c r="F69" s="24">
        <v>0</v>
      </c>
      <c r="G69" s="57"/>
      <c r="H69" s="57">
        <v>0</v>
      </c>
      <c r="I69" s="57"/>
      <c r="J69" s="24">
        <v>-15000</v>
      </c>
    </row>
    <row r="70" spans="1:11" ht="23.45" customHeight="1">
      <c r="A70" s="47" t="s">
        <v>175</v>
      </c>
      <c r="D70" s="60">
        <f>SUM(D60:D69)</f>
        <v>162212</v>
      </c>
      <c r="E70" s="57"/>
      <c r="F70" s="60">
        <f>SUM(F60:F69)</f>
        <v>-21620</v>
      </c>
      <c r="G70" s="57"/>
      <c r="H70" s="60">
        <f>SUM(H60:H69)</f>
        <v>-183768</v>
      </c>
      <c r="I70" s="57"/>
      <c r="J70" s="60">
        <f>SUM(J60:J69)</f>
        <v>-239938</v>
      </c>
    </row>
    <row r="71" spans="1:11" ht="23.45" customHeight="1">
      <c r="A71" s="47"/>
      <c r="D71" s="57"/>
      <c r="E71" s="57"/>
      <c r="F71" s="57"/>
      <c r="G71" s="57"/>
      <c r="H71" s="57"/>
      <c r="I71" s="57"/>
      <c r="J71" s="57"/>
    </row>
    <row r="72" spans="1:11" ht="23.45" customHeight="1">
      <c r="A72" s="47" t="s">
        <v>45</v>
      </c>
      <c r="B72" s="47"/>
      <c r="D72" s="57"/>
      <c r="E72" s="57"/>
      <c r="F72" s="57"/>
      <c r="G72" s="57"/>
      <c r="H72" s="57"/>
      <c r="I72" s="57"/>
      <c r="J72" s="57"/>
    </row>
    <row r="73" spans="1:11" ht="23.45" customHeight="1">
      <c r="A73" s="39" t="s">
        <v>274</v>
      </c>
      <c r="B73" s="47"/>
      <c r="D73" s="57">
        <v>-85000</v>
      </c>
      <c r="E73" s="57"/>
      <c r="F73" s="57">
        <v>179152</v>
      </c>
      <c r="G73" s="57"/>
      <c r="H73" s="56">
        <v>-85385</v>
      </c>
      <c r="I73" s="57"/>
      <c r="J73" s="56">
        <v>208796</v>
      </c>
    </row>
    <row r="74" spans="1:11" ht="23.45" customHeight="1">
      <c r="A74" s="39" t="s">
        <v>275</v>
      </c>
      <c r="B74" s="47"/>
      <c r="D74" s="57">
        <v>-87665</v>
      </c>
      <c r="E74" s="57"/>
      <c r="F74" s="57">
        <v>128578</v>
      </c>
      <c r="G74" s="57"/>
      <c r="H74" s="56">
        <v>-84207</v>
      </c>
      <c r="I74" s="57"/>
      <c r="J74" s="56">
        <v>109300</v>
      </c>
    </row>
    <row r="75" spans="1:11" ht="23.45" customHeight="1">
      <c r="A75" s="39" t="s">
        <v>241</v>
      </c>
      <c r="B75" s="47"/>
      <c r="D75" s="57">
        <v>980000</v>
      </c>
      <c r="E75" s="57"/>
      <c r="F75" s="57">
        <v>0</v>
      </c>
      <c r="G75" s="57"/>
      <c r="H75" s="56">
        <v>980000</v>
      </c>
      <c r="I75" s="57"/>
      <c r="J75" s="56"/>
    </row>
    <row r="76" spans="1:11" ht="23.45" customHeight="1">
      <c r="A76" s="39" t="s">
        <v>242</v>
      </c>
      <c r="B76" s="47"/>
      <c r="D76" s="57">
        <v>-10478</v>
      </c>
      <c r="E76" s="57"/>
      <c r="F76" s="57">
        <v>-658</v>
      </c>
      <c r="G76" s="57"/>
      <c r="H76" s="56">
        <v>-10478</v>
      </c>
      <c r="I76" s="57"/>
      <c r="J76" s="56">
        <v>-658</v>
      </c>
    </row>
    <row r="77" spans="1:11" ht="23.25" customHeight="1">
      <c r="A77" s="39" t="s">
        <v>117</v>
      </c>
      <c r="B77" s="47"/>
      <c r="D77" s="57">
        <v>-9108</v>
      </c>
      <c r="E77" s="57"/>
      <c r="F77" s="57">
        <v>-6448</v>
      </c>
      <c r="G77" s="57"/>
      <c r="H77" s="56">
        <v>0</v>
      </c>
      <c r="I77" s="57"/>
      <c r="J77" s="56">
        <v>0</v>
      </c>
    </row>
    <row r="78" spans="1:11" ht="23.45" customHeight="1">
      <c r="A78" s="39" t="s">
        <v>121</v>
      </c>
      <c r="B78" s="47"/>
      <c r="D78" s="57">
        <v>233800</v>
      </c>
      <c r="E78" s="57"/>
      <c r="F78" s="57">
        <v>432300</v>
      </c>
      <c r="G78" s="57"/>
      <c r="H78" s="57">
        <v>233800</v>
      </c>
      <c r="I78" s="57"/>
      <c r="J78" s="57">
        <v>432300</v>
      </c>
    </row>
    <row r="79" spans="1:11" ht="23.45" customHeight="1">
      <c r="A79" s="39" t="s">
        <v>118</v>
      </c>
      <c r="B79" s="47"/>
      <c r="D79" s="56">
        <v>-241500</v>
      </c>
      <c r="E79" s="57"/>
      <c r="F79" s="56">
        <v>-793400</v>
      </c>
      <c r="G79" s="57"/>
      <c r="H79" s="56">
        <v>-241500</v>
      </c>
      <c r="I79" s="57"/>
      <c r="J79" s="56">
        <v>-603400</v>
      </c>
    </row>
    <row r="80" spans="1:11" ht="23.45" customHeight="1">
      <c r="A80" s="39" t="s">
        <v>132</v>
      </c>
      <c r="B80" s="47"/>
      <c r="D80" s="57">
        <v>-5676</v>
      </c>
      <c r="E80" s="57"/>
      <c r="F80" s="57">
        <v>-1065</v>
      </c>
      <c r="G80" s="57"/>
      <c r="H80" s="56">
        <v>0</v>
      </c>
      <c r="I80" s="57"/>
      <c r="J80" s="56">
        <v>0</v>
      </c>
    </row>
    <row r="81" spans="1:10" ht="23.45" customHeight="1">
      <c r="A81" s="39" t="s">
        <v>120</v>
      </c>
      <c r="B81" s="47"/>
      <c r="D81" s="57">
        <v>-103932</v>
      </c>
      <c r="E81" s="57"/>
      <c r="F81" s="57">
        <v>-116572</v>
      </c>
      <c r="G81" s="57"/>
      <c r="H81" s="56">
        <v>-72717</v>
      </c>
      <c r="I81" s="57"/>
      <c r="J81" s="56">
        <v>-86075</v>
      </c>
    </row>
    <row r="82" spans="1:10" ht="23.45" customHeight="1">
      <c r="A82" s="39" t="s">
        <v>119</v>
      </c>
      <c r="B82" s="47"/>
      <c r="D82" s="56">
        <v>-7768</v>
      </c>
      <c r="E82" s="57"/>
      <c r="F82" s="56">
        <v>-14996</v>
      </c>
      <c r="G82" s="57"/>
      <c r="H82" s="56">
        <v>-7768</v>
      </c>
      <c r="I82" s="57"/>
      <c r="J82" s="56">
        <v>-14805</v>
      </c>
    </row>
    <row r="83" spans="1:10" ht="23.45" customHeight="1">
      <c r="A83" s="39" t="s">
        <v>243</v>
      </c>
      <c r="B83" s="47"/>
      <c r="D83" s="57">
        <v>0</v>
      </c>
      <c r="E83" s="57"/>
      <c r="F83" s="57">
        <v>328197</v>
      </c>
      <c r="G83" s="57"/>
      <c r="H83" s="56">
        <v>0</v>
      </c>
      <c r="I83" s="57"/>
      <c r="J83" s="56">
        <v>328197</v>
      </c>
    </row>
    <row r="84" spans="1:10" ht="23.45" customHeight="1">
      <c r="A84" s="47" t="s">
        <v>176</v>
      </c>
      <c r="D84" s="60">
        <f>SUM(D73:D83)</f>
        <v>662673</v>
      </c>
      <c r="E84" s="56"/>
      <c r="F84" s="60">
        <f>SUM(F73:F83)</f>
        <v>135088</v>
      </c>
      <c r="G84" s="56"/>
      <c r="H84" s="60">
        <f>SUM(H73:H83)</f>
        <v>711745</v>
      </c>
      <c r="I84" s="57"/>
      <c r="J84" s="60">
        <f>SUM(J73:J83)</f>
        <v>373655</v>
      </c>
    </row>
    <row r="85" spans="1:10" ht="23.45" customHeight="1">
      <c r="A85" s="47" t="s">
        <v>177</v>
      </c>
      <c r="D85" s="60">
        <v>-1554</v>
      </c>
      <c r="E85" s="56"/>
      <c r="F85" s="60">
        <v>3063</v>
      </c>
      <c r="G85" s="56"/>
      <c r="H85" s="59">
        <v>0</v>
      </c>
      <c r="I85" s="57"/>
      <c r="J85" s="59">
        <v>0</v>
      </c>
    </row>
    <row r="86" spans="1:10" ht="23.45" customHeight="1">
      <c r="A86" s="47" t="s">
        <v>145</v>
      </c>
      <c r="D86" s="56">
        <f>SUM(D47,D70,D84,D85)</f>
        <v>378829</v>
      </c>
      <c r="E86" s="56"/>
      <c r="F86" s="56">
        <f>SUM(F47,F70,F84,F85)</f>
        <v>23835</v>
      </c>
      <c r="G86" s="56"/>
      <c r="H86" s="56">
        <f>SUM(H47,H70,H84,H85)</f>
        <v>365708</v>
      </c>
      <c r="I86" s="56"/>
      <c r="J86" s="56">
        <f>SUM(J47,J70,J84,J85)</f>
        <v>44629</v>
      </c>
    </row>
    <row r="87" spans="1:10" ht="23.45" customHeight="1">
      <c r="A87" s="47" t="s">
        <v>46</v>
      </c>
      <c r="D87" s="56">
        <f>BS!F11</f>
        <v>99494</v>
      </c>
      <c r="E87" s="56"/>
      <c r="F87" s="56">
        <v>84482</v>
      </c>
      <c r="G87" s="56"/>
      <c r="H87" s="56">
        <f>BS!J11</f>
        <v>39461</v>
      </c>
      <c r="I87" s="56"/>
      <c r="J87" s="56">
        <v>23415</v>
      </c>
    </row>
    <row r="88" spans="1:10" ht="23.45" customHeight="1" thickBot="1">
      <c r="A88" s="47" t="s">
        <v>47</v>
      </c>
      <c r="D88" s="61">
        <f>SUM(D86:D87)</f>
        <v>478323</v>
      </c>
      <c r="E88" s="57"/>
      <c r="F88" s="61">
        <f>SUM(F86:F87)</f>
        <v>108317</v>
      </c>
      <c r="G88" s="57"/>
      <c r="H88" s="61">
        <f>SUM(H86:H87)</f>
        <v>405169</v>
      </c>
      <c r="I88" s="57"/>
      <c r="J88" s="61">
        <f>SUM(J86:J87)</f>
        <v>68044</v>
      </c>
    </row>
    <row r="89" spans="1:10" ht="23.45" customHeight="1" thickTop="1">
      <c r="A89" s="47"/>
      <c r="D89" s="56"/>
      <c r="E89" s="57"/>
      <c r="F89" s="56"/>
      <c r="G89" s="57"/>
      <c r="H89" s="56"/>
      <c r="I89" s="57"/>
      <c r="J89" s="56"/>
    </row>
    <row r="90" spans="1:10" ht="23.45" customHeight="1">
      <c r="A90" s="47" t="s">
        <v>202</v>
      </c>
      <c r="E90" s="57"/>
      <c r="F90" s="56"/>
      <c r="G90" s="57"/>
      <c r="H90" s="56"/>
      <c r="I90" s="57"/>
      <c r="J90" s="56"/>
    </row>
    <row r="91" spans="1:10" ht="23.45" customHeight="1">
      <c r="A91" s="39" t="s">
        <v>111</v>
      </c>
      <c r="D91" s="56"/>
      <c r="E91" s="57"/>
      <c r="F91" s="56"/>
      <c r="G91" s="57"/>
      <c r="H91" s="56"/>
      <c r="I91" s="57"/>
      <c r="J91" s="56"/>
    </row>
    <row r="92" spans="1:10" ht="23.45" customHeight="1">
      <c r="A92" s="39" t="s">
        <v>207</v>
      </c>
      <c r="D92" s="56" t="s">
        <v>247</v>
      </c>
      <c r="E92" s="56"/>
      <c r="F92" s="56">
        <v>48451</v>
      </c>
      <c r="G92" s="56"/>
      <c r="H92" s="56" t="s">
        <v>247</v>
      </c>
      <c r="I92" s="56"/>
      <c r="J92" s="56">
        <v>48451</v>
      </c>
    </row>
    <row r="93" spans="1:10" ht="23.45" customHeight="1">
      <c r="A93" s="39" t="s">
        <v>193</v>
      </c>
      <c r="D93" s="56" t="s">
        <v>247</v>
      </c>
      <c r="E93" s="56"/>
      <c r="F93" s="56">
        <v>1059120</v>
      </c>
      <c r="G93" s="56"/>
      <c r="H93" s="56" t="s">
        <v>247</v>
      </c>
      <c r="I93" s="56"/>
      <c r="J93" s="56">
        <v>0</v>
      </c>
    </row>
    <row r="94" spans="1:10" ht="23.45" customHeight="1">
      <c r="A94" s="39" t="s">
        <v>246</v>
      </c>
      <c r="D94" s="56">
        <v>94967</v>
      </c>
      <c r="E94" s="56"/>
      <c r="F94" s="56" t="s">
        <v>247</v>
      </c>
      <c r="G94" s="56"/>
      <c r="H94" s="56" t="s">
        <v>247</v>
      </c>
      <c r="I94" s="56"/>
      <c r="J94" s="56" t="s">
        <v>247</v>
      </c>
    </row>
    <row r="95" spans="1:10" ht="23.45" customHeight="1">
      <c r="A95" s="39" t="s">
        <v>276</v>
      </c>
      <c r="D95" s="56">
        <v>189300</v>
      </c>
      <c r="E95" s="56"/>
      <c r="F95" s="56">
        <v>0</v>
      </c>
      <c r="G95" s="56"/>
      <c r="H95" s="56">
        <v>189300</v>
      </c>
      <c r="I95" s="56"/>
      <c r="J95" s="56">
        <v>0</v>
      </c>
    </row>
    <row r="96" spans="1:10" ht="23.45" customHeight="1">
      <c r="A96" s="39" t="s">
        <v>277</v>
      </c>
      <c r="D96" s="56">
        <v>33337</v>
      </c>
      <c r="E96" s="56"/>
      <c r="F96" s="56">
        <v>0</v>
      </c>
      <c r="G96" s="56"/>
      <c r="H96" s="56">
        <v>33122</v>
      </c>
      <c r="I96" s="56"/>
      <c r="J96" s="56">
        <v>0</v>
      </c>
    </row>
    <row r="97" spans="1:10" ht="23.45" customHeight="1">
      <c r="A97" s="39" t="s">
        <v>278</v>
      </c>
      <c r="D97" s="56">
        <v>1477734</v>
      </c>
      <c r="E97" s="56"/>
      <c r="F97" s="56">
        <v>0</v>
      </c>
      <c r="G97" s="56"/>
      <c r="H97" s="56">
        <v>1477734</v>
      </c>
      <c r="I97" s="56"/>
      <c r="J97" s="56">
        <v>0</v>
      </c>
    </row>
    <row r="98" spans="1:10" ht="23.45" customHeight="1">
      <c r="D98" s="39"/>
      <c r="F98" s="39"/>
      <c r="H98" s="39"/>
      <c r="J98" s="39"/>
    </row>
    <row r="99" spans="1:10" ht="23.45" customHeight="1">
      <c r="A99" s="8" t="s">
        <v>178</v>
      </c>
    </row>
  </sheetData>
  <mergeCells count="4">
    <mergeCell ref="A55:J55"/>
    <mergeCell ref="A56:J56"/>
    <mergeCell ref="A4:J4"/>
    <mergeCell ref="A5:J5"/>
  </mergeCells>
  <printOptions horizontalCentered="1"/>
  <pageMargins left="0.39370078740157483" right="0.31496062992125984" top="0.70866141732283472" bottom="0.19685039370078741" header="0.31496062992125984" footer="0.31496062992125984"/>
  <pageSetup paperSize="9" scale="60" fitToHeight="6" orientation="portrait" r:id="rId1"/>
  <headerFooter>
    <oddFooter>&amp;R&amp;"Times New Roman,Regular"&amp;13&amp;P</oddFooter>
  </headerFooter>
  <rowBreaks count="2" manualBreakCount="2">
    <brk id="51" max="16383" man="1"/>
    <brk id="99" max="9" man="1"/>
  </rowBreaks>
  <ignoredErrors>
    <ignoredError sqref="G7 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จารุณี น่วมแม่</cp:lastModifiedBy>
  <cp:lastPrinted>2026-08-13T14:33:39Z</cp:lastPrinted>
  <dcterms:created xsi:type="dcterms:W3CDTF">2010-04-23T09:25:53Z</dcterms:created>
  <dcterms:modified xsi:type="dcterms:W3CDTF">2026-08-13T15:00:44Z</dcterms:modified>
</cp:coreProperties>
</file>