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P (Thailand)\2026\Q2'2026\AP\"/>
    </mc:Choice>
  </mc:AlternateContent>
  <xr:revisionPtr revIDLastSave="0" documentId="8_{E7527076-78EB-4835-BD5F-872E81FE3A93}" xr6:coauthVersionLast="47" xr6:coauthVersionMax="47" xr10:uidLastSave="{00000000-0000-0000-0000-000000000000}"/>
  <bookViews>
    <workbookView xWindow="-108" yWindow="-108" windowWidth="23256" windowHeight="12456" tabRatio="590" firstSheet="1" activeTab="1" xr2:uid="{00000000-000D-0000-FFFF-FFFF00000000}"/>
  </bookViews>
  <sheets>
    <sheet name="Recovered_Sheet1" sheetId="1" state="veryHidden" r:id="rId1"/>
    <sheet name="BS" sheetId="5" r:id="rId2"/>
    <sheet name="PL" sheetId="2" r:id="rId3"/>
    <sheet name="Conso" sheetId="3" r:id="rId4"/>
    <sheet name="The Company Only" sheetId="4" r:id="rId5"/>
    <sheet name="CF" sheetId="6" r:id="rId6"/>
  </sheets>
  <definedNames>
    <definedName name="\a" localSheetId="1">BS!#REF!</definedName>
    <definedName name="\a" localSheetId="5">CF!#REF!</definedName>
    <definedName name="\a">PL!#REF!</definedName>
    <definedName name="\c" localSheetId="1">BS!#REF!</definedName>
    <definedName name="\c" localSheetId="5">CF!#REF!</definedName>
    <definedName name="\c">PL!#REF!</definedName>
    <definedName name="\d" localSheetId="1">BS!#REF!</definedName>
    <definedName name="\d" localSheetId="5">CF!#REF!</definedName>
    <definedName name="\d">PL!#REF!</definedName>
    <definedName name="\e" localSheetId="1">BS!#REF!</definedName>
    <definedName name="\e" localSheetId="5">CF!#REF!</definedName>
    <definedName name="\e">PL!#REF!</definedName>
    <definedName name="\f" localSheetId="1">BS!#REF!</definedName>
    <definedName name="\f" localSheetId="5">CF!#REF!</definedName>
    <definedName name="\f">PL!#REF!</definedName>
    <definedName name="_Regression_Int" localSheetId="1" hidden="1">1</definedName>
    <definedName name="_Regression_Int" localSheetId="5" hidden="1">1</definedName>
    <definedName name="_Regression_Int" localSheetId="2" hidden="1">1</definedName>
    <definedName name="_xlnm.Print_Area" localSheetId="1">BS!$A$1:$K$105</definedName>
    <definedName name="_xlnm.Print_Area" localSheetId="5">CF!$A$1:$K$93</definedName>
    <definedName name="_xlnm.Print_Area" localSheetId="3">Conso!$A$1:$T$28</definedName>
    <definedName name="_xlnm.Print_Area" localSheetId="2">PL!$A$1:$K$124</definedName>
    <definedName name="_xlnm.Print_Area" localSheetId="4">'The Company Only'!$A$1:$N$25</definedName>
    <definedName name="Print_Area_MI" localSheetId="1">BS!#REF!</definedName>
    <definedName name="Print_Area_MI" localSheetId="5">CF!#REF!</definedName>
    <definedName name="Print_Area_MI" localSheetId="2">PL!#REF!</definedName>
    <definedName name="Print_Area_MI">PL!#REF!</definedName>
    <definedName name="Z_295C003C_67E1_4816_BDAC_D24281FAF0C2_.wvu.PrintArea" localSheetId="1" hidden="1">BS!$A$1:$K$105</definedName>
    <definedName name="Z_295C003C_67E1_4816_BDAC_D24281FAF0C2_.wvu.PrintArea" localSheetId="5" hidden="1">CF!$A$1:$K$89</definedName>
    <definedName name="Z_295C003C_67E1_4816_BDAC_D24281FAF0C2_.wvu.PrintArea" localSheetId="2" hidden="1">PL!$A$57:$K$121</definedName>
    <definedName name="Z_295C003C_67E1_4816_BDAC_D24281FAF0C2_.wvu.PrintArea" localSheetId="4" hidden="1">'The Company Only'!$A$2:$L$24</definedName>
    <definedName name="Z_38040533_741E_44A0_BFF7_21E1B6FEE47A_.wvu.PrintArea" localSheetId="1" hidden="1">BS!$A$1:$K$105</definedName>
    <definedName name="Z_38040533_741E_44A0_BFF7_21E1B6FEE47A_.wvu.PrintArea" localSheetId="5" hidden="1">CF!$A$1:$K$89</definedName>
    <definedName name="Z_38040533_741E_44A0_BFF7_21E1B6FEE47A_.wvu.PrintArea" localSheetId="2" hidden="1">PL!$A$57:$K$121</definedName>
    <definedName name="Z_38040533_741E_44A0_BFF7_21E1B6FEE47A_.wvu.PrintArea" localSheetId="4" hidden="1">'The Company Only'!$A$2:$L$24</definedName>
    <definedName name="Z_5314B250_63AF_48E8_BD35_C614B37687CD_.wvu.PrintArea" localSheetId="1" hidden="1">BS!$A$1:$K$105</definedName>
    <definedName name="Z_5314B250_63AF_48E8_BD35_C614B37687CD_.wvu.PrintArea" localSheetId="5" hidden="1">CF!$A$1:$K$89</definedName>
    <definedName name="Z_5314B250_63AF_48E8_BD35_C614B37687CD_.wvu.PrintArea" localSheetId="2" hidden="1">PL!$A$57:$K$121</definedName>
    <definedName name="Z_5314B250_63AF_48E8_BD35_C614B37687CD_.wvu.PrintArea" localSheetId="4" hidden="1">'The Company Only'!$A$2:$L$24</definedName>
    <definedName name="Z_939AE388_0C89_4420_8E11_842DDF7990F5_.wvu.PrintArea" localSheetId="1" hidden="1">BS!$A$1:$K$105</definedName>
    <definedName name="Z_939AE388_0C89_4420_8E11_842DDF7990F5_.wvu.PrintArea" localSheetId="5" hidden="1">CF!$A$1:$K$89</definedName>
    <definedName name="Z_939AE388_0C89_4420_8E11_842DDF7990F5_.wvu.PrintArea" localSheetId="2" hidden="1">PL!$A$57:$K$121</definedName>
    <definedName name="Z_939AE388_0C89_4420_8E11_842DDF7990F5_.wvu.PrintArea" localSheetId="4" hidden="1">'The Company Only'!$A$2:$L$24</definedName>
    <definedName name="Z_E2AC6506_728D_4525_9226_8297C2D52D3E_.wvu.PrintArea" localSheetId="1" hidden="1">BS!$A$1:$K$105</definedName>
    <definedName name="Z_E2AC6506_728D_4525_9226_8297C2D52D3E_.wvu.PrintArea" localSheetId="5" hidden="1">CF!$A$1:$J$89</definedName>
    <definedName name="Z_E2AC6506_728D_4525_9226_8297C2D52D3E_.wvu.PrintArea" localSheetId="2" hidden="1">PL!$A$57:$J$121</definedName>
    <definedName name="Z_E2AC6506_728D_4525_9226_8297C2D52D3E_.wvu.PrintArea" localSheetId="4" hidden="1">'The Company Only'!$A$2:$L$24</definedName>
  </definedNames>
  <calcPr calcId="191028"/>
  <customWorkbookViews>
    <customWorkbookView name="Daughtrat.Wongsangth - Personal View" guid="{939AE388-0C89-4420-8E11-842DDF7990F5}" mergeInterval="0" personalView="1" maximized="1" xWindow="1" yWindow="1" windowWidth="1436" windowHeight="656" tabRatio="590" activeSheetId="2"/>
    <customWorkbookView name="Wanwimon.Unanuya - Personal View" guid="{E2AC6506-728D-4525-9226-8297C2D52D3E}" mergeInterval="0" personalView="1" maximized="1" xWindow="1" yWindow="1" windowWidth="1436" windowHeight="652" tabRatio="590" activeSheetId="2"/>
    <customWorkbookView name="Wantana.Sangyangam - Personal View" guid="{5314B250-63AF-48E8-BD35-C614B37687CD}" mergeInterval="0" personalView="1" maximized="1" xWindow="1" yWindow="1" windowWidth="1276" windowHeight="582" tabRatio="590" activeSheetId="4"/>
    <customWorkbookView name="Ernst &amp; Young - Personal View" guid="{38040533-741E-44A0-BFF7-21E1B6FEE47A}" mergeInterval="0" personalView="1" maximized="1" xWindow="1" yWindow="1" windowWidth="1436" windowHeight="656" tabRatio="590" activeSheetId="2"/>
    <customWorkbookView name="Danita.Methasiraroj - Personal View" guid="{295C003C-67E1-4816-BDAC-D24281FAF0C2}" mergeInterval="0" personalView="1" maximized="1" xWindow="1" yWindow="1" windowWidth="1436" windowHeight="682" tabRatio="59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6" l="1"/>
  <c r="D83" i="6" l="1"/>
  <c r="H83" i="6"/>
  <c r="D9" i="6"/>
  <c r="H9" i="6"/>
  <c r="H31" i="6"/>
  <c r="K94" i="5"/>
  <c r="O23" i="3"/>
  <c r="S23" i="3" s="1"/>
  <c r="I93" i="5" l="1"/>
  <c r="I89" i="5"/>
  <c r="I96" i="5"/>
  <c r="I88" i="5"/>
  <c r="K93" i="5"/>
  <c r="K89" i="5"/>
  <c r="K88" i="5"/>
  <c r="G96" i="5"/>
  <c r="G94" i="5"/>
  <c r="G93" i="5"/>
  <c r="G91" i="5"/>
  <c r="G89" i="5"/>
  <c r="G88" i="5"/>
  <c r="Q20" i="3"/>
  <c r="Q13" i="3"/>
  <c r="I22" i="3" l="1"/>
  <c r="I16" i="3"/>
  <c r="I17" i="3" s="1"/>
  <c r="I25" i="3" l="1"/>
  <c r="E91" i="5" s="1"/>
  <c r="N15" i="4"/>
  <c r="M14" i="4"/>
  <c r="I13" i="4"/>
  <c r="I15" i="4" s="1"/>
  <c r="G13" i="4"/>
  <c r="G15" i="4" s="1"/>
  <c r="E13" i="4"/>
  <c r="E15" i="4" s="1"/>
  <c r="M12" i="4"/>
  <c r="M10" i="4"/>
  <c r="O16" i="3"/>
  <c r="S16" i="3" s="1"/>
  <c r="K15" i="3"/>
  <c r="K17" i="3" s="1"/>
  <c r="G15" i="3"/>
  <c r="G17" i="3" s="1"/>
  <c r="E15" i="3"/>
  <c r="E17" i="3" s="1"/>
  <c r="R14" i="3"/>
  <c r="O14" i="3"/>
  <c r="S14" i="3" s="1"/>
  <c r="Q15" i="3"/>
  <c r="Q17" i="3" s="1"/>
  <c r="O12" i="3"/>
  <c r="S12" i="3" s="1"/>
  <c r="J81" i="6"/>
  <c r="J69" i="6"/>
  <c r="F81" i="6"/>
  <c r="F69" i="6"/>
  <c r="J85" i="2"/>
  <c r="J78" i="2"/>
  <c r="J86" i="2" s="1"/>
  <c r="J88" i="2" s="1"/>
  <c r="J90" i="2" s="1"/>
  <c r="J23" i="2"/>
  <c r="J16" i="2"/>
  <c r="J24" i="2" s="1"/>
  <c r="J26" i="2" s="1"/>
  <c r="J28" i="2" s="1"/>
  <c r="J30" i="2" s="1"/>
  <c r="J35" i="2" s="1"/>
  <c r="J51" i="2" s="1"/>
  <c r="F85" i="2"/>
  <c r="F78" i="2"/>
  <c r="F86" i="2" s="1"/>
  <c r="F88" i="2" s="1"/>
  <c r="F90" i="2" s="1"/>
  <c r="F23" i="2"/>
  <c r="F16" i="2"/>
  <c r="H81" i="6"/>
  <c r="D81" i="6"/>
  <c r="H69" i="6"/>
  <c r="D69" i="6"/>
  <c r="N28" i="4"/>
  <c r="L28" i="4"/>
  <c r="J28" i="4"/>
  <c r="H28" i="4"/>
  <c r="F28" i="4"/>
  <c r="N22" i="4"/>
  <c r="I22" i="4"/>
  <c r="G22" i="4"/>
  <c r="E22" i="4"/>
  <c r="M21" i="4"/>
  <c r="I20" i="4"/>
  <c r="G20" i="4"/>
  <c r="E20" i="4"/>
  <c r="M19" i="4"/>
  <c r="M17" i="4"/>
  <c r="O24" i="3"/>
  <c r="K22" i="3"/>
  <c r="K25" i="3" s="1"/>
  <c r="E93" i="5" s="1"/>
  <c r="G22" i="3"/>
  <c r="E22" i="3"/>
  <c r="R21" i="3"/>
  <c r="O21" i="3"/>
  <c r="S21" i="3" s="1"/>
  <c r="Q22" i="3"/>
  <c r="Q25" i="3" s="1"/>
  <c r="E96" i="5" s="1"/>
  <c r="O19" i="3"/>
  <c r="S19" i="3" s="1"/>
  <c r="H85" i="2"/>
  <c r="D85" i="2"/>
  <c r="H78" i="2"/>
  <c r="D78" i="2"/>
  <c r="H23" i="2"/>
  <c r="D23" i="2"/>
  <c r="H16" i="2"/>
  <c r="D16" i="2"/>
  <c r="E25" i="3" l="1"/>
  <c r="E88" i="5" s="1"/>
  <c r="G25" i="3"/>
  <c r="E89" i="5" s="1"/>
  <c r="S24" i="3"/>
  <c r="F24" i="2"/>
  <c r="F26" i="2" s="1"/>
  <c r="F28" i="2" s="1"/>
  <c r="F30" i="2" s="1"/>
  <c r="F92" i="2"/>
  <c r="F9" i="6"/>
  <c r="F31" i="6" s="1"/>
  <c r="F41" i="6" s="1"/>
  <c r="F45" i="6" s="1"/>
  <c r="F82" i="6" s="1"/>
  <c r="F84" i="6" s="1"/>
  <c r="J46" i="2"/>
  <c r="J57" i="2" s="1"/>
  <c r="J92" i="2"/>
  <c r="J9" i="6"/>
  <c r="J31" i="6" s="1"/>
  <c r="J41" i="6" s="1"/>
  <c r="J45" i="6" s="1"/>
  <c r="J82" i="6" s="1"/>
  <c r="J84" i="6" s="1"/>
  <c r="H86" i="2"/>
  <c r="H88" i="2" s="1"/>
  <c r="H90" i="2" s="1"/>
  <c r="H92" i="2" s="1"/>
  <c r="H108" i="2" s="1"/>
  <c r="D86" i="2"/>
  <c r="D88" i="2" s="1"/>
  <c r="D90" i="2" s="1"/>
  <c r="D92" i="2" s="1"/>
  <c r="D97" i="2" s="1"/>
  <c r="D115" i="2" s="1"/>
  <c r="D113" i="2" s="1"/>
  <c r="D24" i="2"/>
  <c r="D26" i="2" s="1"/>
  <c r="D28" i="2" s="1"/>
  <c r="H24" i="2"/>
  <c r="H26" i="2" s="1"/>
  <c r="H28" i="2" s="1"/>
  <c r="H30" i="2" s="1"/>
  <c r="H46" i="2" s="1"/>
  <c r="H57" i="2" s="1"/>
  <c r="F48" i="2"/>
  <c r="F46" i="2" s="1"/>
  <c r="F57" i="2" s="1"/>
  <c r="F35" i="2"/>
  <c r="F53" i="2" s="1"/>
  <c r="F51" i="2" s="1"/>
  <c r="F110" i="2"/>
  <c r="F108" i="2" s="1"/>
  <c r="F97" i="2"/>
  <c r="F115" i="2" s="1"/>
  <c r="F113" i="2" s="1"/>
  <c r="H119" i="2" l="1"/>
  <c r="K18" i="4"/>
  <c r="D110" i="2"/>
  <c r="D108" i="2" s="1"/>
  <c r="F119" i="2"/>
  <c r="M13" i="3"/>
  <c r="J97" i="2"/>
  <c r="J113" i="2" s="1"/>
  <c r="J108" i="2"/>
  <c r="H35" i="2"/>
  <c r="H51" i="2" s="1"/>
  <c r="H97" i="2"/>
  <c r="H113" i="2" s="1"/>
  <c r="H41" i="6"/>
  <c r="H45" i="6" s="1"/>
  <c r="H82" i="6" s="1"/>
  <c r="H84" i="6" s="1"/>
  <c r="D30" i="2"/>
  <c r="D31" i="6"/>
  <c r="D41" i="6" s="1"/>
  <c r="D45" i="6" s="1"/>
  <c r="D82" i="6" s="1"/>
  <c r="D84" i="6" s="1"/>
  <c r="D85" i="6" s="1"/>
  <c r="K11" i="4" l="1"/>
  <c r="J119" i="2"/>
  <c r="M15" i="3"/>
  <c r="M17" i="3" s="1"/>
  <c r="O13" i="3"/>
  <c r="M18" i="4"/>
  <c r="M20" i="4" s="1"/>
  <c r="M22" i="4" s="1"/>
  <c r="K20" i="4"/>
  <c r="K22" i="4" s="1"/>
  <c r="D119" i="2"/>
  <c r="M20" i="3"/>
  <c r="D48" i="2"/>
  <c r="D46" i="2" s="1"/>
  <c r="D57" i="2" s="1"/>
  <c r="D35" i="2"/>
  <c r="D53" i="2" s="1"/>
  <c r="D51" i="2" s="1"/>
  <c r="I94" i="5" l="1"/>
  <c r="M22" i="3"/>
  <c r="M25" i="3" s="1"/>
  <c r="E94" i="5" s="1"/>
  <c r="O20" i="3"/>
  <c r="S13" i="3"/>
  <c r="S15" i="3" s="1"/>
  <c r="S17" i="3" s="1"/>
  <c r="O15" i="3"/>
  <c r="O17" i="3" s="1"/>
  <c r="M11" i="4"/>
  <c r="M13" i="4" s="1"/>
  <c r="M15" i="4" s="1"/>
  <c r="K13" i="4"/>
  <c r="K15" i="4" s="1"/>
  <c r="K59" i="5"/>
  <c r="I59" i="5"/>
  <c r="G59" i="5"/>
  <c r="S20" i="3" l="1"/>
  <c r="S22" i="3" s="1"/>
  <c r="S25" i="3" s="1"/>
  <c r="O22" i="3"/>
  <c r="O25" i="3" s="1"/>
  <c r="K66" i="5"/>
  <c r="K67" i="5" s="1"/>
  <c r="I66" i="5"/>
  <c r="I67" i="5" s="1"/>
  <c r="G66" i="5"/>
  <c r="G67" i="5" s="1"/>
  <c r="E66" i="5"/>
  <c r="E59" i="5"/>
  <c r="K33" i="5"/>
  <c r="I33" i="5"/>
  <c r="G33" i="5"/>
  <c r="E33" i="5"/>
  <c r="K21" i="5"/>
  <c r="I21" i="5"/>
  <c r="G21" i="5"/>
  <c r="E21" i="5"/>
  <c r="E67" i="5" l="1"/>
  <c r="G34" i="5"/>
  <c r="I95" i="5"/>
  <c r="I97" i="5" s="1"/>
  <c r="E95" i="5"/>
  <c r="E97" i="5" s="1"/>
  <c r="S26" i="3" s="1"/>
  <c r="E34" i="5"/>
  <c r="K34" i="5"/>
  <c r="G95" i="5"/>
  <c r="G97" i="5" s="1"/>
  <c r="K95" i="5"/>
  <c r="K97" i="5" s="1"/>
  <c r="I34" i="5"/>
  <c r="I98" i="5" l="1"/>
  <c r="M23" i="4"/>
  <c r="E98" i="5"/>
  <c r="E99" i="5" s="1"/>
  <c r="K98" i="5"/>
  <c r="K99" i="5" s="1"/>
  <c r="I99" i="5"/>
  <c r="G98" i="5"/>
  <c r="G99" i="5" s="1"/>
</calcChain>
</file>

<file path=xl/sharedStrings.xml><?xml version="1.0" encoding="utf-8"?>
<sst xmlns="http://schemas.openxmlformats.org/spreadsheetml/2006/main" count="400" uniqueCount="229">
  <si>
    <t>AP (Thailand) Public Company Limited and its subsidiaries</t>
  </si>
  <si>
    <t>Statements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</si>
  <si>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</si>
  <si>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</si>
  <si>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</si>
  <si>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</si>
  <si>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</si>
  <si>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</si>
  <si>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</si>
  <si>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</si>
  <si>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</si>
  <si>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</si>
  <si>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</si>
  <si>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</si>
  <si>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</si>
  <si>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</si>
  <si>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Inventories</t>
  </si>
  <si>
    <t>Interest receivable - related parties</t>
  </si>
  <si>
    <t>Short-term loans to related parties</t>
  </si>
  <si>
    <t>Deposits for construction materials</t>
  </si>
  <si>
    <t>Deposits for land</t>
  </si>
  <si>
    <t xml:space="preserve">Assets recognised from the costs
</t>
  </si>
  <si>
    <t xml:space="preserve">  to obtain contracts with customers</t>
  </si>
  <si>
    <t>Other current assets</t>
  </si>
  <si>
    <t>Total current assets</t>
  </si>
  <si>
    <t>Non-current assets</t>
  </si>
  <si>
    <t xml:space="preserve">Investments in subsidiaries </t>
  </si>
  <si>
    <t>Investment in joint venture</t>
  </si>
  <si>
    <t xml:space="preserve">Land and cost of project held for development </t>
  </si>
  <si>
    <t>Investment properties</t>
  </si>
  <si>
    <t>Property, plant and equipment</t>
  </si>
  <si>
    <t>Right-of-use assets</t>
  </si>
  <si>
    <t xml:space="preserve">Goodwill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</si>
  <si>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</si>
  <si>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</si>
  <si>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</si>
  <si>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</si>
  <si>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</si>
  <si>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</si>
  <si>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</si>
  <si>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</si>
  <si>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</si>
  <si>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Short-term loans </t>
  </si>
  <si>
    <t>Trade and other current payables</t>
  </si>
  <si>
    <t>Accrued interest expenses - related parties</t>
  </si>
  <si>
    <t>Accrued interest expenses</t>
  </si>
  <si>
    <t>Short-term loans from related parties</t>
  </si>
  <si>
    <t>Current portion of lease liabilities</t>
  </si>
  <si>
    <t>Current portion of long-term loans</t>
  </si>
  <si>
    <t>Current portion of debentures</t>
  </si>
  <si>
    <t>Unearned revenue</t>
  </si>
  <si>
    <t>Accrued expenses related to the projects</t>
  </si>
  <si>
    <t>Accrued expenses</t>
  </si>
  <si>
    <t>Income tax payable</t>
  </si>
  <si>
    <t>Total current liabilities</t>
  </si>
  <si>
    <t>Non-current liabilities</t>
  </si>
  <si>
    <t>Lease liabilities - net of current portion</t>
  </si>
  <si>
    <t>Long-term loans - net of current portion</t>
  </si>
  <si>
    <t>Debentures - net of current portion</t>
  </si>
  <si>
    <t>Retention payable</t>
  </si>
  <si>
    <t>Non-current provision for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</si>
  <si>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</si>
  <si>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</si>
  <si>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</si>
  <si>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</si>
  <si>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</si>
  <si>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Registered</t>
  </si>
  <si>
    <t xml:space="preserve">   3,145,912,151 ordinary shares of Baht 1 each</t>
  </si>
  <si>
    <t>Issued and fully paid up</t>
  </si>
  <si>
    <t xml:space="preserve">   3,145,899,495 ordinary shares of Baht 1 each</t>
  </si>
  <si>
    <t xml:space="preserve">Share premium </t>
  </si>
  <si>
    <t xml:space="preserve">Deficit from change in ownership </t>
  </si>
  <si>
    <t xml:space="preserve">    interest in subsidiary</t>
  </si>
  <si>
    <t>Retained earnings</t>
  </si>
  <si>
    <t xml:space="preserve">   Appropriated - statutory reserve</t>
  </si>
  <si>
    <t xml:space="preserve">   Unappropriated 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</si>
  <si>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</si>
  <si>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</si>
  <si>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</si>
  <si>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</si>
  <si>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</si>
  <si>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</si>
  <si>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</si>
  <si>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</si>
  <si>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</si>
  <si>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</si>
  <si>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</si>
  <si>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Revenues from sales of real estate</t>
  </si>
  <si>
    <t>Service income</t>
  </si>
  <si>
    <t>Management income</t>
  </si>
  <si>
    <t>Interest income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</si>
  <si>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</si>
  <si>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</si>
  <si>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</si>
  <si>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</si>
  <si>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</si>
  <si>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</si>
  <si>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</si>
  <si>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expenses</t>
  </si>
  <si>
    <t>Total expenses</t>
  </si>
  <si>
    <t xml:space="preserve">Operating profit </t>
  </si>
  <si>
    <t>Share of profit from investment in joint venture</t>
  </si>
  <si>
    <t>Profit before finance cost and income tax expenses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</si>
  <si>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</si>
  <si>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</si>
  <si>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</si>
  <si>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</si>
  <si>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</si>
  <si>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</si>
  <si>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</si>
  <si>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Statements of comprehensive income (continued)</t>
  </si>
  <si>
    <t>Profit or loss attributable to:</t>
  </si>
  <si>
    <t>Equity holders of the Company</t>
  </si>
  <si>
    <t>Total</t>
  </si>
  <si>
    <t>Total comprehensive income attributable to:</t>
  </si>
  <si>
    <t>Earnings per share</t>
  </si>
  <si>
    <t xml:space="preserve">Basic earnings per share </t>
  </si>
  <si>
    <t xml:space="preserve">   Profit attributable to equity holders of the Company (Baht)</t>
  </si>
  <si>
    <t xml:space="preserve">   Weighted average number of ordinary shares </t>
  </si>
  <si>
    <t xml:space="preserve">      (Thousand shares)</t>
  </si>
  <si>
    <t>For the six-month period ended 30 June 2026</t>
  </si>
  <si>
    <t>Dividend income</t>
  </si>
  <si>
    <t>2, 6</t>
  </si>
  <si>
    <t xml:space="preserve">Statements of changes in shareholders' equity </t>
  </si>
  <si>
    <t>Deficit from</t>
  </si>
  <si>
    <t>Total equity</t>
  </si>
  <si>
    <t>Equity attributable</t>
  </si>
  <si>
    <t xml:space="preserve">Issued </t>
  </si>
  <si>
    <t xml:space="preserve"> change in</t>
  </si>
  <si>
    <t>attributable</t>
  </si>
  <si>
    <t>to non-controlling</t>
  </si>
  <si>
    <t>and paid-up</t>
  </si>
  <si>
    <t>ownership interest</t>
  </si>
  <si>
    <t>Appropriated -</t>
  </si>
  <si>
    <t>to owners</t>
  </si>
  <si>
    <t>interests of the</t>
  </si>
  <si>
    <t>shareholders'</t>
  </si>
  <si>
    <t>share capital</t>
  </si>
  <si>
    <t>Share premium</t>
  </si>
  <si>
    <t xml:space="preserve"> in subsidiary</t>
  </si>
  <si>
    <t>statutory reserve</t>
  </si>
  <si>
    <t>Unappropriated</t>
  </si>
  <si>
    <t>of the Company</t>
  </si>
  <si>
    <t>subsidiaries</t>
  </si>
  <si>
    <t>equity</t>
  </si>
  <si>
    <t xml:space="preserve">Balance as at 1 January 2025 </t>
  </si>
  <si>
    <t>Dividend paid</t>
  </si>
  <si>
    <t>Balance as at 30 June 2025</t>
  </si>
  <si>
    <t>Balance as at 1 January 2026</t>
  </si>
  <si>
    <t>Balance as at 30 June 2026</t>
  </si>
  <si>
    <t>Statements of changes in shareholders' equity (continued)</t>
  </si>
  <si>
    <t>Issued and paid up</t>
  </si>
  <si>
    <t>shareholders' equity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</si>
  <si>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</si>
  <si>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</si>
  <si>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</si>
  <si>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</si>
  <si>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</si>
  <si>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</t>
  </si>
  <si>
    <t xml:space="preserve">   Amortisation</t>
  </si>
  <si>
    <t xml:space="preserve">   Allowance for expected credit losses </t>
  </si>
  <si>
    <t xml:space="preserve">   Reversal of allowance for impairment of property, plant </t>
  </si>
  <si>
    <t xml:space="preserve">      and equipment</t>
  </si>
  <si>
    <t xml:space="preserve">   Reversal of allowance for impairment of land </t>
  </si>
  <si>
    <t xml:space="preserve">       held for deveopment</t>
  </si>
  <si>
    <t xml:space="preserve">   Reversal of allowance for impairment of intangible assets</t>
  </si>
  <si>
    <t xml:space="preserve">   Loss (gain) from disposals of land and cost of project </t>
  </si>
  <si>
    <t xml:space="preserve">      held for development</t>
  </si>
  <si>
    <t xml:space="preserve">   Share profit from investment in joint venture</t>
  </si>
  <si>
    <t xml:space="preserve">   Gain from sales of and return on investments</t>
  </si>
  <si>
    <t xml:space="preserve">   Dividend income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</si>
  <si>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</si>
  <si>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</si>
  <si>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</si>
  <si>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</si>
  <si>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</si>
  <si>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current receivables 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</si>
  <si>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</si>
  <si>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</si>
  <si>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</si>
  <si>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</si>
  <si>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 and accrued expenses</t>
  </si>
  <si>
    <t xml:space="preserve">   Unearned revenue</t>
  </si>
  <si>
    <t xml:space="preserve">   Retention payable</t>
  </si>
  <si>
    <t>Cash from (used in) operating activities</t>
  </si>
  <si>
    <t xml:space="preserve">   Cash paid for long-term employee benefits</t>
  </si>
  <si>
    <t xml:space="preserve">   Interest paid</t>
  </si>
  <si>
    <t xml:space="preserve">   Income tax paid</t>
  </si>
  <si>
    <t>Cash flow statements (continued)</t>
  </si>
  <si>
    <t>Cash flows from investing activities</t>
  </si>
  <si>
    <t>Cash received from short-term loans to related parties</t>
  </si>
  <si>
    <t>Cash paid for short-term loans to related parties</t>
  </si>
  <si>
    <t xml:space="preserve">Cash received from disposals of land and cost of project </t>
  </si>
  <si>
    <t xml:space="preserve">   held for development  </t>
  </si>
  <si>
    <t>Cash received (paid) from sales of investments in subsidiaries</t>
  </si>
  <si>
    <t xml:space="preserve">Cash received from the return on investments in </t>
  </si>
  <si>
    <t xml:space="preserve">   the dissolved subsidiary</t>
  </si>
  <si>
    <t>Cash paid for investments in subsidiaries</t>
  </si>
  <si>
    <t xml:space="preserve">Dividend received </t>
  </si>
  <si>
    <t>Cash received from disposals of assets</t>
  </si>
  <si>
    <t>Cash paid for purchases of equipment</t>
  </si>
  <si>
    <t>Cash paid for purchases of intangible assets</t>
  </si>
  <si>
    <t>Cash received from interest</t>
  </si>
  <si>
    <t>Net cash from (used in) investing activities</t>
  </si>
  <si>
    <t>Cash flows from financing activities</t>
  </si>
  <si>
    <t>Cash received from short-term loans</t>
  </si>
  <si>
    <t>Cash paid for repayment of short-term loans</t>
  </si>
  <si>
    <t>Cash received from short-term loans from related parties</t>
  </si>
  <si>
    <t>Cash paid for short-term loans from related parties</t>
  </si>
  <si>
    <t>Cash paid for lease liabilities</t>
  </si>
  <si>
    <t>Cash received from long-term loans</t>
  </si>
  <si>
    <t>Cash paid for repayment of long-term loans</t>
  </si>
  <si>
    <t>Cash received from issuance of debentures</t>
  </si>
  <si>
    <t>Cash paid for repayment of debentures</t>
  </si>
  <si>
    <t>Dividend payment</t>
  </si>
  <si>
    <t>Net cash from (used in) financing activities</t>
  </si>
  <si>
    <t>Net increase (decrease) in cash and cash equivalents</t>
  </si>
  <si>
    <t>Cash and cash equivalents at beginning of period</t>
  </si>
  <si>
    <t xml:space="preserve">Cash and cash equivalents at end of period </t>
  </si>
  <si>
    <t xml:space="preserve">Supplemental cash flow information </t>
  </si>
  <si>
    <t>Non-cash transactions from investing activities</t>
  </si>
  <si>
    <t xml:space="preserve">   Transfer inventories to investment properties</t>
  </si>
  <si>
    <t xml:space="preserve">   Increase in right-of-use assets from lease agreements</t>
  </si>
  <si>
    <t xml:space="preserve">   Gain from disposals/write-off of assets</t>
  </si>
  <si>
    <t xml:space="preserve"> Net cash from (used in) operating activities</t>
  </si>
  <si>
    <t xml:space="preserve">   Transfer inventories to land held for development </t>
  </si>
  <si>
    <t>Change in ownership interest in subsidiary</t>
  </si>
  <si>
    <t xml:space="preserve">   Provision for employee benefits </t>
  </si>
  <si>
    <t xml:space="preserve">   Loss from purchases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</si>
</sst>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0.00_)"/>
    <numFmt numFmtId="166" formatCode="dd\-mmm\-yy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4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39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" fillId="0" borderId="0"/>
    <xf numFmtId="166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</cellStyleXfs>
  <cellXfs count="118">
    <xf numFmtId="39" fontId="0" fillId="0" borderId="0" xfId="0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40" fontId="8" fillId="0" borderId="0" xfId="1" applyFont="1" applyFill="1" applyAlignment="1" applyProtection="1"/>
    <xf numFmtId="0" fontId="2" fillId="0" borderId="0" xfId="1" quotePrefix="1" applyNumberFormat="1" applyFont="1" applyFill="1" applyAlignment="1" applyProtection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9" fontId="2" fillId="0" borderId="0" xfId="1" applyNumberFormat="1" applyFont="1" applyFill="1" applyBorder="1" applyAlignment="1" applyProtection="1">
      <alignment horizontal="center"/>
    </xf>
    <xf numFmtId="0" fontId="9" fillId="0" borderId="0" xfId="1" quotePrefix="1" applyNumberFormat="1" applyFont="1" applyFill="1" applyBorder="1" applyAlignment="1" applyProtection="1">
      <alignment horizontal="center"/>
    </xf>
    <xf numFmtId="41" fontId="2" fillId="0" borderId="7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 applyProtection="1"/>
    <xf numFmtId="169" fontId="2" fillId="0" borderId="0" xfId="1" applyNumberFormat="1" applyFont="1" applyFill="1" applyBorder="1" applyAlignment="1" applyProtection="1">
      <alignment horizontal="center"/>
    </xf>
    <xf numFmtId="170" fontId="2" fillId="0" borderId="0" xfId="1" applyNumberFormat="1" applyFont="1" applyFill="1" applyBorder="1" applyAlignment="1" applyProtection="1"/>
    <xf numFmtId="41" fontId="2" fillId="0" borderId="7" xfId="1" applyNumberFormat="1" applyFont="1" applyFill="1" applyBorder="1" applyAlignment="1" applyProtection="1"/>
    <xf numFmtId="169" fontId="2" fillId="0" borderId="0" xfId="1" quotePrefix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 applyProtection="1">
      <alignment horizontal="left"/>
    </xf>
    <xf numFmtId="41" fontId="2" fillId="0" borderId="4" xfId="1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Alignment="1">
      <alignment horizontal="center"/>
    </xf>
    <xf numFmtId="41" fontId="2" fillId="0" borderId="3" xfId="3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/>
    <xf numFmtId="41" fontId="2" fillId="0" borderId="0" xfId="2" applyNumberFormat="1" applyFont="1" applyFill="1" applyAlignment="1">
      <alignment horizontal="center"/>
    </xf>
    <xf numFmtId="41" fontId="2" fillId="0" borderId="7" xfId="2" applyNumberFormat="1" applyFont="1" applyFill="1" applyBorder="1" applyAlignment="1" applyProtection="1">
      <alignment horizontal="right"/>
    </xf>
    <xf numFmtId="41" fontId="2" fillId="0" borderId="6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0" fontId="8" fillId="0" borderId="0" xfId="1" applyFont="1" applyFill="1" applyAlignment="1" applyProtection="1">
      <alignment horizontal="left"/>
    </xf>
    <xf numFmtId="41" fontId="2" fillId="0" borderId="6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center"/>
    </xf>
    <xf numFmtId="40" fontId="8" fillId="0" borderId="0" xfId="1" applyFont="1" applyFill="1" applyBorder="1" applyAlignment="1" applyProtection="1"/>
    <xf numFmtId="39" fontId="2" fillId="0" borderId="0" xfId="0" quotePrefix="1" applyFont="1" applyAlignment="1">
      <alignment horizontal="right"/>
    </xf>
    <xf numFmtId="39" fontId="2" fillId="0" borderId="0" xfId="0" quotePrefix="1" applyFont="1" applyAlignment="1">
      <alignment horizontal="center"/>
    </xf>
    <xf numFmtId="39" fontId="2" fillId="0" borderId="0" xfId="0" applyFont="1" applyAlignment="1">
      <alignment horizontal="center"/>
    </xf>
    <xf numFmtId="39" fontId="9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39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39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left"/>
    </xf>
    <xf numFmtId="39" fontId="8" fillId="0" borderId="0" xfId="0" applyFont="1" applyAlignment="1">
      <alignment horizontal="left"/>
    </xf>
    <xf numFmtId="168" fontId="2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6" xfId="0" applyNumberFormat="1" applyFont="1" applyBorder="1" applyAlignment="1">
      <alignment horizontal="right"/>
    </xf>
    <xf numFmtId="41" fontId="11" fillId="0" borderId="7" xfId="0" applyNumberFormat="1" applyFont="1" applyBorder="1" applyAlignment="1">
      <alignment horizontal="right"/>
    </xf>
    <xf numFmtId="168" fontId="9" fillId="0" borderId="0" xfId="0" applyNumberFormat="1" applyFont="1" applyAlignment="1">
      <alignment horizontal="center"/>
    </xf>
    <xf numFmtId="49" fontId="2" fillId="0" borderId="6" xfId="0" quotePrefix="1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2" fillId="0" borderId="0" xfId="0" quotePrefix="1" applyNumberFormat="1" applyFont="1" applyAlignment="1">
      <alignment horizontal="center"/>
    </xf>
    <xf numFmtId="37" fontId="10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8" fontId="2" fillId="0" borderId="0" xfId="0" quotePrefix="1" applyNumberFormat="1" applyFont="1" applyAlignment="1">
      <alignment horizontal="right"/>
    </xf>
    <xf numFmtId="0" fontId="8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9" fontId="2" fillId="0" borderId="0" xfId="0" applyFont="1"/>
    <xf numFmtId="37" fontId="2" fillId="0" borderId="0" xfId="0" applyNumberFormat="1" applyFont="1"/>
    <xf numFmtId="41" fontId="2" fillId="0" borderId="0" xfId="0" applyNumberFormat="1" applyFont="1"/>
    <xf numFmtId="37" fontId="8" fillId="0" borderId="0" xfId="0" applyNumberFormat="1" applyFont="1"/>
    <xf numFmtId="41" fontId="11" fillId="0" borderId="0" xfId="0" applyNumberFormat="1" applyFont="1"/>
    <xf numFmtId="168" fontId="2" fillId="0" borderId="0" xfId="0" applyNumberFormat="1" applyFont="1"/>
    <xf numFmtId="39" fontId="8" fillId="0" borderId="0" xfId="0" applyFont="1"/>
    <xf numFmtId="0" fontId="8" fillId="0" borderId="0" xfId="0" applyNumberFormat="1" applyFont="1"/>
    <xf numFmtId="0" fontId="2" fillId="0" borderId="0" xfId="0" applyNumberFormat="1" applyFont="1"/>
    <xf numFmtId="41" fontId="10" fillId="0" borderId="0" xfId="0" quotePrefix="1" applyNumberFormat="1" applyFont="1"/>
    <xf numFmtId="38" fontId="2" fillId="0" borderId="0" xfId="0" applyNumberFormat="1" applyFont="1"/>
    <xf numFmtId="37" fontId="2" fillId="0" borderId="5" xfId="0" applyNumberFormat="1" applyFont="1" applyBorder="1"/>
    <xf numFmtId="39" fontId="2" fillId="0" borderId="0" xfId="0" quotePrefix="1" applyFont="1"/>
    <xf numFmtId="39" fontId="2" fillId="0" borderId="0" xfId="0" applyFont="1" applyAlignment="1">
      <alignment horizontal="right"/>
    </xf>
    <xf numFmtId="41" fontId="2" fillId="0" borderId="0" xfId="0" quotePrefix="1" applyNumberFormat="1" applyFont="1" applyAlignment="1">
      <alignment horizontal="left"/>
    </xf>
    <xf numFmtId="41" fontId="2" fillId="0" borderId="0" xfId="0" quotePrefix="1" applyNumberFormat="1" applyFont="1" applyAlignment="1">
      <alignment horizontal="right"/>
    </xf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1" fontId="2" fillId="0" borderId="4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8" fontId="2" fillId="0" borderId="0" xfId="2" applyNumberFormat="1" applyFont="1" applyFill="1" applyAlignment="1">
      <alignment horizontal="right"/>
    </xf>
    <xf numFmtId="38" fontId="2" fillId="0" borderId="6" xfId="2" applyNumberFormat="1" applyFont="1" applyFill="1" applyBorder="1" applyAlignment="1">
      <alignment horizontal="right"/>
    </xf>
    <xf numFmtId="169" fontId="2" fillId="0" borderId="7" xfId="1" applyNumberFormat="1" applyFont="1" applyFill="1" applyBorder="1" applyAlignment="1" applyProtection="1"/>
    <xf numFmtId="169" fontId="2" fillId="0" borderId="0" xfId="0" applyNumberFormat="1" applyFont="1"/>
    <xf numFmtId="0" fontId="2" fillId="0" borderId="0" xfId="27" applyFont="1" applyAlignment="1">
      <alignment horizontal="center"/>
    </xf>
    <xf numFmtId="38" fontId="8" fillId="0" borderId="0" xfId="0" applyNumberFormat="1" applyFont="1" applyAlignment="1">
      <alignment horizontal="center"/>
    </xf>
    <xf numFmtId="38" fontId="2" fillId="0" borderId="8" xfId="0" applyNumberFormat="1" applyFont="1" applyBorder="1" applyAlignment="1">
      <alignment horizontal="center"/>
    </xf>
    <xf numFmtId="41" fontId="2" fillId="0" borderId="9" xfId="0" applyNumberFormat="1" applyFont="1" applyBorder="1" applyAlignment="1">
      <alignment horizontal="center"/>
    </xf>
    <xf numFmtId="41" fontId="2" fillId="0" borderId="10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39" fontId="2" fillId="0" borderId="6" xfId="0" applyFont="1" applyBorder="1" applyAlignment="1">
      <alignment horizontal="center"/>
    </xf>
    <xf numFmtId="39" fontId="8" fillId="0" borderId="0" xfId="0" applyFont="1" applyAlignment="1">
      <alignment horizontal="left"/>
    </xf>
    <xf numFmtId="39" fontId="2" fillId="0" borderId="6" xfId="0" quotePrefix="1" applyFont="1" applyBorder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38" fontId="2" fillId="0" borderId="6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0" xfId="11" xr:uid="{00000000-0005-0000-0000-00000B000000}"/>
    <cellStyle name="Normal 11" xfId="12" xr:uid="{00000000-0005-0000-0000-00000C000000}"/>
    <cellStyle name="Normal 12" xfId="13" xr:uid="{00000000-0005-0000-0000-00000D000000}"/>
    <cellStyle name="Normal 13" xfId="14" xr:uid="{00000000-0005-0000-0000-00000E000000}"/>
    <cellStyle name="Normal 14" xfId="15" xr:uid="{00000000-0005-0000-0000-00000F000000}"/>
    <cellStyle name="Normal 15" xfId="16" xr:uid="{00000000-0005-0000-0000-000010000000}"/>
    <cellStyle name="Normal 2" xfId="17" xr:uid="{00000000-0005-0000-0000-000011000000}"/>
    <cellStyle name="Normal 3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  <cellStyle name="Normal 8" xfId="23" xr:uid="{00000000-0005-0000-0000-000017000000}"/>
    <cellStyle name="Normal 9" xfId="24" xr:uid="{00000000-0005-0000-0000-000018000000}"/>
    <cellStyle name="Normal_N081 BS&amp;PL- E Q3'2007" xfId="27" xr:uid="{A46D18EC-1B3B-49D4-9DE1-6C8691B9EB58}"/>
    <cellStyle name="Percent [2]" xfId="25" xr:uid="{00000000-0005-0000-0000-000019000000}"/>
    <cellStyle name="Quantity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customSheetViews>
    <customSheetView guid="{939AE388-0C89-4420-8E11-842DDF7990F5}" state="veryHidden">
      <pageMargins left="0" right="0" top="0" bottom="0" header="0" footer="0"/>
      <headerFooter alignWithMargins="0"/>
    </customSheetView>
    <customSheetView guid="{E2AC6506-728D-4525-9226-8297C2D52D3E}" state="veryHidden">
      <pageMargins left="0" right="0" top="0" bottom="0" header="0" footer="0"/>
      <headerFooter alignWithMargins="0"/>
    </customSheetView>
    <customSheetView guid="{5314B250-63AF-48E8-BD35-C614B37687CD}" state="veryHidden">
      <pageMargins left="0" right="0" top="0" bottom="0" header="0" footer="0"/>
      <headerFooter alignWithMargins="0"/>
    </customSheetView>
    <customSheetView guid="{38040533-741E-44A0-BFF7-21E1B6FEE47A}" showPageBreaks="1" state="veryHidden">
      <pageMargins left="0" right="0" top="0" bottom="0" header="0" footer="0"/>
      <pageSetup paperSize="9" orientation="portrait" r:id="rId1"/>
      <headerFooter alignWithMargins="0"/>
    </customSheetView>
    <customSheetView guid="{295C003C-67E1-4816-BDAC-D24281FAF0C2}" state="veryHidden">
      <pageMargins left="0" right="0" top="0" bottom="0" header="0" footer="0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300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M105"/>
  <sheetViews>
    <sheetView showGridLines="0" tabSelected="1" view="pageBreakPreview" zoomScale="90" zoomScaleNormal="100" zoomScaleSheetLayoutView="90" workbookViewId="0">
      <selection activeCell="E7" sqref="E7"/>
    </sheetView>
  </sheetViews>
  <sheetFormatPr defaultColWidth="9.875" defaultRowHeight="22.2" customHeight="1"/>
  <cols>
    <col min="1" max="1" width="38.75" style="78" customWidth="1"/>
    <col min="2" max="2" width="1.75" style="78" customWidth="1"/>
    <col min="3" max="3" width="5.75" style="78" customWidth="1"/>
    <col min="4" max="4" width="1.75" style="78" customWidth="1"/>
    <col min="5" max="5" width="16.75" style="78" customWidth="1"/>
    <col min="6" max="6" width="1.75" style="78" customWidth="1"/>
    <col min="7" max="7" width="16.75" style="78" customWidth="1"/>
    <col min="8" max="8" width="1.75" style="78" customWidth="1"/>
    <col min="9" max="9" width="16.75" style="78" customWidth="1"/>
    <col min="10" max="10" width="1.75" style="78" customWidth="1"/>
    <col min="11" max="11" width="16.75" style="78" customWidth="1"/>
    <col min="12" max="12" width="0.75" style="78" customWidth="1"/>
    <col min="13" max="16384" width="9.875" style="78"/>
  </cols>
  <sheetData>
    <row r="1" spans="1:12" ht="22.2" customHeight="1">
      <c r="A1" s="84" t="s">
        <v>0</v>
      </c>
      <c r="B1" s="84"/>
      <c r="C1" s="84"/>
      <c r="D1" s="4"/>
      <c r="E1" s="4"/>
      <c r="F1" s="4"/>
      <c r="G1" s="4"/>
      <c r="H1" s="4"/>
      <c r="I1" s="4"/>
      <c r="J1" s="4"/>
      <c r="K1" s="4"/>
    </row>
    <row r="2" spans="1:12" ht="22.2" customHeight="1">
      <c r="A2" s="84" t="s">
        <v>1</v>
      </c>
      <c r="B2" s="84"/>
      <c r="C2" s="84"/>
      <c r="D2" s="4"/>
      <c r="E2" s="4"/>
      <c r="F2" s="4"/>
      <c r="G2" s="4"/>
      <c r="H2" s="4"/>
      <c r="I2" s="4"/>
      <c r="J2" s="4"/>
      <c r="K2" s="4"/>
    </row>
    <row r="3" spans="1:12" ht="22.2" customHeight="1">
      <c r="A3" s="84" t="s">
        <v>2</v>
      </c>
      <c r="B3" s="84"/>
      <c r="C3" s="84"/>
      <c r="D3" s="35"/>
      <c r="E3" s="35"/>
      <c r="F3" s="35"/>
      <c r="G3" s="35"/>
      <c r="H3" s="35"/>
      <c r="I3" s="35"/>
      <c r="J3" s="35"/>
      <c r="K3" s="35"/>
    </row>
    <row r="4" spans="1:12" ht="22.2" customHeight="1">
      <c r="B4" s="39"/>
      <c r="C4" s="39"/>
      <c r="D4" s="39"/>
      <c r="E4" s="39"/>
      <c r="F4" s="39"/>
      <c r="G4" s="39"/>
      <c r="H4" s="39"/>
      <c r="I4" s="39"/>
      <c r="J4" s="39"/>
      <c r="K4" s="39" t="s">
        <v>3</v>
      </c>
    </row>
    <row r="5" spans="1:12" ht="22.2" customHeight="1">
      <c r="A5" s="39"/>
      <c r="B5" s="39"/>
      <c r="C5" s="39"/>
      <c r="D5" s="39"/>
      <c r="E5" s="112" t="s">
        <v>4</v>
      </c>
      <c r="F5" s="112"/>
      <c r="G5" s="112"/>
      <c r="I5" s="112" t="s">
        <v>5</v>
      </c>
      <c r="J5" s="112"/>
      <c r="K5" s="112"/>
    </row>
    <row r="6" spans="1:12" ht="22.2" customHeight="1">
      <c r="A6" s="40"/>
      <c r="B6" s="40"/>
      <c r="C6" s="58" t="s">
        <v>6</v>
      </c>
      <c r="D6" s="83"/>
      <c r="E6" s="59" t="s">
        <v>7</v>
      </c>
      <c r="F6" s="60"/>
      <c r="G6" s="59" t="s">
        <v>8</v>
      </c>
      <c r="H6" s="61"/>
      <c r="I6" s="59" t="s">
        <v>7</v>
      </c>
      <c r="J6" s="60"/>
      <c r="K6" s="59" t="s">
        <v>8</v>
      </c>
      <c r="L6" s="61"/>
    </row>
    <row r="7" spans="1:12" ht="22.2" customHeight="1">
      <c r="A7" s="40"/>
      <c r="B7" s="40"/>
      <c r="C7" s="58"/>
      <c r="D7" s="83"/>
      <c r="E7" s="5" t="s">
        <v>9</v>
      </c>
      <c r="F7" s="41"/>
      <c r="G7" s="5" t="s">
        <v>10</v>
      </c>
      <c r="H7" s="41"/>
      <c r="I7" s="5" t="s">
        <v>9</v>
      </c>
      <c r="J7" s="41"/>
      <c r="K7" s="5" t="s">
        <v>10</v>
      </c>
      <c r="L7" s="41"/>
    </row>
    <row r="8" spans="1:12" ht="22.2" customHeight="1">
      <c r="A8" s="40"/>
      <c r="B8" s="40"/>
      <c r="C8" s="58"/>
      <c r="D8" s="83"/>
      <c r="E8" s="5" t="s">
        <v>11</v>
      </c>
      <c r="F8" s="41"/>
      <c r="G8" s="11"/>
      <c r="H8" s="41"/>
      <c r="I8" s="5" t="s">
        <v>11</v>
      </c>
      <c r="J8" s="41"/>
      <c r="K8" s="11"/>
      <c r="L8" s="41"/>
    </row>
    <row r="9" spans="1:12" ht="23.1" customHeight="1">
      <c r="A9" s="84" t="s">
        <v>12</v>
      </c>
      <c r="B9" s="84"/>
      <c r="C9" s="41"/>
      <c r="D9" s="41"/>
      <c r="E9" s="41"/>
      <c r="F9" s="41"/>
      <c r="G9" s="41"/>
      <c r="H9" s="41"/>
      <c r="I9" s="41"/>
      <c r="J9" s="41"/>
      <c r="K9" s="41"/>
    </row>
    <row r="10" spans="1:12" ht="23.1" customHeight="1">
      <c r="A10" s="84" t="s">
        <v>13</v>
      </c>
      <c r="B10" s="84"/>
      <c r="C10" s="44"/>
      <c r="D10" s="44"/>
      <c r="E10" s="44"/>
      <c r="F10" s="44"/>
      <c r="G10" s="44"/>
      <c r="H10" s="44"/>
      <c r="I10" s="44"/>
      <c r="J10" s="44"/>
      <c r="K10" s="44"/>
    </row>
    <row r="11" spans="1:12" ht="23.1" customHeight="1">
      <c r="A11" s="44" t="s">
        <v>14</v>
      </c>
      <c r="B11" s="44"/>
      <c r="C11" s="51"/>
      <c r="D11" s="62"/>
      <c r="E11" s="94">
        <v>3048404</v>
      </c>
      <c r="F11" s="54"/>
      <c r="G11" s="26">
        <v>1856121</v>
      </c>
      <c r="H11" s="29"/>
      <c r="I11" s="26">
        <v>136878</v>
      </c>
      <c r="J11" s="54"/>
      <c r="K11" s="26">
        <v>195008</v>
      </c>
    </row>
    <row r="12" spans="1:12" ht="23.1" customHeight="1">
      <c r="A12" s="44" t="s">
        <v>15</v>
      </c>
      <c r="B12" s="44"/>
      <c r="C12" s="51">
        <v>3</v>
      </c>
      <c r="D12" s="51"/>
      <c r="E12" s="94">
        <v>166557</v>
      </c>
      <c r="F12" s="54"/>
      <c r="G12" s="26">
        <v>172656</v>
      </c>
      <c r="H12" s="29"/>
      <c r="I12" s="26">
        <v>25030</v>
      </c>
      <c r="J12" s="54"/>
      <c r="K12" s="26">
        <v>33563</v>
      </c>
    </row>
    <row r="13" spans="1:12" ht="23.1" customHeight="1">
      <c r="A13" s="44" t="s">
        <v>16</v>
      </c>
      <c r="B13" s="44"/>
      <c r="C13" s="51">
        <v>4</v>
      </c>
      <c r="D13" s="51"/>
      <c r="E13" s="94">
        <v>74369254</v>
      </c>
      <c r="F13" s="54"/>
      <c r="G13" s="26">
        <v>73065661</v>
      </c>
      <c r="H13" s="29"/>
      <c r="I13" s="26">
        <v>166456</v>
      </c>
      <c r="J13" s="54"/>
      <c r="K13" s="26">
        <v>157820</v>
      </c>
    </row>
    <row r="14" spans="1:12" ht="23.1" customHeight="1">
      <c r="A14" s="78" t="s">
        <v>17</v>
      </c>
      <c r="C14" s="51">
        <v>2</v>
      </c>
      <c r="D14" s="51"/>
      <c r="E14" s="6">
        <v>0</v>
      </c>
      <c r="F14" s="54"/>
      <c r="G14" s="26">
        <v>0</v>
      </c>
      <c r="H14" s="33"/>
      <c r="I14" s="27">
        <v>3487067</v>
      </c>
      <c r="J14" s="54"/>
      <c r="K14" s="27">
        <v>3377523</v>
      </c>
    </row>
    <row r="15" spans="1:12" ht="23.1" customHeight="1">
      <c r="A15" s="78" t="s">
        <v>18</v>
      </c>
      <c r="C15" s="51">
        <v>2</v>
      </c>
      <c r="D15" s="51"/>
      <c r="E15" s="6">
        <v>0</v>
      </c>
      <c r="F15" s="54"/>
      <c r="G15" s="26">
        <v>0</v>
      </c>
      <c r="H15" s="33"/>
      <c r="I15" s="27">
        <v>40769464</v>
      </c>
      <c r="J15" s="54"/>
      <c r="K15" s="27">
        <v>37820200</v>
      </c>
    </row>
    <row r="16" spans="1:12" ht="23.1" customHeight="1">
      <c r="A16" s="78" t="s">
        <v>19</v>
      </c>
      <c r="C16" s="51"/>
      <c r="D16" s="51"/>
      <c r="E16" s="1">
        <v>26674</v>
      </c>
      <c r="F16" s="54"/>
      <c r="G16" s="26">
        <v>65563</v>
      </c>
      <c r="H16" s="28"/>
      <c r="I16" s="33">
        <v>0</v>
      </c>
      <c r="J16" s="54"/>
      <c r="K16" s="33">
        <v>0</v>
      </c>
    </row>
    <row r="17" spans="1:11" ht="23.1" customHeight="1">
      <c r="A17" s="78" t="s">
        <v>20</v>
      </c>
      <c r="C17" s="51"/>
      <c r="D17" s="51"/>
      <c r="E17" s="1">
        <v>822760</v>
      </c>
      <c r="F17" s="54"/>
      <c r="G17" s="26">
        <v>853655</v>
      </c>
      <c r="H17" s="28"/>
      <c r="I17" s="28">
        <v>0</v>
      </c>
      <c r="J17" s="54"/>
      <c r="K17" s="28">
        <v>0</v>
      </c>
    </row>
    <row r="18" spans="1:11" ht="23.1" customHeight="1">
      <c r="A18" s="44" t="s">
        <v>21</v>
      </c>
      <c r="C18" s="51"/>
      <c r="D18" s="51"/>
      <c r="E18" s="1"/>
      <c r="F18" s="54"/>
      <c r="G18" s="26"/>
      <c r="H18" s="28"/>
      <c r="I18" s="28"/>
      <c r="J18" s="54"/>
      <c r="K18" s="28"/>
    </row>
    <row r="19" spans="1:11" ht="23.1" customHeight="1">
      <c r="A19" s="78" t="s">
        <v>22</v>
      </c>
      <c r="C19" s="51"/>
      <c r="D19" s="51"/>
      <c r="E19" s="1">
        <v>98682</v>
      </c>
      <c r="F19" s="54"/>
      <c r="G19" s="26">
        <v>116469</v>
      </c>
      <c r="H19" s="28"/>
      <c r="I19" s="28">
        <v>0</v>
      </c>
      <c r="J19" s="54"/>
      <c r="K19" s="28">
        <v>0</v>
      </c>
    </row>
    <row r="20" spans="1:11" ht="23.1" customHeight="1">
      <c r="A20" s="78" t="s">
        <v>23</v>
      </c>
      <c r="C20" s="51"/>
      <c r="D20" s="51"/>
      <c r="E20" s="1">
        <v>134300</v>
      </c>
      <c r="F20" s="54"/>
      <c r="G20" s="26">
        <v>134232</v>
      </c>
      <c r="H20" s="28"/>
      <c r="I20" s="28">
        <v>5308</v>
      </c>
      <c r="J20" s="54"/>
      <c r="K20" s="28">
        <v>1867</v>
      </c>
    </row>
    <row r="21" spans="1:11" ht="23.1" customHeight="1">
      <c r="A21" s="84" t="s">
        <v>24</v>
      </c>
      <c r="B21" s="84"/>
      <c r="C21" s="41"/>
      <c r="D21" s="41"/>
      <c r="E21" s="7">
        <f>SUM(E11:E20)</f>
        <v>78666631</v>
      </c>
      <c r="F21" s="45"/>
      <c r="G21" s="7">
        <f>SUM(G11:G20)</f>
        <v>76264357</v>
      </c>
      <c r="H21" s="45"/>
      <c r="I21" s="7">
        <f>SUM(I11:I20)</f>
        <v>44590203</v>
      </c>
      <c r="J21" s="45"/>
      <c r="K21" s="7">
        <f>SUM(K11:K20)</f>
        <v>41585981</v>
      </c>
    </row>
    <row r="22" spans="1:11" ht="23.1" customHeight="1">
      <c r="A22" s="84" t="s">
        <v>25</v>
      </c>
      <c r="B22" s="84"/>
      <c r="C22" s="41"/>
      <c r="D22" s="41"/>
      <c r="E22" s="1"/>
      <c r="F22" s="45"/>
      <c r="G22" s="1"/>
      <c r="H22" s="45"/>
      <c r="I22" s="1"/>
      <c r="J22" s="45"/>
      <c r="K22" s="1"/>
    </row>
    <row r="23" spans="1:11" ht="23.1" customHeight="1">
      <c r="A23" s="44" t="s">
        <v>26</v>
      </c>
      <c r="B23" s="44"/>
      <c r="C23" s="51">
        <v>5</v>
      </c>
      <c r="D23" s="51"/>
      <c r="E23" s="37">
        <v>0</v>
      </c>
      <c r="F23" s="87"/>
      <c r="G23" s="80">
        <v>0</v>
      </c>
      <c r="H23" s="28"/>
      <c r="I23" s="80">
        <v>5954197</v>
      </c>
      <c r="J23" s="87"/>
      <c r="K23" s="80">
        <v>4957397</v>
      </c>
    </row>
    <row r="24" spans="1:11" ht="23.1" customHeight="1">
      <c r="A24" s="44" t="s">
        <v>27</v>
      </c>
      <c r="B24" s="44"/>
      <c r="C24" s="51">
        <v>6</v>
      </c>
      <c r="D24" s="51"/>
      <c r="E24" s="94">
        <v>6814856</v>
      </c>
      <c r="F24" s="87"/>
      <c r="G24" s="26">
        <v>7127671</v>
      </c>
      <c r="H24" s="29"/>
      <c r="I24" s="80">
        <v>6233785</v>
      </c>
      <c r="J24" s="87"/>
      <c r="K24" s="80">
        <v>6233785</v>
      </c>
    </row>
    <row r="25" spans="1:11" ht="23.1" customHeight="1">
      <c r="A25" s="44" t="s">
        <v>28</v>
      </c>
      <c r="B25" s="44"/>
      <c r="C25" s="51"/>
      <c r="D25" s="51"/>
      <c r="E25" s="80">
        <v>1325139</v>
      </c>
      <c r="F25" s="87"/>
      <c r="G25" s="80">
        <v>968929</v>
      </c>
      <c r="H25" s="80"/>
      <c r="I25" s="80">
        <v>241113</v>
      </c>
      <c r="J25" s="87"/>
      <c r="K25" s="80">
        <v>241113</v>
      </c>
    </row>
    <row r="26" spans="1:11" ht="23.1" customHeight="1">
      <c r="A26" s="44" t="s">
        <v>29</v>
      </c>
      <c r="B26" s="44"/>
      <c r="C26" s="51"/>
      <c r="D26" s="51"/>
      <c r="E26" s="8">
        <v>71093</v>
      </c>
      <c r="F26" s="87"/>
      <c r="G26" s="29">
        <v>73368</v>
      </c>
      <c r="H26" s="29"/>
      <c r="I26" s="29">
        <v>16251</v>
      </c>
      <c r="J26" s="87"/>
      <c r="K26" s="29">
        <v>21139</v>
      </c>
    </row>
    <row r="27" spans="1:11" ht="23.1" customHeight="1">
      <c r="A27" s="44" t="s">
        <v>30</v>
      </c>
      <c r="B27" s="44"/>
      <c r="C27" s="51">
        <v>7</v>
      </c>
      <c r="D27" s="51"/>
      <c r="E27" s="8">
        <v>171654</v>
      </c>
      <c r="F27" s="87"/>
      <c r="G27" s="29">
        <v>181777</v>
      </c>
      <c r="H27" s="29"/>
      <c r="I27" s="29">
        <v>69158</v>
      </c>
      <c r="J27" s="87"/>
      <c r="K27" s="29">
        <v>78411</v>
      </c>
    </row>
    <row r="28" spans="1:11" ht="23.1" customHeight="1">
      <c r="A28" s="44" t="s">
        <v>31</v>
      </c>
      <c r="C28" s="51">
        <v>8</v>
      </c>
      <c r="D28" s="51"/>
      <c r="E28" s="8">
        <v>129604</v>
      </c>
      <c r="F28" s="87"/>
      <c r="G28" s="29">
        <v>124116</v>
      </c>
      <c r="H28" s="29"/>
      <c r="I28" s="29">
        <v>24415</v>
      </c>
      <c r="J28" s="87"/>
      <c r="K28" s="29">
        <v>25422</v>
      </c>
    </row>
    <row r="29" spans="1:11" ht="23.1" customHeight="1">
      <c r="A29" s="78" t="s">
        <v>32</v>
      </c>
      <c r="C29" s="51"/>
      <c r="D29" s="51"/>
      <c r="E29" s="8">
        <v>100063</v>
      </c>
      <c r="F29" s="87"/>
      <c r="G29" s="29">
        <v>100063</v>
      </c>
      <c r="H29" s="29"/>
      <c r="I29" s="28">
        <v>0</v>
      </c>
      <c r="J29" s="87"/>
      <c r="K29" s="28">
        <v>0</v>
      </c>
    </row>
    <row r="30" spans="1:11" ht="23.1" customHeight="1">
      <c r="A30" s="78" t="s">
        <v>33</v>
      </c>
      <c r="C30" s="51"/>
      <c r="D30" s="51"/>
      <c r="E30" s="8">
        <v>9734</v>
      </c>
      <c r="F30" s="87"/>
      <c r="G30" s="29">
        <v>11631</v>
      </c>
      <c r="H30" s="29"/>
      <c r="I30" s="29">
        <v>0</v>
      </c>
      <c r="J30" s="87"/>
      <c r="K30" s="29">
        <v>0</v>
      </c>
    </row>
    <row r="31" spans="1:11" ht="23.1" customHeight="1">
      <c r="A31" s="78" t="s">
        <v>34</v>
      </c>
      <c r="C31" s="51"/>
      <c r="D31" s="51"/>
      <c r="E31" s="8">
        <v>703484</v>
      </c>
      <c r="F31" s="87"/>
      <c r="G31" s="29">
        <v>709049</v>
      </c>
      <c r="H31" s="29"/>
      <c r="I31" s="29">
        <v>33784</v>
      </c>
      <c r="J31" s="87"/>
      <c r="K31" s="29">
        <v>38196</v>
      </c>
    </row>
    <row r="32" spans="1:11" ht="23.1" customHeight="1">
      <c r="A32" s="44" t="s">
        <v>35</v>
      </c>
      <c r="B32" s="44"/>
      <c r="C32" s="62"/>
      <c r="D32" s="62"/>
      <c r="E32" s="8">
        <v>93066</v>
      </c>
      <c r="F32" s="87"/>
      <c r="G32" s="29">
        <v>100304</v>
      </c>
      <c r="H32" s="29"/>
      <c r="I32" s="29">
        <v>14730</v>
      </c>
      <c r="J32" s="87"/>
      <c r="K32" s="29">
        <v>14827</v>
      </c>
    </row>
    <row r="33" spans="1:12" ht="23.1" customHeight="1">
      <c r="A33" s="84" t="s">
        <v>36</v>
      </c>
      <c r="B33" s="84"/>
      <c r="C33" s="62"/>
      <c r="D33" s="62"/>
      <c r="E33" s="95">
        <f>SUM(E23:E32)</f>
        <v>9418693</v>
      </c>
      <c r="F33" s="87"/>
      <c r="G33" s="95">
        <f>SUM(G23:G32)</f>
        <v>9396908</v>
      </c>
      <c r="H33" s="87"/>
      <c r="I33" s="95">
        <f>SUM(I23:I32)</f>
        <v>12587433</v>
      </c>
      <c r="J33" s="80"/>
      <c r="K33" s="95">
        <f>SUM(K23:K32)</f>
        <v>11610290</v>
      </c>
    </row>
    <row r="34" spans="1:12" ht="23.1" customHeight="1" thickBot="1">
      <c r="A34" s="84" t="s">
        <v>37</v>
      </c>
      <c r="B34" s="84"/>
      <c r="C34" s="44"/>
      <c r="D34" s="44"/>
      <c r="E34" s="96">
        <f>SUM(E21,E33)</f>
        <v>88085324</v>
      </c>
      <c r="F34" s="80"/>
      <c r="G34" s="96">
        <f>SUM(G21,G33)</f>
        <v>85661265</v>
      </c>
      <c r="H34" s="80"/>
      <c r="I34" s="96">
        <f>SUM(I21,I33)</f>
        <v>57177636</v>
      </c>
      <c r="J34" s="80"/>
      <c r="K34" s="96">
        <f>SUM(K21,K33)</f>
        <v>53196271</v>
      </c>
    </row>
    <row r="35" spans="1:12" ht="23.1" customHeight="1" thickTop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1:12" ht="23.1" customHeight="1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 ht="23.1" customHeight="1">
      <c r="A37" s="113" t="s">
        <v>0</v>
      </c>
      <c r="B37" s="113"/>
      <c r="C37" s="113"/>
      <c r="D37" s="113"/>
      <c r="E37" s="113"/>
      <c r="F37" s="113"/>
      <c r="G37" s="4"/>
      <c r="H37" s="4"/>
      <c r="I37" s="38"/>
      <c r="J37" s="4"/>
      <c r="K37" s="4"/>
      <c r="L37" s="4"/>
    </row>
    <row r="38" spans="1:12" ht="23.1" customHeight="1">
      <c r="A38" s="84" t="s">
        <v>39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2" ht="22.2" customHeight="1">
      <c r="A39" s="84" t="s">
        <v>2</v>
      </c>
      <c r="B39" s="84"/>
      <c r="C39" s="84"/>
      <c r="D39" s="35"/>
      <c r="E39" s="35"/>
      <c r="F39" s="35"/>
      <c r="G39" s="35"/>
      <c r="H39" s="35"/>
      <c r="I39" s="35"/>
      <c r="J39" s="35"/>
      <c r="K39" s="35"/>
    </row>
    <row r="40" spans="1:12" ht="22.2" customHeight="1">
      <c r="B40" s="39"/>
      <c r="C40" s="39"/>
      <c r="D40" s="39"/>
      <c r="E40" s="39"/>
      <c r="F40" s="39"/>
      <c r="G40" s="39"/>
      <c r="H40" s="39"/>
      <c r="I40" s="39"/>
      <c r="J40" s="39"/>
      <c r="K40" s="39" t="s">
        <v>3</v>
      </c>
    </row>
    <row r="41" spans="1:12" ht="22.2" customHeight="1">
      <c r="A41" s="39"/>
      <c r="B41" s="39"/>
      <c r="C41" s="39"/>
      <c r="D41" s="39"/>
      <c r="E41" s="112" t="s">
        <v>4</v>
      </c>
      <c r="F41" s="112"/>
      <c r="G41" s="112"/>
      <c r="I41" s="112" t="s">
        <v>5</v>
      </c>
      <c r="J41" s="112"/>
      <c r="K41" s="112"/>
    </row>
    <row r="42" spans="1:12" ht="22.2" customHeight="1">
      <c r="A42" s="40"/>
      <c r="B42" s="40"/>
      <c r="C42" s="58" t="s">
        <v>6</v>
      </c>
      <c r="D42" s="83"/>
      <c r="E42" s="59" t="s">
        <v>7</v>
      </c>
      <c r="F42" s="60"/>
      <c r="G42" s="59" t="s">
        <v>8</v>
      </c>
      <c r="H42" s="61"/>
      <c r="I42" s="59" t="s">
        <v>7</v>
      </c>
      <c r="J42" s="60"/>
      <c r="K42" s="59" t="s">
        <v>8</v>
      </c>
      <c r="L42" s="61"/>
    </row>
    <row r="43" spans="1:12" ht="22.2" customHeight="1">
      <c r="A43" s="40"/>
      <c r="B43" s="40"/>
      <c r="C43" s="58"/>
      <c r="D43" s="83"/>
      <c r="E43" s="5" t="s">
        <v>9</v>
      </c>
      <c r="F43" s="41"/>
      <c r="G43" s="5" t="s">
        <v>10</v>
      </c>
      <c r="H43" s="41"/>
      <c r="I43" s="5" t="s">
        <v>9</v>
      </c>
      <c r="J43" s="41"/>
      <c r="K43" s="5" t="s">
        <v>10</v>
      </c>
      <c r="L43" s="41"/>
    </row>
    <row r="44" spans="1:12" ht="22.2" customHeight="1">
      <c r="A44" s="40"/>
      <c r="B44" s="40"/>
      <c r="C44" s="58"/>
      <c r="D44" s="83"/>
      <c r="E44" s="5" t="s">
        <v>11</v>
      </c>
      <c r="F44" s="41"/>
      <c r="G44" s="11"/>
      <c r="H44" s="41"/>
      <c r="I44" s="5" t="s">
        <v>11</v>
      </c>
      <c r="J44" s="41"/>
      <c r="K44" s="11"/>
      <c r="L44" s="41"/>
    </row>
    <row r="45" spans="1:12" ht="23.1" customHeight="1">
      <c r="A45" s="84" t="s">
        <v>40</v>
      </c>
      <c r="B45" s="84"/>
      <c r="C45" s="41"/>
      <c r="D45" s="41"/>
      <c r="E45" s="41"/>
      <c r="F45" s="41"/>
      <c r="G45" s="41"/>
      <c r="H45" s="41"/>
      <c r="I45" s="41"/>
      <c r="J45" s="41"/>
      <c r="K45" s="41"/>
    </row>
    <row r="46" spans="1:12" ht="23.1" customHeight="1">
      <c r="A46" s="84" t="s">
        <v>41</v>
      </c>
      <c r="B46" s="84"/>
      <c r="C46" s="44"/>
      <c r="D46" s="44"/>
      <c r="E46" s="44"/>
      <c r="F46" s="44"/>
      <c r="G46" s="44"/>
      <c r="H46" s="44"/>
      <c r="I46" s="44"/>
      <c r="J46" s="44"/>
      <c r="K46" s="44"/>
    </row>
    <row r="47" spans="1:12" ht="23.1" customHeight="1">
      <c r="A47" s="44" t="s">
        <v>42</v>
      </c>
      <c r="B47" s="44"/>
      <c r="C47" s="51">
        <v>9</v>
      </c>
      <c r="D47" s="63"/>
      <c r="E47" s="6">
        <v>4486476</v>
      </c>
      <c r="F47" s="53"/>
      <c r="G47" s="30">
        <v>2414137</v>
      </c>
      <c r="H47" s="28"/>
      <c r="I47" s="30">
        <v>4486476</v>
      </c>
      <c r="J47" s="64"/>
      <c r="K47" s="30">
        <v>1993137</v>
      </c>
    </row>
    <row r="48" spans="1:12" ht="23.1" customHeight="1">
      <c r="A48" s="44" t="s">
        <v>43</v>
      </c>
      <c r="B48" s="44"/>
      <c r="C48" s="51">
        <v>2</v>
      </c>
      <c r="D48" s="62"/>
      <c r="E48" s="37">
        <v>2725980</v>
      </c>
      <c r="F48" s="64"/>
      <c r="G48" s="30">
        <v>2664916</v>
      </c>
      <c r="H48" s="28"/>
      <c r="I48" s="30">
        <v>142954</v>
      </c>
      <c r="J48" s="64"/>
      <c r="K48" s="30">
        <v>141529</v>
      </c>
    </row>
    <row r="49" spans="1:13" ht="23.1" customHeight="1">
      <c r="A49" s="44" t="s">
        <v>44</v>
      </c>
      <c r="B49" s="44"/>
      <c r="C49" s="51">
        <v>2</v>
      </c>
      <c r="D49" s="44"/>
      <c r="E49" s="6">
        <v>0</v>
      </c>
      <c r="F49" s="48"/>
      <c r="G49" s="30">
        <v>0</v>
      </c>
      <c r="H49" s="28"/>
      <c r="I49" s="30">
        <v>145058</v>
      </c>
      <c r="J49" s="64"/>
      <c r="K49" s="30">
        <v>123270</v>
      </c>
    </row>
    <row r="50" spans="1:13" ht="23.1" customHeight="1">
      <c r="A50" s="44" t="s">
        <v>45</v>
      </c>
      <c r="B50" s="44"/>
      <c r="C50" s="51"/>
      <c r="D50" s="51"/>
      <c r="E50" s="1">
        <v>261588</v>
      </c>
      <c r="F50" s="54"/>
      <c r="G50" s="30">
        <v>295063</v>
      </c>
      <c r="H50" s="28"/>
      <c r="I50" s="30">
        <v>261060</v>
      </c>
      <c r="J50" s="64"/>
      <c r="K50" s="30">
        <v>293612</v>
      </c>
    </row>
    <row r="51" spans="1:13" ht="23.1" customHeight="1">
      <c r="A51" s="44" t="s">
        <v>46</v>
      </c>
      <c r="B51" s="44"/>
      <c r="C51" s="51">
        <v>2</v>
      </c>
      <c r="D51" s="44"/>
      <c r="E51" s="6">
        <v>0</v>
      </c>
      <c r="F51" s="48"/>
      <c r="G51" s="30">
        <v>0</v>
      </c>
      <c r="H51" s="28"/>
      <c r="I51" s="30">
        <v>2092000</v>
      </c>
      <c r="J51" s="64"/>
      <c r="K51" s="30">
        <v>1012000</v>
      </c>
    </row>
    <row r="52" spans="1:13" ht="23.1" customHeight="1">
      <c r="A52" s="44" t="s">
        <v>47</v>
      </c>
      <c r="B52" s="44"/>
      <c r="C52" s="51">
        <v>10</v>
      </c>
      <c r="D52" s="51"/>
      <c r="E52" s="37">
        <v>66654</v>
      </c>
      <c r="F52" s="54"/>
      <c r="G52" s="30">
        <v>71349</v>
      </c>
      <c r="H52" s="28"/>
      <c r="I52" s="30">
        <v>10203</v>
      </c>
      <c r="J52" s="64"/>
      <c r="K52" s="30">
        <v>9954</v>
      </c>
      <c r="M52" s="44"/>
    </row>
    <row r="53" spans="1:13" ht="23.1" customHeight="1">
      <c r="A53" s="44" t="s">
        <v>48</v>
      </c>
      <c r="B53" s="44"/>
      <c r="C53" s="51">
        <v>11</v>
      </c>
      <c r="D53" s="51"/>
      <c r="E53" s="37">
        <v>103500</v>
      </c>
      <c r="F53" s="54"/>
      <c r="G53" s="30">
        <v>759000</v>
      </c>
      <c r="H53" s="28"/>
      <c r="I53" s="30">
        <v>0</v>
      </c>
      <c r="J53" s="64"/>
      <c r="K53" s="30">
        <v>0</v>
      </c>
      <c r="M53" s="44"/>
    </row>
    <row r="54" spans="1:13" ht="23.1" customHeight="1">
      <c r="A54" s="44" t="s">
        <v>49</v>
      </c>
      <c r="B54" s="44"/>
      <c r="C54" s="51">
        <v>12</v>
      </c>
      <c r="D54" s="51"/>
      <c r="E54" s="37">
        <v>7000000</v>
      </c>
      <c r="F54" s="54"/>
      <c r="G54" s="30">
        <v>6500000</v>
      </c>
      <c r="H54" s="28"/>
      <c r="I54" s="30">
        <v>7000000</v>
      </c>
      <c r="J54" s="64"/>
      <c r="K54" s="30">
        <v>6500000</v>
      </c>
    </row>
    <row r="55" spans="1:13" ht="23.1" customHeight="1">
      <c r="A55" s="46" t="s">
        <v>50</v>
      </c>
      <c r="B55" s="46"/>
      <c r="C55" s="51"/>
      <c r="D55" s="51"/>
      <c r="E55" s="37">
        <v>530560</v>
      </c>
      <c r="F55" s="54"/>
      <c r="G55" s="30">
        <v>457564</v>
      </c>
      <c r="H55" s="28"/>
      <c r="I55" s="30">
        <v>391</v>
      </c>
      <c r="J55" s="54"/>
      <c r="K55" s="30">
        <v>397</v>
      </c>
      <c r="M55" s="44"/>
    </row>
    <row r="56" spans="1:13" ht="23.1" customHeight="1">
      <c r="A56" s="46" t="s">
        <v>51</v>
      </c>
      <c r="B56" s="46"/>
      <c r="C56" s="51"/>
      <c r="D56" s="51"/>
      <c r="E56" s="37">
        <v>1784594</v>
      </c>
      <c r="F56" s="54"/>
      <c r="G56" s="30">
        <v>1696407</v>
      </c>
      <c r="H56" s="28"/>
      <c r="I56" s="30">
        <v>0</v>
      </c>
      <c r="J56" s="54"/>
      <c r="K56" s="30">
        <v>15174</v>
      </c>
      <c r="M56" s="44"/>
    </row>
    <row r="57" spans="1:13" ht="23.1" customHeight="1">
      <c r="A57" s="44" t="s">
        <v>52</v>
      </c>
      <c r="B57" s="44"/>
      <c r="C57" s="51"/>
      <c r="D57" s="51"/>
      <c r="E57" s="1">
        <v>1796613</v>
      </c>
      <c r="F57" s="54"/>
      <c r="G57" s="28">
        <v>2073594</v>
      </c>
      <c r="H57" s="28"/>
      <c r="I57" s="28">
        <v>160988</v>
      </c>
      <c r="J57" s="54"/>
      <c r="K57" s="28">
        <v>211756</v>
      </c>
      <c r="M57" s="44"/>
    </row>
    <row r="58" spans="1:13" ht="23.1" customHeight="1">
      <c r="A58" s="44" t="s">
        <v>53</v>
      </c>
      <c r="B58" s="44"/>
      <c r="C58" s="51"/>
      <c r="D58" s="51"/>
      <c r="E58" s="1">
        <v>251651</v>
      </c>
      <c r="F58" s="54"/>
      <c r="G58" s="28">
        <v>290221</v>
      </c>
      <c r="H58" s="28"/>
      <c r="I58" s="28">
        <v>72386</v>
      </c>
      <c r="J58" s="54"/>
      <c r="K58" s="28">
        <v>86407</v>
      </c>
      <c r="M58" s="44"/>
    </row>
    <row r="59" spans="1:13" ht="23.1" customHeight="1">
      <c r="A59" s="84" t="s">
        <v>54</v>
      </c>
      <c r="B59" s="84"/>
      <c r="C59" s="51"/>
      <c r="D59" s="51"/>
      <c r="E59" s="9">
        <f>SUM(E47:E58)</f>
        <v>19007616</v>
      </c>
      <c r="F59" s="43"/>
      <c r="G59" s="9">
        <f>SUM(G47:G58)</f>
        <v>17222251</v>
      </c>
      <c r="I59" s="9">
        <f>SUM(I47:I58)</f>
        <v>14371516</v>
      </c>
      <c r="K59" s="9">
        <f>SUM(K47:K58)</f>
        <v>10387236</v>
      </c>
    </row>
    <row r="60" spans="1:13" ht="23.1" customHeight="1">
      <c r="A60" s="84" t="s">
        <v>55</v>
      </c>
      <c r="B60" s="84"/>
      <c r="C60" s="51"/>
      <c r="D60" s="51"/>
      <c r="E60" s="1"/>
      <c r="F60" s="54"/>
    </row>
    <row r="61" spans="1:13" ht="23.1" customHeight="1">
      <c r="A61" s="44" t="s">
        <v>56</v>
      </c>
      <c r="B61" s="44"/>
      <c r="C61" s="51">
        <v>10</v>
      </c>
      <c r="D61" s="51"/>
      <c r="E61" s="1">
        <v>68474</v>
      </c>
      <c r="F61" s="54"/>
      <c r="G61" s="28">
        <v>59203</v>
      </c>
      <c r="H61" s="28"/>
      <c r="I61" s="28">
        <v>15871</v>
      </c>
      <c r="J61" s="54"/>
      <c r="K61" s="28">
        <v>17137</v>
      </c>
    </row>
    <row r="62" spans="1:13" ht="23.1" customHeight="1">
      <c r="A62" s="44" t="s">
        <v>57</v>
      </c>
      <c r="B62" s="44"/>
      <c r="C62" s="51">
        <v>11</v>
      </c>
      <c r="D62" s="51"/>
      <c r="E62" s="1">
        <v>5540190</v>
      </c>
      <c r="F62" s="54"/>
      <c r="G62" s="28">
        <v>5182500</v>
      </c>
      <c r="H62" s="28"/>
      <c r="I62" s="27">
        <v>1000000</v>
      </c>
      <c r="J62" s="54"/>
      <c r="K62" s="27">
        <v>0</v>
      </c>
    </row>
    <row r="63" spans="1:13" ht="23.1" customHeight="1">
      <c r="A63" s="44" t="s">
        <v>58</v>
      </c>
      <c r="B63" s="44"/>
      <c r="C63" s="51">
        <v>12</v>
      </c>
      <c r="D63" s="51"/>
      <c r="E63" s="1">
        <v>16263966</v>
      </c>
      <c r="F63" s="54"/>
      <c r="G63" s="28">
        <v>16362678</v>
      </c>
      <c r="H63" s="28"/>
      <c r="I63" s="27">
        <v>16263966</v>
      </c>
      <c r="J63" s="54"/>
      <c r="K63" s="27">
        <v>16362678</v>
      </c>
    </row>
    <row r="64" spans="1:13" ht="23.1" customHeight="1">
      <c r="A64" s="44" t="s">
        <v>59</v>
      </c>
      <c r="B64" s="44"/>
      <c r="C64" s="51"/>
      <c r="D64" s="51"/>
      <c r="E64" s="1">
        <v>434974</v>
      </c>
      <c r="F64" s="54"/>
      <c r="G64" s="28">
        <v>409578</v>
      </c>
      <c r="H64" s="28"/>
      <c r="I64" s="28">
        <v>2643</v>
      </c>
      <c r="J64" s="54"/>
      <c r="K64" s="28">
        <v>2479</v>
      </c>
    </row>
    <row r="65" spans="1:12" ht="23.1" customHeight="1">
      <c r="A65" s="44" t="s">
        <v>60</v>
      </c>
      <c r="B65" s="44"/>
      <c r="C65" s="51"/>
      <c r="D65" s="51"/>
      <c r="E65" s="1">
        <v>361635</v>
      </c>
      <c r="F65" s="54"/>
      <c r="G65" s="28">
        <v>347431</v>
      </c>
      <c r="H65" s="28"/>
      <c r="I65" s="28">
        <v>100432</v>
      </c>
      <c r="J65" s="54"/>
      <c r="K65" s="28">
        <v>107565</v>
      </c>
    </row>
    <row r="66" spans="1:12" ht="23.1" customHeight="1">
      <c r="A66" s="84" t="s">
        <v>61</v>
      </c>
      <c r="B66" s="84"/>
      <c r="C66" s="51"/>
      <c r="D66" s="51"/>
      <c r="E66" s="7">
        <f>SUM(E61:E65)</f>
        <v>22669239</v>
      </c>
      <c r="F66" s="54"/>
      <c r="G66" s="7">
        <f>SUM(G61:G65)</f>
        <v>22361390</v>
      </c>
      <c r="H66" s="54"/>
      <c r="I66" s="7">
        <f>SUM(I61:I65)</f>
        <v>17382912</v>
      </c>
      <c r="J66" s="45"/>
      <c r="K66" s="7">
        <f>SUM(K61:K65)</f>
        <v>16489859</v>
      </c>
    </row>
    <row r="67" spans="1:12" ht="23.1" customHeight="1">
      <c r="A67" s="84" t="s">
        <v>62</v>
      </c>
      <c r="B67" s="84"/>
      <c r="C67" s="41"/>
      <c r="D67" s="41"/>
      <c r="E67" s="7">
        <f>SUM(E59,E66)</f>
        <v>41676855</v>
      </c>
      <c r="F67" s="45"/>
      <c r="G67" s="7">
        <f>SUM(G59,G66)</f>
        <v>39583641</v>
      </c>
      <c r="H67" s="45"/>
      <c r="I67" s="7">
        <f>SUM(I59,I66)</f>
        <v>31754428</v>
      </c>
      <c r="J67" s="45"/>
      <c r="K67" s="7">
        <f>SUM(K59,K66)</f>
        <v>26877095</v>
      </c>
    </row>
    <row r="68" spans="1:12" ht="23.1" customHeight="1">
      <c r="A68" s="44"/>
      <c r="B68" s="44"/>
      <c r="C68" s="44"/>
      <c r="D68" s="63"/>
      <c r="E68" s="44"/>
      <c r="F68" s="3"/>
      <c r="G68" s="44"/>
      <c r="H68" s="3"/>
      <c r="I68" s="44"/>
      <c r="J68" s="3"/>
      <c r="K68" s="50"/>
      <c r="L68" s="3"/>
    </row>
    <row r="69" spans="1:12" ht="23.1" customHeight="1">
      <c r="A69" s="44" t="s">
        <v>38</v>
      </c>
      <c r="B69" s="44"/>
      <c r="C69" s="44"/>
      <c r="D69" s="63"/>
      <c r="E69" s="44"/>
      <c r="F69" s="3"/>
      <c r="G69" s="44"/>
      <c r="H69" s="3"/>
      <c r="I69" s="44"/>
      <c r="J69" s="3"/>
      <c r="K69" s="50"/>
      <c r="L69" s="3"/>
    </row>
    <row r="70" spans="1:12" ht="23.1" customHeight="1">
      <c r="A70" s="44"/>
      <c r="B70" s="44"/>
      <c r="C70" s="44"/>
      <c r="D70" s="63"/>
      <c r="E70" s="44"/>
      <c r="F70" s="3"/>
      <c r="G70" s="44"/>
      <c r="H70" s="3"/>
      <c r="I70" s="44"/>
      <c r="J70" s="3"/>
      <c r="K70" s="50"/>
      <c r="L70" s="3"/>
    </row>
    <row r="71" spans="1:12" ht="23.1" customHeight="1">
      <c r="A71" s="44"/>
      <c r="B71" s="44"/>
      <c r="C71" s="44"/>
      <c r="D71" s="63"/>
      <c r="E71" s="44"/>
      <c r="F71" s="3"/>
      <c r="G71" s="44"/>
      <c r="H71" s="3"/>
      <c r="I71" s="44"/>
      <c r="J71" s="3"/>
      <c r="K71" s="50"/>
      <c r="L71" s="3"/>
    </row>
    <row r="72" spans="1:12" ht="23.1" customHeight="1">
      <c r="A72" s="44"/>
      <c r="B72" s="44"/>
      <c r="C72" s="44"/>
      <c r="D72" s="63"/>
      <c r="E72" s="44"/>
      <c r="F72" s="3"/>
      <c r="G72" s="44"/>
      <c r="H72" s="3"/>
      <c r="I72" s="44"/>
      <c r="J72" s="3"/>
      <c r="K72" s="50"/>
      <c r="L72" s="3"/>
    </row>
    <row r="73" spans="1:12" ht="23.1" customHeight="1">
      <c r="B73" s="44"/>
      <c r="C73" s="44"/>
      <c r="D73" s="63"/>
      <c r="E73" s="44"/>
      <c r="F73" s="3"/>
      <c r="G73" s="44"/>
      <c r="H73" s="3"/>
      <c r="I73" s="44"/>
      <c r="J73" s="3"/>
      <c r="K73" s="50"/>
      <c r="L73" s="3"/>
    </row>
    <row r="74" spans="1:12" ht="23.1" customHeight="1">
      <c r="A74" s="113" t="s">
        <v>0</v>
      </c>
      <c r="B74" s="113"/>
      <c r="C74" s="113"/>
      <c r="D74" s="113"/>
      <c r="E74" s="113"/>
      <c r="F74" s="113"/>
      <c r="G74" s="4"/>
      <c r="H74" s="4"/>
      <c r="I74" s="38"/>
      <c r="J74" s="4"/>
      <c r="K74" s="4"/>
      <c r="L74" s="4"/>
    </row>
    <row r="75" spans="1:12" ht="23.1" customHeight="1">
      <c r="A75" s="84" t="s">
        <v>39</v>
      </c>
      <c r="B75" s="84"/>
      <c r="C75" s="84"/>
      <c r="D75" s="4"/>
      <c r="E75" s="4"/>
      <c r="F75" s="4"/>
      <c r="G75" s="4"/>
      <c r="H75" s="4"/>
      <c r="I75" s="38"/>
      <c r="J75" s="4"/>
      <c r="K75" s="4"/>
      <c r="L75" s="4"/>
    </row>
    <row r="76" spans="1:12" ht="22.2" customHeight="1">
      <c r="A76" s="84" t="s">
        <v>2</v>
      </c>
      <c r="B76" s="84"/>
      <c r="C76" s="84"/>
      <c r="D76" s="35"/>
      <c r="E76" s="35"/>
      <c r="F76" s="35"/>
      <c r="G76" s="35"/>
      <c r="H76" s="35"/>
      <c r="I76" s="35"/>
      <c r="J76" s="35"/>
      <c r="K76" s="35"/>
    </row>
    <row r="77" spans="1:12" ht="22.2" customHeight="1">
      <c r="B77" s="39"/>
      <c r="C77" s="39"/>
      <c r="D77" s="39"/>
      <c r="E77" s="39"/>
      <c r="F77" s="39"/>
      <c r="G77" s="39"/>
      <c r="H77" s="39"/>
      <c r="I77" s="39"/>
      <c r="J77" s="39"/>
      <c r="K77" s="39" t="s">
        <v>3</v>
      </c>
    </row>
    <row r="78" spans="1:12" ht="22.2" customHeight="1">
      <c r="A78" s="39"/>
      <c r="B78" s="39"/>
      <c r="C78" s="39"/>
      <c r="D78" s="39"/>
      <c r="E78" s="112" t="s">
        <v>4</v>
      </c>
      <c r="F78" s="112"/>
      <c r="G78" s="112"/>
      <c r="I78" s="112" t="s">
        <v>5</v>
      </c>
      <c r="J78" s="112"/>
      <c r="K78" s="112"/>
    </row>
    <row r="79" spans="1:12" ht="22.2" customHeight="1">
      <c r="A79" s="40"/>
      <c r="B79" s="40"/>
      <c r="C79" s="58" t="s">
        <v>6</v>
      </c>
      <c r="D79" s="83"/>
      <c r="E79" s="59" t="s">
        <v>7</v>
      </c>
      <c r="F79" s="60"/>
      <c r="G79" s="59" t="s">
        <v>8</v>
      </c>
      <c r="H79" s="61"/>
      <c r="I79" s="59" t="s">
        <v>7</v>
      </c>
      <c r="J79" s="60"/>
      <c r="K79" s="59" t="s">
        <v>8</v>
      </c>
      <c r="L79" s="61"/>
    </row>
    <row r="80" spans="1:12" ht="22.2" customHeight="1">
      <c r="A80" s="40"/>
      <c r="B80" s="40"/>
      <c r="C80" s="58"/>
      <c r="D80" s="83"/>
      <c r="E80" s="5" t="s">
        <v>9</v>
      </c>
      <c r="F80" s="41"/>
      <c r="G80" s="5" t="s">
        <v>10</v>
      </c>
      <c r="H80" s="41"/>
      <c r="I80" s="5" t="s">
        <v>9</v>
      </c>
      <c r="J80" s="41"/>
      <c r="K80" s="5" t="s">
        <v>10</v>
      </c>
      <c r="L80" s="41"/>
    </row>
    <row r="81" spans="1:12" ht="22.2" customHeight="1">
      <c r="A81" s="40"/>
      <c r="B81" s="40"/>
      <c r="C81" s="58"/>
      <c r="D81" s="83"/>
      <c r="E81" s="5" t="s">
        <v>11</v>
      </c>
      <c r="F81" s="41"/>
      <c r="G81" s="11"/>
      <c r="H81" s="41"/>
      <c r="I81" s="5" t="s">
        <v>11</v>
      </c>
      <c r="J81" s="41"/>
      <c r="K81" s="11"/>
      <c r="L81" s="41"/>
    </row>
    <row r="82" spans="1:12" ht="23.1" customHeight="1">
      <c r="A82" s="84" t="s">
        <v>63</v>
      </c>
      <c r="B82" s="40"/>
      <c r="C82" s="97"/>
      <c r="D82" s="79"/>
      <c r="E82" s="98"/>
      <c r="F82" s="66"/>
      <c r="G82" s="98"/>
      <c r="H82" s="66"/>
      <c r="I82" s="98"/>
      <c r="J82" s="66"/>
      <c r="K82" s="98"/>
    </row>
    <row r="83" spans="1:12" ht="23.1" customHeight="1">
      <c r="A83" s="84" t="s">
        <v>64</v>
      </c>
      <c r="B83" s="84"/>
      <c r="C83" s="46"/>
      <c r="D83" s="46"/>
      <c r="E83" s="65"/>
      <c r="F83" s="46"/>
      <c r="G83" s="65"/>
      <c r="H83" s="46"/>
      <c r="I83" s="65"/>
      <c r="J83" s="65"/>
      <c r="K83" s="65"/>
    </row>
    <row r="84" spans="1:12" ht="23.1" customHeight="1">
      <c r="A84" s="49" t="s">
        <v>65</v>
      </c>
      <c r="B84" s="49"/>
      <c r="C84" s="51"/>
      <c r="D84" s="51"/>
      <c r="E84" s="50"/>
      <c r="F84" s="51"/>
      <c r="G84" s="50"/>
      <c r="H84" s="51"/>
      <c r="I84" s="50"/>
      <c r="J84" s="50"/>
      <c r="K84" s="50"/>
    </row>
    <row r="85" spans="1:12" ht="23.1" customHeight="1">
      <c r="A85" s="44" t="s">
        <v>66</v>
      </c>
      <c r="B85" s="44"/>
      <c r="C85" s="41"/>
      <c r="D85" s="41"/>
      <c r="E85" s="50"/>
      <c r="F85" s="41"/>
      <c r="G85" s="50"/>
      <c r="H85" s="41"/>
      <c r="I85" s="50"/>
      <c r="J85" s="50"/>
      <c r="K85" s="50"/>
    </row>
    <row r="86" spans="1:12" ht="23.1" customHeight="1" thickBot="1">
      <c r="A86" s="44" t="s">
        <v>67</v>
      </c>
      <c r="B86" s="44"/>
      <c r="C86" s="41"/>
      <c r="D86" s="41"/>
      <c r="E86" s="31">
        <v>3145912</v>
      </c>
      <c r="F86" s="48"/>
      <c r="G86" s="31">
        <v>3145912</v>
      </c>
      <c r="H86" s="48"/>
      <c r="I86" s="31">
        <v>3145912</v>
      </c>
      <c r="J86" s="80"/>
      <c r="K86" s="31">
        <v>3145912</v>
      </c>
    </row>
    <row r="87" spans="1:12" ht="23.1" customHeight="1" thickTop="1">
      <c r="A87" s="44" t="s">
        <v>68</v>
      </c>
      <c r="B87" s="44"/>
      <c r="C87" s="51"/>
      <c r="D87" s="51"/>
      <c r="E87" s="6"/>
      <c r="F87" s="43"/>
      <c r="G87" s="6"/>
      <c r="H87" s="43"/>
      <c r="I87" s="6"/>
      <c r="J87" s="43"/>
      <c r="K87" s="6"/>
    </row>
    <row r="88" spans="1:12" ht="23.1" customHeight="1">
      <c r="A88" s="44" t="s">
        <v>69</v>
      </c>
      <c r="B88" s="44"/>
      <c r="C88" s="51"/>
      <c r="D88" s="51"/>
      <c r="E88" s="6">
        <f>Conso!E25</f>
        <v>3145899</v>
      </c>
      <c r="F88" s="43"/>
      <c r="G88" s="30">
        <f>Conso!E19</f>
        <v>3145899</v>
      </c>
      <c r="H88" s="43"/>
      <c r="I88" s="6">
        <f>'The Company Only'!E22</f>
        <v>3145899</v>
      </c>
      <c r="J88" s="6">
        <v>2334609266</v>
      </c>
      <c r="K88" s="99">
        <f>'The Company Only'!E17</f>
        <v>3145899</v>
      </c>
    </row>
    <row r="89" spans="1:12" ht="23.1" customHeight="1">
      <c r="A89" s="44" t="s">
        <v>70</v>
      </c>
      <c r="B89" s="44"/>
      <c r="C89" s="51"/>
      <c r="D89" s="51"/>
      <c r="E89" s="6">
        <f>Conso!G25</f>
        <v>89416</v>
      </c>
      <c r="F89" s="43"/>
      <c r="G89" s="30">
        <f>Conso!G19</f>
        <v>89416</v>
      </c>
      <c r="H89" s="43"/>
      <c r="I89" s="6">
        <f>'The Company Only'!G22</f>
        <v>89416</v>
      </c>
      <c r="J89" s="43"/>
      <c r="K89" s="99">
        <f>'The Company Only'!G17</f>
        <v>89416</v>
      </c>
    </row>
    <row r="90" spans="1:12" ht="23.1" customHeight="1">
      <c r="A90" s="44" t="s">
        <v>71</v>
      </c>
      <c r="B90" s="44"/>
      <c r="C90" s="51"/>
      <c r="D90" s="51"/>
      <c r="E90" s="6"/>
      <c r="F90" s="43"/>
      <c r="G90" s="30"/>
      <c r="H90" s="43"/>
      <c r="I90" s="6"/>
      <c r="J90" s="43"/>
      <c r="K90" s="99"/>
    </row>
    <row r="91" spans="1:12" ht="23.1" customHeight="1">
      <c r="A91" s="44" t="s">
        <v>72</v>
      </c>
      <c r="B91" s="44"/>
      <c r="C91" s="51">
        <v>5</v>
      </c>
      <c r="D91" s="51"/>
      <c r="E91" s="6">
        <f>Conso!I25</f>
        <v>-19654</v>
      </c>
      <c r="F91" s="43"/>
      <c r="G91" s="30">
        <f>Conso!I19</f>
        <v>0</v>
      </c>
      <c r="H91" s="43"/>
      <c r="I91" s="6">
        <v>0</v>
      </c>
      <c r="J91" s="43"/>
      <c r="K91" s="6">
        <v>0</v>
      </c>
    </row>
    <row r="92" spans="1:12" ht="23.1" customHeight="1">
      <c r="A92" s="44" t="s">
        <v>73</v>
      </c>
      <c r="B92" s="44"/>
      <c r="C92" s="51"/>
      <c r="D92" s="51"/>
      <c r="E92" s="37"/>
      <c r="F92" s="43"/>
      <c r="G92" s="30"/>
      <c r="H92" s="43"/>
      <c r="I92" s="6"/>
      <c r="J92" s="43"/>
      <c r="K92" s="99"/>
    </row>
    <row r="93" spans="1:12" ht="23.1" customHeight="1">
      <c r="A93" s="44" t="s">
        <v>74</v>
      </c>
      <c r="B93" s="44"/>
      <c r="C93" s="51"/>
      <c r="D93" s="51"/>
      <c r="E93" s="37">
        <f>Conso!K25</f>
        <v>314591</v>
      </c>
      <c r="F93" s="43"/>
      <c r="G93" s="30">
        <f>Conso!K19</f>
        <v>314591</v>
      </c>
      <c r="H93" s="43"/>
      <c r="I93" s="6">
        <f>'The Company Only'!I22</f>
        <v>314591</v>
      </c>
      <c r="J93" s="43"/>
      <c r="K93" s="99">
        <f>'The Company Only'!I22</f>
        <v>314591</v>
      </c>
    </row>
    <row r="94" spans="1:12" ht="23.1" customHeight="1">
      <c r="A94" s="44" t="s">
        <v>75</v>
      </c>
      <c r="B94" s="44"/>
      <c r="C94" s="51"/>
      <c r="D94" s="41"/>
      <c r="E94" s="111">
        <f>Conso!M25</f>
        <v>42874715</v>
      </c>
      <c r="F94" s="43"/>
      <c r="G94" s="32">
        <f>Conso!M19</f>
        <v>42543650</v>
      </c>
      <c r="H94" s="43"/>
      <c r="I94" s="111">
        <f>'The Company Only'!K22</f>
        <v>21873302</v>
      </c>
      <c r="J94" s="43"/>
      <c r="K94" s="100">
        <f>'The Company Only'!K17</f>
        <v>22769270</v>
      </c>
    </row>
    <row r="95" spans="1:12" ht="23.1" customHeight="1">
      <c r="A95" s="84" t="s">
        <v>76</v>
      </c>
      <c r="B95" s="84"/>
      <c r="C95" s="51"/>
      <c r="E95" s="2">
        <f>SUM(E88:E94)</f>
        <v>46404967</v>
      </c>
      <c r="F95" s="43"/>
      <c r="G95" s="2">
        <f>SUM(G88:G94)</f>
        <v>46093556</v>
      </c>
      <c r="H95" s="43"/>
      <c r="I95" s="2">
        <f>SUM(I88:I94)</f>
        <v>25423208</v>
      </c>
      <c r="J95" s="43"/>
      <c r="K95" s="2">
        <f>SUM(K88:K94)</f>
        <v>26319176</v>
      </c>
    </row>
    <row r="96" spans="1:12" ht="23.1" customHeight="1">
      <c r="A96" s="44" t="s">
        <v>77</v>
      </c>
      <c r="B96" s="44"/>
      <c r="C96" s="51"/>
      <c r="D96" s="41"/>
      <c r="E96" s="2">
        <f>Conso!Q25</f>
        <v>3502</v>
      </c>
      <c r="F96" s="43"/>
      <c r="G96" s="28">
        <f>Conso!Q19</f>
        <v>-15932</v>
      </c>
      <c r="H96" s="43"/>
      <c r="I96" s="6">
        <f>'The Company Only'!E30</f>
        <v>0</v>
      </c>
      <c r="J96" s="43"/>
      <c r="K96" s="28">
        <v>0</v>
      </c>
    </row>
    <row r="97" spans="1:12" ht="23.1" customHeight="1">
      <c r="A97" s="84" t="s">
        <v>78</v>
      </c>
      <c r="B97" s="84"/>
      <c r="C97" s="51"/>
      <c r="D97" s="41"/>
      <c r="E97" s="9">
        <f>SUM(E95:E96)</f>
        <v>46408469</v>
      </c>
      <c r="F97" s="43"/>
      <c r="G97" s="9">
        <f>SUM(G95:G96)</f>
        <v>46077624</v>
      </c>
      <c r="H97" s="43"/>
      <c r="I97" s="9">
        <f>SUM(I95:I96)</f>
        <v>25423208</v>
      </c>
      <c r="J97" s="43"/>
      <c r="K97" s="9">
        <f>SUM(K95:K96)</f>
        <v>26319176</v>
      </c>
    </row>
    <row r="98" spans="1:12" ht="23.1" customHeight="1" thickBot="1">
      <c r="A98" s="84" t="s">
        <v>79</v>
      </c>
      <c r="B98" s="84"/>
      <c r="C98" s="41"/>
      <c r="D98" s="41"/>
      <c r="E98" s="10">
        <f>SUM(E67+E97)</f>
        <v>88085324</v>
      </c>
      <c r="F98" s="43"/>
      <c r="G98" s="10">
        <f>SUM(G67+G97)</f>
        <v>85661265</v>
      </c>
      <c r="H98" s="43"/>
      <c r="I98" s="10">
        <f>SUM(I67+I97)</f>
        <v>57177636</v>
      </c>
      <c r="J98" s="43"/>
      <c r="K98" s="10">
        <f>SUM(K67+K97)</f>
        <v>53196271</v>
      </c>
    </row>
    <row r="99" spans="1:12" ht="23.1" customHeight="1" thickTop="1">
      <c r="A99" s="44"/>
      <c r="B99" s="44"/>
      <c r="C99" s="44"/>
      <c r="D99" s="44"/>
      <c r="E99" s="43">
        <f>E98-E34</f>
        <v>0</v>
      </c>
      <c r="F99" s="43"/>
      <c r="G99" s="43">
        <f>G98-G34</f>
        <v>0</v>
      </c>
      <c r="H99" s="43"/>
      <c r="I99" s="43">
        <f>I98-I34</f>
        <v>0</v>
      </c>
      <c r="J99" s="43"/>
      <c r="K99" s="43">
        <f>K98-K34</f>
        <v>0</v>
      </c>
    </row>
    <row r="100" spans="1:12" s="79" customFormat="1" ht="23.1" customHeight="1">
      <c r="A100" s="44" t="s">
        <v>38</v>
      </c>
      <c r="B100" s="44"/>
      <c r="C100" s="44"/>
      <c r="D100" s="63"/>
      <c r="E100" s="63"/>
      <c r="F100" s="88"/>
      <c r="G100" s="63"/>
      <c r="H100" s="88"/>
      <c r="I100" s="63"/>
      <c r="J100" s="88"/>
      <c r="L100" s="88"/>
    </row>
    <row r="101" spans="1:12" s="79" customFormat="1" ht="23.1" customHeight="1">
      <c r="A101" s="44"/>
      <c r="B101" s="44"/>
      <c r="C101" s="44"/>
      <c r="D101" s="63"/>
      <c r="E101" s="63"/>
      <c r="F101" s="88"/>
      <c r="G101" s="63"/>
      <c r="H101" s="88"/>
      <c r="I101" s="63"/>
      <c r="J101" s="88"/>
      <c r="L101" s="88"/>
    </row>
    <row r="102" spans="1:12" s="79" customFormat="1" ht="23.1" customHeight="1">
      <c r="A102" s="89"/>
      <c r="B102" s="89"/>
      <c r="C102" s="44"/>
      <c r="D102" s="63"/>
      <c r="E102" s="63"/>
      <c r="F102" s="88"/>
      <c r="G102" s="63"/>
      <c r="H102" s="88"/>
      <c r="I102" s="63"/>
      <c r="J102" s="88"/>
      <c r="L102" s="88"/>
    </row>
    <row r="103" spans="1:12" s="79" customFormat="1" ht="23.1" customHeight="1">
      <c r="C103" s="44"/>
      <c r="D103" s="63"/>
      <c r="E103" s="63"/>
      <c r="F103" s="88"/>
      <c r="G103" s="63"/>
      <c r="H103" s="88"/>
      <c r="I103" s="63"/>
      <c r="J103" s="88"/>
      <c r="L103" s="88"/>
    </row>
    <row r="104" spans="1:12" s="79" customFormat="1" ht="23.1" customHeight="1">
      <c r="C104" s="47" t="s">
        <v>80</v>
      </c>
      <c r="D104" s="63"/>
      <c r="E104" s="63"/>
      <c r="G104" s="63"/>
      <c r="I104" s="63"/>
      <c r="J104" s="78"/>
      <c r="K104" s="78"/>
      <c r="L104" s="78"/>
    </row>
    <row r="105" spans="1:12" s="79" customFormat="1" ht="23.1" customHeight="1">
      <c r="A105" s="89"/>
      <c r="B105" s="89"/>
      <c r="C105" s="44"/>
      <c r="D105" s="63"/>
      <c r="E105" s="63"/>
      <c r="F105" s="88"/>
      <c r="G105" s="63"/>
      <c r="H105" s="88"/>
      <c r="I105" s="63"/>
      <c r="J105" s="88"/>
      <c r="L105" s="88"/>
    </row>
  </sheetData>
  <mergeCells count="8">
    <mergeCell ref="E78:G78"/>
    <mergeCell ref="I78:K78"/>
    <mergeCell ref="E5:G5"/>
    <mergeCell ref="I5:K5"/>
    <mergeCell ref="A37:F37"/>
    <mergeCell ref="A74:F74"/>
    <mergeCell ref="E41:G41"/>
    <mergeCell ref="I41:K41"/>
  </mergeCells>
  <printOptions horizontalCentered="1" gridLinesSet="0"/>
  <pageMargins left="0.77" right="0.196850393700787" top="0.56000000000000005" bottom="0" header="0.196850393700787" footer="0.196850393700787"/>
  <pageSetup paperSize="9" scale="85" firstPageNumber="6" fitToHeight="3" orientation="portrait" useFirstPageNumber="1" r:id="rId1"/>
  <rowBreaks count="3" manualBreakCount="3">
    <brk id="36" max="16383" man="1"/>
    <brk id="73" max="16383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82" transitionEvaluation="1" transitionEntry="1"/>
  <dimension ref="A1:L127"/>
  <sheetViews>
    <sheetView showGridLines="0" view="pageBreakPreview" topLeftCell="A82" zoomScale="90" zoomScaleNormal="100" zoomScaleSheetLayoutView="90" workbookViewId="0">
      <selection activeCell="A119" sqref="A119"/>
    </sheetView>
  </sheetViews>
  <sheetFormatPr defaultColWidth="9.875" defaultRowHeight="22.2" customHeight="1"/>
  <cols>
    <col min="1" max="1" width="47.75" style="78" customWidth="1"/>
    <col min="2" max="2" width="5.75" style="78" customWidth="1"/>
    <col min="3" max="3" width="1.75" style="78" customWidth="1"/>
    <col min="4" max="4" width="14.625" style="78" customWidth="1"/>
    <col min="5" max="5" width="1.75" style="78" customWidth="1"/>
    <col min="6" max="6" width="14.625" style="78" customWidth="1"/>
    <col min="7" max="7" width="1.75" style="78" customWidth="1"/>
    <col min="8" max="8" width="13.75" style="78" customWidth="1"/>
    <col min="9" max="9" width="1.75" style="78" customWidth="1"/>
    <col min="10" max="10" width="13.75" style="78" customWidth="1"/>
    <col min="11" max="11" width="1.75" style="78" customWidth="1"/>
    <col min="12" max="16384" width="9.875" style="78"/>
  </cols>
  <sheetData>
    <row r="1" spans="1:10" ht="22.2" customHeight="1">
      <c r="J1" s="39" t="s">
        <v>81</v>
      </c>
    </row>
    <row r="2" spans="1:10" ht="22.2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2.2" customHeight="1">
      <c r="A3" s="84" t="s">
        <v>82</v>
      </c>
      <c r="B3" s="4"/>
      <c r="C3" s="4"/>
      <c r="D3" s="4"/>
      <c r="E3" s="4"/>
      <c r="F3" s="4"/>
      <c r="G3" s="4"/>
      <c r="H3" s="4"/>
      <c r="I3" s="4"/>
      <c r="J3" s="4"/>
    </row>
    <row r="4" spans="1:10" ht="22.2" customHeight="1">
      <c r="A4" s="4" t="s">
        <v>83</v>
      </c>
      <c r="B4" s="4"/>
      <c r="C4" s="4"/>
      <c r="D4" s="4"/>
      <c r="E4" s="4"/>
      <c r="F4" s="4"/>
      <c r="G4" s="4"/>
      <c r="H4" s="4"/>
      <c r="I4" s="4"/>
      <c r="J4" s="4"/>
    </row>
    <row r="5" spans="1:10" ht="22.2" customHeight="1">
      <c r="B5" s="39"/>
      <c r="C5" s="39"/>
      <c r="D5" s="39"/>
      <c r="E5" s="39"/>
      <c r="F5" s="39"/>
      <c r="G5" s="39"/>
      <c r="H5" s="39"/>
      <c r="J5" s="39" t="s">
        <v>84</v>
      </c>
    </row>
    <row r="6" spans="1:10" ht="22.2" customHeight="1">
      <c r="A6" s="40"/>
      <c r="B6" s="40"/>
      <c r="C6" s="40"/>
      <c r="D6" s="112" t="s">
        <v>4</v>
      </c>
      <c r="E6" s="112"/>
      <c r="F6" s="112"/>
      <c r="G6" s="40"/>
      <c r="H6" s="112" t="s">
        <v>5</v>
      </c>
      <c r="I6" s="114"/>
      <c r="J6" s="114"/>
    </row>
    <row r="7" spans="1:10" ht="22.2" customHeight="1">
      <c r="A7" s="41"/>
      <c r="B7" s="42" t="s">
        <v>6</v>
      </c>
      <c r="C7" s="42"/>
      <c r="D7" s="12">
        <v>2026</v>
      </c>
      <c r="E7" s="42"/>
      <c r="F7" s="12">
        <v>2025</v>
      </c>
      <c r="G7" s="41"/>
      <c r="H7" s="12">
        <v>2026</v>
      </c>
      <c r="I7" s="42"/>
      <c r="J7" s="12">
        <v>2025</v>
      </c>
    </row>
    <row r="8" spans="1:10" ht="22.2" customHeight="1">
      <c r="A8" s="84" t="s">
        <v>85</v>
      </c>
      <c r="B8" s="42"/>
      <c r="C8" s="42"/>
      <c r="D8" s="12"/>
      <c r="E8" s="42"/>
      <c r="F8" s="12"/>
      <c r="G8" s="41"/>
      <c r="H8" s="12"/>
      <c r="I8" s="42"/>
      <c r="J8" s="12"/>
    </row>
    <row r="9" spans="1:10" ht="22.2" customHeight="1">
      <c r="A9" s="84" t="s">
        <v>86</v>
      </c>
      <c r="B9" s="51"/>
      <c r="C9" s="44"/>
      <c r="D9" s="44"/>
      <c r="E9" s="44"/>
      <c r="F9" s="44"/>
      <c r="G9" s="44"/>
      <c r="H9" s="44"/>
      <c r="J9" s="44"/>
    </row>
    <row r="10" spans="1:10" ht="22.2" customHeight="1">
      <c r="A10" s="79" t="s">
        <v>87</v>
      </c>
      <c r="B10" s="51"/>
      <c r="C10" s="51"/>
      <c r="D10" s="45">
        <v>10506430</v>
      </c>
      <c r="E10" s="53"/>
      <c r="F10" s="45">
        <v>9695453</v>
      </c>
      <c r="G10" s="53"/>
      <c r="H10" s="45">
        <v>0</v>
      </c>
      <c r="I10" s="53"/>
      <c r="J10" s="45">
        <v>17345</v>
      </c>
    </row>
    <row r="11" spans="1:10" ht="22.2" customHeight="1">
      <c r="A11" s="78" t="s">
        <v>88</v>
      </c>
      <c r="B11" s="51"/>
      <c r="C11" s="51"/>
      <c r="D11" s="45">
        <v>178743</v>
      </c>
      <c r="E11" s="53"/>
      <c r="F11" s="45">
        <v>171114</v>
      </c>
      <c r="G11" s="53"/>
      <c r="H11" s="45">
        <v>0</v>
      </c>
      <c r="I11" s="53"/>
      <c r="J11" s="45">
        <v>0</v>
      </c>
    </row>
    <row r="12" spans="1:10" ht="22.2" customHeight="1">
      <c r="A12" s="78" t="s">
        <v>89</v>
      </c>
      <c r="B12" s="51">
        <v>2</v>
      </c>
      <c r="C12" s="51"/>
      <c r="D12" s="45">
        <v>91580</v>
      </c>
      <c r="E12" s="53"/>
      <c r="F12" s="45">
        <v>71978</v>
      </c>
      <c r="G12" s="53"/>
      <c r="H12" s="45">
        <v>91580</v>
      </c>
      <c r="I12" s="53"/>
      <c r="J12" s="45">
        <v>71978</v>
      </c>
    </row>
    <row r="13" spans="1:10" ht="22.2" customHeight="1">
      <c r="A13" s="78" t="s">
        <v>90</v>
      </c>
      <c r="B13" s="51">
        <v>2</v>
      </c>
      <c r="C13" s="51"/>
      <c r="D13" s="45">
        <v>2839</v>
      </c>
      <c r="E13" s="53"/>
      <c r="F13" s="45">
        <v>9756</v>
      </c>
      <c r="G13" s="53"/>
      <c r="H13" s="45">
        <v>425455</v>
      </c>
      <c r="I13" s="53"/>
      <c r="J13" s="45">
        <v>447232</v>
      </c>
    </row>
    <row r="14" spans="1:10" ht="22.2" customHeight="1">
      <c r="A14" s="78" t="s">
        <v>121</v>
      </c>
      <c r="B14" s="51" t="s">
        <v>122</v>
      </c>
      <c r="C14" s="51"/>
      <c r="D14" s="45">
        <v>0</v>
      </c>
      <c r="E14" s="53"/>
      <c r="F14" s="45">
        <v>0</v>
      </c>
      <c r="G14" s="53"/>
      <c r="H14" s="45">
        <v>180780</v>
      </c>
      <c r="I14" s="53"/>
      <c r="J14" s="45">
        <v>0</v>
      </c>
    </row>
    <row r="15" spans="1:10" ht="22.2" customHeight="1">
      <c r="A15" s="44" t="s">
        <v>91</v>
      </c>
      <c r="B15" s="51">
        <v>2</v>
      </c>
      <c r="C15" s="51"/>
      <c r="D15" s="45">
        <v>44210</v>
      </c>
      <c r="E15" s="53"/>
      <c r="F15" s="45">
        <v>79500</v>
      </c>
      <c r="G15" s="53"/>
      <c r="H15" s="45">
        <v>35589</v>
      </c>
      <c r="I15" s="53"/>
      <c r="J15" s="45">
        <v>52929</v>
      </c>
    </row>
    <row r="16" spans="1:10" ht="22.2" customHeight="1">
      <c r="A16" s="84" t="s">
        <v>92</v>
      </c>
      <c r="B16" s="51"/>
      <c r="C16" s="51"/>
      <c r="D16" s="7">
        <f>SUM(D10:D15)</f>
        <v>10823802</v>
      </c>
      <c r="E16" s="53"/>
      <c r="F16" s="7">
        <f>SUM(F10:F15)</f>
        <v>10027801</v>
      </c>
      <c r="G16" s="53"/>
      <c r="H16" s="7">
        <f>SUM(H10:H15)</f>
        <v>733404</v>
      </c>
      <c r="I16" s="53"/>
      <c r="J16" s="7">
        <f>SUM(J10:J15)</f>
        <v>589484</v>
      </c>
    </row>
    <row r="17" spans="1:10" ht="22.2" customHeight="1">
      <c r="A17" s="84" t="s">
        <v>93</v>
      </c>
      <c r="B17" s="51"/>
      <c r="C17" s="51"/>
      <c r="D17" s="1"/>
      <c r="E17" s="53"/>
      <c r="F17" s="1"/>
      <c r="G17" s="53"/>
      <c r="H17" s="1"/>
      <c r="I17" s="53"/>
      <c r="J17" s="1"/>
    </row>
    <row r="18" spans="1:10" ht="22.2" customHeight="1">
      <c r="A18" s="44" t="s">
        <v>94</v>
      </c>
      <c r="B18" s="51"/>
      <c r="C18" s="51"/>
      <c r="D18" s="45">
        <v>7423237</v>
      </c>
      <c r="E18" s="53"/>
      <c r="F18" s="45">
        <v>6862395</v>
      </c>
      <c r="G18" s="53"/>
      <c r="H18" s="45">
        <v>0</v>
      </c>
      <c r="I18" s="53"/>
      <c r="J18" s="45">
        <v>23058</v>
      </c>
    </row>
    <row r="19" spans="1:10" ht="22.2" customHeight="1">
      <c r="A19" s="44" t="s">
        <v>95</v>
      </c>
      <c r="B19" s="51"/>
      <c r="C19" s="51"/>
      <c r="D19" s="45">
        <v>25895</v>
      </c>
      <c r="E19" s="53"/>
      <c r="F19" s="45">
        <v>28767</v>
      </c>
      <c r="G19" s="53"/>
      <c r="H19" s="45">
        <v>0</v>
      </c>
      <c r="I19" s="53"/>
      <c r="J19" s="45">
        <v>0</v>
      </c>
    </row>
    <row r="20" spans="1:10" ht="22.2" customHeight="1">
      <c r="A20" s="44" t="s">
        <v>96</v>
      </c>
      <c r="B20" s="51"/>
      <c r="C20" s="51"/>
      <c r="D20" s="45">
        <v>877095</v>
      </c>
      <c r="E20" s="54"/>
      <c r="F20" s="45">
        <v>796298</v>
      </c>
      <c r="G20" s="54"/>
      <c r="H20" s="45">
        <v>8677</v>
      </c>
      <c r="I20" s="54"/>
      <c r="J20" s="45">
        <v>6511</v>
      </c>
    </row>
    <row r="21" spans="1:10" ht="22.2" customHeight="1">
      <c r="A21" s="44" t="s">
        <v>97</v>
      </c>
      <c r="B21" s="51"/>
      <c r="C21" s="51"/>
      <c r="D21" s="45">
        <v>1012581</v>
      </c>
      <c r="E21" s="54"/>
      <c r="F21" s="45">
        <v>1045329</v>
      </c>
      <c r="G21" s="54"/>
      <c r="H21" s="45">
        <v>120709</v>
      </c>
      <c r="I21" s="54"/>
      <c r="J21" s="45">
        <v>113504</v>
      </c>
    </row>
    <row r="22" spans="1:10" ht="22.2" customHeight="1">
      <c r="A22" s="78" t="s">
        <v>98</v>
      </c>
      <c r="B22" s="52"/>
      <c r="C22" s="51"/>
      <c r="D22" s="45">
        <v>372</v>
      </c>
      <c r="E22" s="54"/>
      <c r="F22" s="45">
        <v>3629</v>
      </c>
      <c r="G22" s="54"/>
      <c r="H22" s="45">
        <v>0</v>
      </c>
      <c r="I22" s="54"/>
      <c r="J22" s="45">
        <v>0</v>
      </c>
    </row>
    <row r="23" spans="1:10" ht="22.2" customHeight="1">
      <c r="A23" s="84" t="s">
        <v>99</v>
      </c>
      <c r="B23" s="51"/>
      <c r="C23" s="51"/>
      <c r="D23" s="7">
        <f>SUM(D18:D22)</f>
        <v>9339180</v>
      </c>
      <c r="E23" s="54"/>
      <c r="F23" s="7">
        <f>SUM(F18:F22)</f>
        <v>8736418</v>
      </c>
      <c r="G23" s="54"/>
      <c r="H23" s="7">
        <f>SUM(H18:H22)</f>
        <v>129386</v>
      </c>
      <c r="I23" s="54"/>
      <c r="J23" s="7">
        <f>SUM(J18:J22)</f>
        <v>143073</v>
      </c>
    </row>
    <row r="24" spans="1:10" ht="22.2" customHeight="1">
      <c r="A24" s="84" t="s">
        <v>100</v>
      </c>
      <c r="B24" s="51"/>
      <c r="C24" s="51"/>
      <c r="D24" s="1">
        <f>SUM(D16-D23)</f>
        <v>1484622</v>
      </c>
      <c r="E24" s="54"/>
      <c r="F24" s="1">
        <f>SUM(F16-F23)</f>
        <v>1291383</v>
      </c>
      <c r="G24" s="54"/>
      <c r="H24" s="1">
        <f>SUM(H16-H23)</f>
        <v>604018</v>
      </c>
      <c r="I24" s="54"/>
      <c r="J24" s="1">
        <f>SUM(J16-J23)</f>
        <v>446411</v>
      </c>
    </row>
    <row r="25" spans="1:10" ht="22.2" customHeight="1">
      <c r="A25" s="78" t="s">
        <v>101</v>
      </c>
      <c r="B25" s="51">
        <v>6</v>
      </c>
      <c r="C25" s="51"/>
      <c r="D25" s="36">
        <v>13881</v>
      </c>
      <c r="E25" s="54"/>
      <c r="F25" s="36">
        <v>85952</v>
      </c>
      <c r="G25" s="54"/>
      <c r="H25" s="36">
        <v>0</v>
      </c>
      <c r="I25" s="54"/>
      <c r="J25" s="36">
        <v>0</v>
      </c>
    </row>
    <row r="26" spans="1:10" ht="22.2" customHeight="1">
      <c r="A26" s="84" t="s">
        <v>102</v>
      </c>
      <c r="B26" s="51"/>
      <c r="C26" s="51"/>
      <c r="D26" s="1">
        <f>SUM(D24:D25)</f>
        <v>1498503</v>
      </c>
      <c r="E26" s="54"/>
      <c r="F26" s="1">
        <f>SUM(F24:F25)</f>
        <v>1377335</v>
      </c>
      <c r="G26" s="54"/>
      <c r="H26" s="1">
        <f>SUM(H24:H25)</f>
        <v>604018</v>
      </c>
      <c r="I26" s="54"/>
      <c r="J26" s="1">
        <f>SUM(J24:J25)</f>
        <v>446411</v>
      </c>
    </row>
    <row r="27" spans="1:10" ht="22.2" customHeight="1">
      <c r="A27" s="78" t="s">
        <v>103</v>
      </c>
      <c r="B27" s="51"/>
      <c r="C27" s="51"/>
      <c r="D27" s="36">
        <v>-137678</v>
      </c>
      <c r="E27" s="54"/>
      <c r="F27" s="36">
        <v>-138715</v>
      </c>
      <c r="G27" s="54"/>
      <c r="H27" s="36">
        <v>-206636</v>
      </c>
      <c r="I27" s="54"/>
      <c r="J27" s="36">
        <v>-227931</v>
      </c>
    </row>
    <row r="28" spans="1:10" ht="22.2" customHeight="1">
      <c r="A28" s="84" t="s">
        <v>104</v>
      </c>
      <c r="B28" s="51"/>
      <c r="C28" s="51"/>
      <c r="D28" s="37">
        <f>SUM(D26:D27)</f>
        <v>1360825</v>
      </c>
      <c r="E28" s="53"/>
      <c r="F28" s="37">
        <f>SUM(F26:F27)</f>
        <v>1238620</v>
      </c>
      <c r="G28" s="53"/>
      <c r="H28" s="37">
        <f>SUM(H26:H27)</f>
        <v>397382</v>
      </c>
      <c r="I28" s="53"/>
      <c r="J28" s="37">
        <f>SUM(J26:J27)</f>
        <v>218480</v>
      </c>
    </row>
    <row r="29" spans="1:10" ht="22.2" customHeight="1">
      <c r="A29" s="78" t="s">
        <v>105</v>
      </c>
      <c r="B29" s="51">
        <v>13</v>
      </c>
      <c r="C29" s="51"/>
      <c r="D29" s="36">
        <v>-297530</v>
      </c>
      <c r="E29" s="54"/>
      <c r="F29" s="36">
        <v>-232359</v>
      </c>
      <c r="G29" s="54"/>
      <c r="H29" s="36">
        <v>-44582</v>
      </c>
      <c r="I29" s="54"/>
      <c r="J29" s="36">
        <v>-42869</v>
      </c>
    </row>
    <row r="30" spans="1:10" ht="22.2" customHeight="1">
      <c r="A30" s="84" t="s">
        <v>106</v>
      </c>
      <c r="B30" s="51"/>
      <c r="C30" s="51"/>
      <c r="D30" s="25">
        <f>SUM(D28:D29)</f>
        <v>1063295</v>
      </c>
      <c r="E30" s="54"/>
      <c r="F30" s="25">
        <f>SUM(F28:F29)</f>
        <v>1006261</v>
      </c>
      <c r="G30" s="54"/>
      <c r="H30" s="25">
        <f>SUM(H28:H29)</f>
        <v>352800</v>
      </c>
      <c r="I30" s="54"/>
      <c r="J30" s="25">
        <f>SUM(J28:J29)</f>
        <v>175611</v>
      </c>
    </row>
    <row r="31" spans="1:10" ht="22.2" customHeight="1">
      <c r="A31" s="41"/>
      <c r="B31" s="42"/>
      <c r="C31" s="42"/>
      <c r="D31" s="12"/>
      <c r="E31" s="42"/>
      <c r="F31" s="12"/>
      <c r="G31" s="41"/>
      <c r="H31" s="12"/>
      <c r="I31" s="42"/>
      <c r="J31" s="12"/>
    </row>
    <row r="32" spans="1:10" ht="22.2" customHeight="1">
      <c r="A32" s="84" t="s">
        <v>107</v>
      </c>
      <c r="D32" s="1"/>
      <c r="E32" s="54"/>
      <c r="F32" s="1"/>
      <c r="G32" s="54"/>
      <c r="H32" s="1"/>
      <c r="I32" s="54"/>
      <c r="J32" s="1"/>
    </row>
    <row r="33" spans="1:10" ht="22.2" customHeight="1">
      <c r="A33" s="84" t="s">
        <v>108</v>
      </c>
      <c r="D33" s="56">
        <v>0</v>
      </c>
      <c r="E33" s="55"/>
      <c r="F33" s="56">
        <v>0</v>
      </c>
      <c r="G33" s="55"/>
      <c r="H33" s="56">
        <v>0</v>
      </c>
      <c r="I33" s="55"/>
      <c r="J33" s="56">
        <v>0</v>
      </c>
    </row>
    <row r="34" spans="1:10" ht="22.2" customHeight="1">
      <c r="D34" s="55"/>
      <c r="E34" s="55"/>
      <c r="F34" s="55"/>
      <c r="G34" s="55"/>
      <c r="H34" s="55"/>
      <c r="I34" s="55"/>
      <c r="J34" s="55"/>
    </row>
    <row r="35" spans="1:10" ht="22.2" customHeight="1" thickBot="1">
      <c r="A35" s="84" t="s">
        <v>109</v>
      </c>
      <c r="D35" s="57">
        <f>D30+D33</f>
        <v>1063295</v>
      </c>
      <c r="E35" s="55"/>
      <c r="F35" s="57">
        <f>F30+F33</f>
        <v>1006261</v>
      </c>
      <c r="G35" s="55"/>
      <c r="H35" s="57">
        <f>H30+H33</f>
        <v>352800</v>
      </c>
      <c r="I35" s="55"/>
      <c r="J35" s="57">
        <f>J30+J33</f>
        <v>175611</v>
      </c>
    </row>
    <row r="36" spans="1:10" ht="22.2" customHeight="1" thickTop="1">
      <c r="B36" s="51"/>
      <c r="C36" s="51"/>
      <c r="D36" s="8"/>
      <c r="E36" s="53"/>
      <c r="F36" s="8"/>
      <c r="G36" s="53"/>
      <c r="H36" s="8"/>
      <c r="I36" s="53"/>
      <c r="J36" s="8"/>
    </row>
    <row r="37" spans="1:10" ht="22.2" customHeight="1">
      <c r="A37" s="44" t="s">
        <v>38</v>
      </c>
      <c r="D37" s="1"/>
      <c r="E37" s="54"/>
      <c r="F37" s="1"/>
      <c r="G37" s="1"/>
      <c r="H37" s="1"/>
      <c r="J37" s="1"/>
    </row>
    <row r="38" spans="1:10" ht="22.2" customHeight="1">
      <c r="J38" s="39" t="s">
        <v>81</v>
      </c>
    </row>
    <row r="39" spans="1:10" ht="22.2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ht="22.2" customHeight="1">
      <c r="A40" s="84" t="s">
        <v>110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22.2" customHeight="1">
      <c r="A41" s="4" t="s">
        <v>83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ht="22.2" customHeight="1">
      <c r="B42" s="39"/>
      <c r="C42" s="39"/>
      <c r="D42" s="39"/>
      <c r="E42" s="39"/>
      <c r="F42" s="39"/>
      <c r="G42" s="39"/>
      <c r="H42" s="39"/>
      <c r="I42" s="39"/>
      <c r="J42" s="39" t="s">
        <v>84</v>
      </c>
    </row>
    <row r="43" spans="1:10" ht="22.2" customHeight="1">
      <c r="A43" s="40"/>
      <c r="B43" s="40"/>
      <c r="C43" s="40"/>
      <c r="D43" s="112" t="s">
        <v>4</v>
      </c>
      <c r="E43" s="112"/>
      <c r="F43" s="112"/>
      <c r="G43" s="40"/>
      <c r="H43" s="112" t="s">
        <v>5</v>
      </c>
      <c r="I43" s="114"/>
      <c r="J43" s="114"/>
    </row>
    <row r="44" spans="1:10" ht="22.2" customHeight="1">
      <c r="A44" s="41"/>
      <c r="B44" s="42" t="s">
        <v>6</v>
      </c>
      <c r="C44" s="42"/>
      <c r="D44" s="12">
        <v>2026</v>
      </c>
      <c r="E44" s="42"/>
      <c r="F44" s="12">
        <v>2025</v>
      </c>
      <c r="G44" s="41"/>
      <c r="H44" s="12">
        <v>2026</v>
      </c>
      <c r="I44" s="42"/>
      <c r="J44" s="12">
        <v>2025</v>
      </c>
    </row>
    <row r="45" spans="1:10" ht="22.2" customHeight="1">
      <c r="A45" s="84" t="s">
        <v>111</v>
      </c>
      <c r="D45" s="1"/>
      <c r="E45" s="54"/>
      <c r="F45" s="1"/>
      <c r="G45" s="1"/>
      <c r="H45" s="1"/>
      <c r="J45" s="1"/>
    </row>
    <row r="46" spans="1:10" ht="22.2" customHeight="1" thickBot="1">
      <c r="A46" s="78" t="s">
        <v>112</v>
      </c>
      <c r="B46" s="51"/>
      <c r="C46" s="51"/>
      <c r="D46" s="1">
        <f>SUM(D48-D47)</f>
        <v>1063426</v>
      </c>
      <c r="E46" s="54"/>
      <c r="F46" s="1">
        <f>SUM(F48-F47)</f>
        <v>1006324</v>
      </c>
      <c r="G46" s="1"/>
      <c r="H46" s="13">
        <f>SUM(H30)</f>
        <v>352800</v>
      </c>
      <c r="I46" s="45"/>
      <c r="J46" s="13">
        <f>SUM(J30)</f>
        <v>175611</v>
      </c>
    </row>
    <row r="47" spans="1:10" ht="22.2" customHeight="1" thickTop="1">
      <c r="A47" s="78" t="s">
        <v>77</v>
      </c>
      <c r="B47" s="51"/>
      <c r="C47" s="51"/>
      <c r="D47" s="36">
        <v>-131</v>
      </c>
      <c r="E47" s="54"/>
      <c r="F47" s="36">
        <v>-63</v>
      </c>
      <c r="G47" s="1"/>
      <c r="H47" s="1"/>
      <c r="I47" s="45"/>
      <c r="J47" s="1"/>
    </row>
    <row r="48" spans="1:10" ht="22.2" customHeight="1" thickBot="1">
      <c r="A48" s="78" t="s">
        <v>113</v>
      </c>
      <c r="B48" s="51"/>
      <c r="C48" s="51"/>
      <c r="D48" s="13">
        <f>SUM(D30)</f>
        <v>1063295</v>
      </c>
      <c r="E48" s="54"/>
      <c r="F48" s="13">
        <f>SUM(F30)</f>
        <v>1006261</v>
      </c>
      <c r="G48" s="1"/>
      <c r="H48" s="1"/>
      <c r="I48" s="45"/>
      <c r="J48" s="1"/>
    </row>
    <row r="49" spans="1:12" ht="22.2" customHeight="1" thickTop="1">
      <c r="B49" s="51"/>
      <c r="C49" s="51"/>
      <c r="D49" s="8"/>
      <c r="E49" s="53"/>
      <c r="F49" s="8"/>
      <c r="G49" s="8"/>
      <c r="H49" s="8"/>
      <c r="I49" s="45"/>
      <c r="J49" s="8"/>
    </row>
    <row r="50" spans="1:12" ht="22.2" customHeight="1">
      <c r="A50" s="84" t="s">
        <v>114</v>
      </c>
      <c r="B50" s="51"/>
      <c r="C50" s="51"/>
      <c r="D50" s="1"/>
      <c r="E50" s="54"/>
      <c r="F50" s="1"/>
      <c r="G50" s="1"/>
      <c r="H50" s="1"/>
      <c r="I50" s="45"/>
      <c r="J50" s="1"/>
    </row>
    <row r="51" spans="1:12" ht="22.2" customHeight="1" thickBot="1">
      <c r="A51" s="78" t="s">
        <v>112</v>
      </c>
      <c r="B51" s="51"/>
      <c r="C51" s="51"/>
      <c r="D51" s="1">
        <f>SUM(D53-D52)</f>
        <v>1063426</v>
      </c>
      <c r="E51" s="54"/>
      <c r="F51" s="1">
        <f>SUM(F53-F52)</f>
        <v>1006324</v>
      </c>
      <c r="G51" s="1"/>
      <c r="H51" s="13">
        <f>SUM(H35)</f>
        <v>352800</v>
      </c>
      <c r="I51" s="45"/>
      <c r="J51" s="13">
        <f>SUM(J35)</f>
        <v>175611</v>
      </c>
    </row>
    <row r="52" spans="1:12" ht="22.2" customHeight="1" thickTop="1">
      <c r="A52" s="78" t="s">
        <v>77</v>
      </c>
      <c r="B52" s="51"/>
      <c r="C52" s="51"/>
      <c r="D52" s="36">
        <v>-131</v>
      </c>
      <c r="E52" s="54"/>
      <c r="F52" s="36">
        <v>-63</v>
      </c>
      <c r="G52" s="1"/>
      <c r="H52" s="1"/>
      <c r="I52" s="45"/>
      <c r="J52" s="1"/>
    </row>
    <row r="53" spans="1:12" ht="22.2" customHeight="1" thickBot="1">
      <c r="A53" s="78" t="s">
        <v>113</v>
      </c>
      <c r="B53" s="51"/>
      <c r="C53" s="51"/>
      <c r="D53" s="13">
        <f>D35</f>
        <v>1063295</v>
      </c>
      <c r="E53" s="54"/>
      <c r="F53" s="13">
        <f>F35</f>
        <v>1006261</v>
      </c>
      <c r="G53" s="1"/>
      <c r="H53" s="1"/>
      <c r="I53" s="45"/>
      <c r="J53" s="1"/>
    </row>
    <row r="54" spans="1:12" ht="22.2" customHeight="1" thickTop="1">
      <c r="B54" s="51"/>
      <c r="C54" s="51"/>
      <c r="D54" s="8"/>
      <c r="E54" s="53"/>
      <c r="F54" s="8"/>
      <c r="G54" s="8"/>
      <c r="H54" s="8"/>
      <c r="I54" s="45"/>
      <c r="J54" s="8"/>
    </row>
    <row r="55" spans="1:12" ht="22.2" customHeight="1">
      <c r="A55" s="84" t="s">
        <v>115</v>
      </c>
      <c r="B55" s="51">
        <v>14</v>
      </c>
      <c r="C55" s="51"/>
      <c r="D55" s="8"/>
      <c r="E55" s="53"/>
      <c r="F55" s="8"/>
      <c r="G55" s="8"/>
      <c r="H55" s="8"/>
      <c r="I55" s="45"/>
      <c r="J55" s="8"/>
    </row>
    <row r="56" spans="1:12" ht="22.2" customHeight="1">
      <c r="A56" s="78" t="s">
        <v>116</v>
      </c>
      <c r="B56" s="51"/>
      <c r="C56" s="51"/>
      <c r="D56" s="14"/>
      <c r="E56" s="54"/>
      <c r="F56" s="14"/>
      <c r="G56" s="14"/>
      <c r="H56" s="14"/>
      <c r="I56" s="45"/>
      <c r="J56" s="14"/>
    </row>
    <row r="57" spans="1:12" ht="22.2" customHeight="1" thickBot="1">
      <c r="A57" s="78" t="s">
        <v>117</v>
      </c>
      <c r="B57" s="51"/>
      <c r="C57" s="51"/>
      <c r="D57" s="101">
        <f>D46/D59</f>
        <v>0.3380356457724803</v>
      </c>
      <c r="E57" s="15"/>
      <c r="F57" s="101">
        <f>F46/F59</f>
        <v>0.3198843955257305</v>
      </c>
      <c r="G57" s="16"/>
      <c r="H57" s="101">
        <f>H46/H59</f>
        <v>0.11214600341587572</v>
      </c>
      <c r="I57" s="17"/>
      <c r="J57" s="101">
        <f>J46/J59</f>
        <v>5.582219899621698E-2</v>
      </c>
      <c r="K57" s="102"/>
      <c r="L57" s="102"/>
    </row>
    <row r="58" spans="1:12" ht="22.2" customHeight="1" thickTop="1">
      <c r="A58" s="78" t="s">
        <v>118</v>
      </c>
      <c r="B58" s="51"/>
      <c r="C58" s="51"/>
      <c r="D58" s="18"/>
      <c r="E58" s="15"/>
      <c r="F58" s="18"/>
      <c r="G58" s="16"/>
      <c r="H58" s="18"/>
      <c r="I58" s="17"/>
      <c r="J58" s="18"/>
    </row>
    <row r="59" spans="1:12" ht="22.2" customHeight="1" thickBot="1">
      <c r="A59" s="78" t="s">
        <v>119</v>
      </c>
      <c r="B59" s="51"/>
      <c r="C59" s="51"/>
      <c r="D59" s="19">
        <v>3145899</v>
      </c>
      <c r="E59" s="15"/>
      <c r="F59" s="19">
        <v>3145899</v>
      </c>
      <c r="G59" s="15"/>
      <c r="H59" s="19">
        <v>3145899</v>
      </c>
      <c r="I59" s="15"/>
      <c r="J59" s="19">
        <v>3145899</v>
      </c>
    </row>
    <row r="60" spans="1:12" ht="22.2" customHeight="1" thickTop="1">
      <c r="A60" s="44"/>
      <c r="B60" s="51"/>
      <c r="C60" s="51"/>
      <c r="D60" s="20"/>
      <c r="E60" s="15"/>
      <c r="F60" s="20"/>
      <c r="G60" s="20"/>
      <c r="H60" s="20"/>
      <c r="I60" s="21"/>
      <c r="J60" s="20"/>
    </row>
    <row r="61" spans="1:12" ht="22.2" customHeight="1">
      <c r="A61" s="44" t="s">
        <v>38</v>
      </c>
    </row>
    <row r="62" spans="1:12" ht="22.2" customHeight="1">
      <c r="A62" s="44"/>
    </row>
    <row r="63" spans="1:12" ht="22.2" customHeight="1">
      <c r="J63" s="39" t="s">
        <v>81</v>
      </c>
    </row>
    <row r="64" spans="1:12" ht="22.2" customHeight="1">
      <c r="A64" s="4" t="s">
        <v>0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ht="22.2" customHeight="1">
      <c r="A65" s="84" t="s">
        <v>82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ht="22.2" customHeight="1">
      <c r="A66" s="4" t="s">
        <v>120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ht="22.2" customHeight="1">
      <c r="B67" s="39"/>
      <c r="C67" s="39"/>
      <c r="D67" s="39"/>
      <c r="E67" s="39"/>
      <c r="F67" s="39"/>
      <c r="G67" s="39"/>
      <c r="H67" s="39"/>
      <c r="J67" s="39" t="s">
        <v>84</v>
      </c>
    </row>
    <row r="68" spans="1:10" ht="22.2" customHeight="1">
      <c r="A68" s="40"/>
      <c r="B68" s="40"/>
      <c r="C68" s="40"/>
      <c r="D68" s="112" t="s">
        <v>4</v>
      </c>
      <c r="E68" s="112"/>
      <c r="F68" s="112"/>
      <c r="G68" s="40"/>
      <c r="H68" s="112" t="s">
        <v>5</v>
      </c>
      <c r="I68" s="114"/>
      <c r="J68" s="114"/>
    </row>
    <row r="69" spans="1:10" ht="22.2" customHeight="1">
      <c r="A69" s="41"/>
      <c r="B69" s="42" t="s">
        <v>6</v>
      </c>
      <c r="C69" s="42"/>
      <c r="D69" s="12">
        <v>2026</v>
      </c>
      <c r="E69" s="42"/>
      <c r="F69" s="12">
        <v>2025</v>
      </c>
      <c r="G69" s="41"/>
      <c r="H69" s="12">
        <v>2026</v>
      </c>
      <c r="I69" s="42"/>
      <c r="J69" s="12">
        <v>2025</v>
      </c>
    </row>
    <row r="70" spans="1:10" ht="22.2" customHeight="1">
      <c r="A70" s="84" t="s">
        <v>85</v>
      </c>
      <c r="B70" s="42"/>
      <c r="C70" s="42"/>
      <c r="D70" s="12"/>
      <c r="E70" s="42"/>
      <c r="F70" s="12"/>
      <c r="G70" s="41"/>
      <c r="H70" s="12"/>
      <c r="I70" s="42"/>
      <c r="J70" s="12"/>
    </row>
    <row r="71" spans="1:10" ht="22.2" customHeight="1">
      <c r="A71" s="84" t="s">
        <v>86</v>
      </c>
      <c r="B71" s="51"/>
      <c r="C71" s="44"/>
      <c r="D71" s="44"/>
      <c r="E71" s="44"/>
      <c r="F71" s="44"/>
      <c r="G71" s="44"/>
      <c r="H71" s="44"/>
      <c r="J71" s="44"/>
    </row>
    <row r="72" spans="1:10" ht="22.2" customHeight="1">
      <c r="A72" s="79" t="s">
        <v>87</v>
      </c>
      <c r="B72" s="51"/>
      <c r="C72" s="51"/>
      <c r="D72" s="45">
        <v>19792233</v>
      </c>
      <c r="E72" s="53"/>
      <c r="F72" s="45">
        <v>17131414</v>
      </c>
      <c r="G72" s="53"/>
      <c r="H72" s="45">
        <v>9345</v>
      </c>
      <c r="I72" s="53"/>
      <c r="J72" s="45">
        <v>45732</v>
      </c>
    </row>
    <row r="73" spans="1:10" ht="22.2" customHeight="1">
      <c r="A73" s="78" t="s">
        <v>88</v>
      </c>
      <c r="B73" s="51"/>
      <c r="C73" s="51"/>
      <c r="D73" s="45">
        <v>357469</v>
      </c>
      <c r="E73" s="53"/>
      <c r="F73" s="45">
        <v>333974</v>
      </c>
      <c r="G73" s="53"/>
      <c r="H73" s="45">
        <v>0</v>
      </c>
      <c r="I73" s="53"/>
      <c r="J73" s="45">
        <v>0</v>
      </c>
    </row>
    <row r="74" spans="1:10" ht="22.2" customHeight="1">
      <c r="A74" s="78" t="s">
        <v>89</v>
      </c>
      <c r="B74" s="51">
        <v>2</v>
      </c>
      <c r="C74" s="51"/>
      <c r="D74" s="45">
        <v>173937</v>
      </c>
      <c r="E74" s="53"/>
      <c r="F74" s="45">
        <v>171704</v>
      </c>
      <c r="G74" s="53"/>
      <c r="H74" s="45">
        <v>173937</v>
      </c>
      <c r="I74" s="53"/>
      <c r="J74" s="45">
        <v>171704</v>
      </c>
    </row>
    <row r="75" spans="1:10" ht="22.2" customHeight="1">
      <c r="A75" s="78" t="s">
        <v>90</v>
      </c>
      <c r="B75" s="51">
        <v>2</v>
      </c>
      <c r="C75" s="51"/>
      <c r="D75" s="45">
        <v>2839</v>
      </c>
      <c r="E75" s="53"/>
      <c r="F75" s="45">
        <v>10189</v>
      </c>
      <c r="G75" s="53"/>
      <c r="H75" s="45">
        <v>844176</v>
      </c>
      <c r="I75" s="53"/>
      <c r="J75" s="45">
        <v>877776</v>
      </c>
    </row>
    <row r="76" spans="1:10" ht="22.2" customHeight="1">
      <c r="A76" s="78" t="s">
        <v>121</v>
      </c>
      <c r="B76" s="52" t="s">
        <v>122</v>
      </c>
      <c r="C76" s="51"/>
      <c r="D76" s="45">
        <v>0</v>
      </c>
      <c r="E76" s="53"/>
      <c r="F76" s="45">
        <v>0</v>
      </c>
      <c r="G76" s="53"/>
      <c r="H76" s="45">
        <v>372157</v>
      </c>
      <c r="I76" s="53"/>
      <c r="J76" s="45">
        <v>531118</v>
      </c>
    </row>
    <row r="77" spans="1:10" ht="22.2" customHeight="1">
      <c r="A77" s="44" t="s">
        <v>91</v>
      </c>
      <c r="B77" s="51">
        <v>2</v>
      </c>
      <c r="C77" s="51"/>
      <c r="D77" s="37">
        <v>87484</v>
      </c>
      <c r="E77" s="53"/>
      <c r="F77" s="37">
        <v>139329</v>
      </c>
      <c r="G77" s="53"/>
      <c r="H77" s="45">
        <v>78252</v>
      </c>
      <c r="I77" s="53"/>
      <c r="J77" s="45">
        <v>119080</v>
      </c>
    </row>
    <row r="78" spans="1:10" ht="22.2" customHeight="1">
      <c r="A78" s="84" t="s">
        <v>92</v>
      </c>
      <c r="B78" s="51"/>
      <c r="C78" s="51"/>
      <c r="D78" s="7">
        <f>SUM(D72:D77)</f>
        <v>20413962</v>
      </c>
      <c r="E78" s="53"/>
      <c r="F78" s="7">
        <f>SUM(F72:F77)</f>
        <v>17786610</v>
      </c>
      <c r="G78" s="53"/>
      <c r="H78" s="7">
        <f>SUM(H72:H77)</f>
        <v>1477867</v>
      </c>
      <c r="I78" s="53"/>
      <c r="J78" s="7">
        <f>SUM(J72:J77)</f>
        <v>1745410</v>
      </c>
    </row>
    <row r="79" spans="1:10" ht="22.2" customHeight="1">
      <c r="A79" s="84" t="s">
        <v>93</v>
      </c>
      <c r="B79" s="51"/>
      <c r="C79" s="51"/>
      <c r="D79" s="1"/>
      <c r="E79" s="53"/>
      <c r="F79" s="1"/>
      <c r="G79" s="53"/>
      <c r="H79" s="1"/>
      <c r="I79" s="53"/>
      <c r="J79" s="1"/>
    </row>
    <row r="80" spans="1:10" ht="22.2" customHeight="1">
      <c r="A80" s="44" t="s">
        <v>94</v>
      </c>
      <c r="B80" s="51"/>
      <c r="C80" s="51"/>
      <c r="D80" s="37">
        <v>14095768</v>
      </c>
      <c r="E80" s="53"/>
      <c r="F80" s="37">
        <v>11954559</v>
      </c>
      <c r="G80" s="53"/>
      <c r="H80" s="37">
        <v>9135</v>
      </c>
      <c r="I80" s="53"/>
      <c r="J80" s="37">
        <v>30341</v>
      </c>
    </row>
    <row r="81" spans="1:10" ht="22.2" customHeight="1">
      <c r="A81" s="44" t="s">
        <v>95</v>
      </c>
      <c r="B81" s="51"/>
      <c r="C81" s="51"/>
      <c r="D81" s="37">
        <v>75368</v>
      </c>
      <c r="E81" s="53"/>
      <c r="F81" s="37">
        <v>50790</v>
      </c>
      <c r="G81" s="53"/>
      <c r="H81" s="45">
        <v>0</v>
      </c>
      <c r="I81" s="53"/>
      <c r="J81" s="45">
        <v>0</v>
      </c>
    </row>
    <row r="82" spans="1:10" ht="22.2" customHeight="1">
      <c r="A82" s="44" t="s">
        <v>96</v>
      </c>
      <c r="B82" s="51"/>
      <c r="C82" s="51"/>
      <c r="D82" s="37">
        <v>1637436</v>
      </c>
      <c r="E82" s="54"/>
      <c r="F82" s="37">
        <v>1474224</v>
      </c>
      <c r="G82" s="54"/>
      <c r="H82" s="45">
        <v>20520</v>
      </c>
      <c r="I82" s="54"/>
      <c r="J82" s="45">
        <v>20220</v>
      </c>
    </row>
    <row r="83" spans="1:10" ht="22.2" customHeight="1">
      <c r="A83" s="44" t="s">
        <v>97</v>
      </c>
      <c r="B83" s="51"/>
      <c r="C83" s="51"/>
      <c r="D83" s="37">
        <v>1853245</v>
      </c>
      <c r="E83" s="54"/>
      <c r="F83" s="37">
        <v>1925247</v>
      </c>
      <c r="G83" s="54"/>
      <c r="H83" s="37">
        <v>198348</v>
      </c>
      <c r="I83" s="54"/>
      <c r="J83" s="37">
        <v>201908</v>
      </c>
    </row>
    <row r="84" spans="1:10" ht="22.2" customHeight="1">
      <c r="A84" s="78" t="s">
        <v>98</v>
      </c>
      <c r="B84" s="52"/>
      <c r="C84" s="51"/>
      <c r="D84" s="37">
        <v>4444</v>
      </c>
      <c r="E84" s="54"/>
      <c r="F84" s="37">
        <v>3649</v>
      </c>
      <c r="G84" s="54"/>
      <c r="H84" s="45">
        <v>3558</v>
      </c>
      <c r="I84" s="54"/>
      <c r="J84" s="45">
        <v>0</v>
      </c>
    </row>
    <row r="85" spans="1:10" ht="22.2" customHeight="1">
      <c r="A85" s="84" t="s">
        <v>99</v>
      </c>
      <c r="B85" s="51"/>
      <c r="C85" s="51"/>
      <c r="D85" s="7">
        <f>SUM(D80:D84)</f>
        <v>17666261</v>
      </c>
      <c r="E85" s="54"/>
      <c r="F85" s="7">
        <f>SUM(F80:F84)</f>
        <v>15408469</v>
      </c>
      <c r="G85" s="54"/>
      <c r="H85" s="7">
        <f>SUM(H80:H84)</f>
        <v>231561</v>
      </c>
      <c r="I85" s="54"/>
      <c r="J85" s="7">
        <f>SUM(J80:J84)</f>
        <v>252469</v>
      </c>
    </row>
    <row r="86" spans="1:10" ht="22.2" customHeight="1">
      <c r="A86" s="84" t="s">
        <v>100</v>
      </c>
      <c r="B86" s="51"/>
      <c r="C86" s="51"/>
      <c r="D86" s="1">
        <f>SUM(D78-D85)</f>
        <v>2747701</v>
      </c>
      <c r="E86" s="54"/>
      <c r="F86" s="1">
        <f>SUM(F78-F85)</f>
        <v>2378141</v>
      </c>
      <c r="G86" s="54"/>
      <c r="H86" s="1">
        <f>SUM(H78-H85)</f>
        <v>1246306</v>
      </c>
      <c r="I86" s="54"/>
      <c r="J86" s="1">
        <f>SUM(J78-J85)</f>
        <v>1492941</v>
      </c>
    </row>
    <row r="87" spans="1:10" ht="22.2" customHeight="1">
      <c r="A87" s="78" t="s">
        <v>101</v>
      </c>
      <c r="B87" s="51">
        <v>6</v>
      </c>
      <c r="C87" s="51"/>
      <c r="D87" s="36">
        <v>61918</v>
      </c>
      <c r="E87" s="54"/>
      <c r="F87" s="36">
        <v>229181</v>
      </c>
      <c r="G87" s="54"/>
      <c r="H87" s="36">
        <v>0</v>
      </c>
      <c r="I87" s="54"/>
      <c r="J87" s="36">
        <v>0</v>
      </c>
    </row>
    <row r="88" spans="1:10" ht="22.2" customHeight="1">
      <c r="A88" s="84" t="s">
        <v>102</v>
      </c>
      <c r="B88" s="51"/>
      <c r="C88" s="51"/>
      <c r="D88" s="1">
        <f>SUM(D86:D87)</f>
        <v>2809619</v>
      </c>
      <c r="E88" s="54"/>
      <c r="F88" s="1">
        <f>SUM(F86:F87)</f>
        <v>2607322</v>
      </c>
      <c r="G88" s="54"/>
      <c r="H88" s="1">
        <f>SUM(H86:H87)</f>
        <v>1246306</v>
      </c>
      <c r="I88" s="54"/>
      <c r="J88" s="1">
        <f>SUM(J86:J87)</f>
        <v>1492941</v>
      </c>
    </row>
    <row r="89" spans="1:10" ht="22.2" customHeight="1">
      <c r="A89" s="78" t="s">
        <v>103</v>
      </c>
      <c r="B89" s="51"/>
      <c r="C89" s="51"/>
      <c r="D89" s="36">
        <v>-320658</v>
      </c>
      <c r="E89" s="54"/>
      <c r="F89" s="36">
        <v>-313408</v>
      </c>
      <c r="G89" s="54"/>
      <c r="H89" s="36">
        <v>-413655</v>
      </c>
      <c r="I89" s="54"/>
      <c r="J89" s="36">
        <v>-454143</v>
      </c>
    </row>
    <row r="90" spans="1:10" ht="22.2" customHeight="1">
      <c r="A90" s="84" t="s">
        <v>104</v>
      </c>
      <c r="B90" s="51"/>
      <c r="C90" s="51"/>
      <c r="D90" s="37">
        <f>SUM(D88:D89)</f>
        <v>2488961</v>
      </c>
      <c r="E90" s="53"/>
      <c r="F90" s="37">
        <f>SUM(F88:F89)</f>
        <v>2293914</v>
      </c>
      <c r="G90" s="53"/>
      <c r="H90" s="37">
        <f>SUM(H88:H89)</f>
        <v>832651</v>
      </c>
      <c r="I90" s="53"/>
      <c r="J90" s="37">
        <f>SUM(J88:J89)</f>
        <v>1038798</v>
      </c>
    </row>
    <row r="91" spans="1:10" ht="22.2" customHeight="1">
      <c r="A91" s="78" t="s">
        <v>105</v>
      </c>
      <c r="B91" s="51">
        <v>13</v>
      </c>
      <c r="C91" s="51"/>
      <c r="D91" s="36">
        <v>-522180</v>
      </c>
      <c r="E91" s="54"/>
      <c r="F91" s="36">
        <v>-423974</v>
      </c>
      <c r="G91" s="54"/>
      <c r="H91" s="36">
        <v>-92778</v>
      </c>
      <c r="I91" s="54"/>
      <c r="J91" s="36">
        <v>-101001</v>
      </c>
    </row>
    <row r="92" spans="1:10" ht="22.2" customHeight="1">
      <c r="A92" s="84" t="s">
        <v>106</v>
      </c>
      <c r="B92" s="51"/>
      <c r="C92" s="51"/>
      <c r="D92" s="25">
        <f>SUM(D90:D91)</f>
        <v>1966781</v>
      </c>
      <c r="E92" s="54"/>
      <c r="F92" s="25">
        <f>SUM(F90:F91)</f>
        <v>1869940</v>
      </c>
      <c r="G92" s="54"/>
      <c r="H92" s="25">
        <f>SUM(H90:H91)</f>
        <v>739873</v>
      </c>
      <c r="I92" s="54"/>
      <c r="J92" s="25">
        <f>SUM(J90:J91)</f>
        <v>937797</v>
      </c>
    </row>
    <row r="93" spans="1:10" ht="22.2" customHeight="1">
      <c r="A93" s="41"/>
      <c r="B93" s="42"/>
      <c r="C93" s="42"/>
      <c r="D93" s="12"/>
      <c r="E93" s="42"/>
      <c r="F93" s="12"/>
      <c r="G93" s="41"/>
      <c r="H93" s="12"/>
      <c r="I93" s="42"/>
      <c r="J93" s="12"/>
    </row>
    <row r="94" spans="1:10" ht="22.2" customHeight="1">
      <c r="A94" s="84" t="s">
        <v>107</v>
      </c>
      <c r="D94" s="1"/>
      <c r="E94" s="54"/>
      <c r="F94" s="1"/>
      <c r="G94" s="54"/>
      <c r="H94" s="1"/>
      <c r="I94" s="54"/>
      <c r="J94" s="1"/>
    </row>
    <row r="95" spans="1:10" ht="22.2" customHeight="1">
      <c r="A95" s="84" t="s">
        <v>108</v>
      </c>
      <c r="D95" s="56">
        <v>0</v>
      </c>
      <c r="E95" s="55"/>
      <c r="F95" s="56">
        <v>0</v>
      </c>
      <c r="G95" s="55"/>
      <c r="H95" s="56">
        <v>0</v>
      </c>
      <c r="I95" s="55"/>
      <c r="J95" s="56">
        <v>0</v>
      </c>
    </row>
    <row r="96" spans="1:10" ht="22.2" customHeight="1">
      <c r="D96" s="55"/>
      <c r="E96" s="55"/>
      <c r="F96" s="55"/>
      <c r="G96" s="55"/>
      <c r="H96" s="55"/>
      <c r="I96" s="55"/>
      <c r="J96" s="55"/>
    </row>
    <row r="97" spans="1:10" ht="22.2" customHeight="1" thickBot="1">
      <c r="A97" s="84" t="s">
        <v>109</v>
      </c>
      <c r="D97" s="57">
        <f>D92+D95</f>
        <v>1966781</v>
      </c>
      <c r="E97" s="55"/>
      <c r="F97" s="57">
        <f>F92+F95</f>
        <v>1869940</v>
      </c>
      <c r="G97" s="55"/>
      <c r="H97" s="57">
        <f>H92+H95</f>
        <v>739873</v>
      </c>
      <c r="I97" s="55"/>
      <c r="J97" s="57">
        <f>J92+J95</f>
        <v>937797</v>
      </c>
    </row>
    <row r="98" spans="1:10" ht="22.2" customHeight="1" thickTop="1">
      <c r="B98" s="51"/>
      <c r="C98" s="51"/>
      <c r="D98" s="8"/>
      <c r="E98" s="53"/>
      <c r="F98" s="8"/>
      <c r="G98" s="53"/>
      <c r="H98" s="8"/>
      <c r="I98" s="53"/>
      <c r="J98" s="8"/>
    </row>
    <row r="99" spans="1:10" ht="22.2" customHeight="1">
      <c r="A99" s="44" t="s">
        <v>38</v>
      </c>
      <c r="D99" s="1"/>
      <c r="E99" s="54"/>
      <c r="F99" s="1"/>
      <c r="G99" s="1"/>
      <c r="H99" s="1"/>
      <c r="J99" s="1"/>
    </row>
    <row r="100" spans="1:10" ht="22.2" customHeight="1">
      <c r="J100" s="39" t="s">
        <v>81</v>
      </c>
    </row>
    <row r="101" spans="1:10" ht="22.2" customHeight="1">
      <c r="A101" s="4" t="s">
        <v>0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22.2" customHeight="1">
      <c r="A102" s="84" t="s">
        <v>110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22.2" customHeight="1">
      <c r="A103" s="4" t="s">
        <v>120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22.2" customHeight="1">
      <c r="B104" s="39"/>
      <c r="C104" s="39"/>
      <c r="D104" s="39"/>
      <c r="E104" s="39"/>
      <c r="F104" s="39"/>
      <c r="G104" s="39"/>
      <c r="H104" s="39"/>
      <c r="I104" s="39"/>
      <c r="J104" s="39" t="s">
        <v>84</v>
      </c>
    </row>
    <row r="105" spans="1:10" ht="22.2" customHeight="1">
      <c r="A105" s="40"/>
      <c r="B105" s="40"/>
      <c r="C105" s="40"/>
      <c r="D105" s="112" t="s">
        <v>4</v>
      </c>
      <c r="E105" s="112"/>
      <c r="F105" s="112"/>
      <c r="G105" s="40"/>
      <c r="H105" s="112" t="s">
        <v>5</v>
      </c>
      <c r="I105" s="114"/>
      <c r="J105" s="114"/>
    </row>
    <row r="106" spans="1:10" ht="22.2" customHeight="1">
      <c r="A106" s="41"/>
      <c r="B106" s="42" t="s">
        <v>6</v>
      </c>
      <c r="C106" s="42"/>
      <c r="D106" s="12">
        <v>2026</v>
      </c>
      <c r="E106" s="42"/>
      <c r="F106" s="12">
        <v>2025</v>
      </c>
      <c r="G106" s="41"/>
      <c r="H106" s="12">
        <v>2026</v>
      </c>
      <c r="I106" s="42"/>
      <c r="J106" s="12">
        <v>2025</v>
      </c>
    </row>
    <row r="107" spans="1:10" ht="22.2" customHeight="1">
      <c r="A107" s="84" t="s">
        <v>111</v>
      </c>
      <c r="D107" s="1"/>
      <c r="E107" s="54"/>
      <c r="F107" s="1"/>
      <c r="G107" s="1"/>
      <c r="H107" s="1"/>
      <c r="J107" s="1"/>
    </row>
    <row r="108" spans="1:10" ht="22.2" customHeight="1" thickBot="1">
      <c r="A108" s="78" t="s">
        <v>112</v>
      </c>
      <c r="B108" s="51"/>
      <c r="C108" s="51"/>
      <c r="D108" s="1">
        <f>SUM(D110-D109)</f>
        <v>1966906</v>
      </c>
      <c r="E108" s="54"/>
      <c r="F108" s="1">
        <f>SUM(F110-F109)</f>
        <v>1870045</v>
      </c>
      <c r="G108" s="1"/>
      <c r="H108" s="13">
        <f>SUM(H92)</f>
        <v>739873</v>
      </c>
      <c r="I108" s="45"/>
      <c r="J108" s="13">
        <f>SUM(J92)</f>
        <v>937797</v>
      </c>
    </row>
    <row r="109" spans="1:10" ht="22.2" customHeight="1" thickTop="1">
      <c r="A109" s="78" t="s">
        <v>77</v>
      </c>
      <c r="B109" s="51"/>
      <c r="C109" s="51"/>
      <c r="D109" s="36">
        <v>-125</v>
      </c>
      <c r="E109" s="54"/>
      <c r="F109" s="36">
        <v>-105</v>
      </c>
      <c r="G109" s="1"/>
      <c r="H109" s="1"/>
      <c r="I109" s="45"/>
      <c r="J109" s="1"/>
    </row>
    <row r="110" spans="1:10" ht="22.2" customHeight="1" thickBot="1">
      <c r="A110" s="78" t="s">
        <v>113</v>
      </c>
      <c r="B110" s="51"/>
      <c r="C110" s="51"/>
      <c r="D110" s="13">
        <f>SUM(D92)</f>
        <v>1966781</v>
      </c>
      <c r="E110" s="54"/>
      <c r="F110" s="13">
        <f>SUM(F92)</f>
        <v>1869940</v>
      </c>
      <c r="G110" s="1"/>
      <c r="H110" s="1"/>
      <c r="I110" s="45"/>
      <c r="J110" s="1"/>
    </row>
    <row r="111" spans="1:10" ht="22.2" customHeight="1" thickTop="1">
      <c r="B111" s="51"/>
      <c r="C111" s="51"/>
      <c r="D111" s="8"/>
      <c r="E111" s="53"/>
      <c r="F111" s="8"/>
      <c r="G111" s="8"/>
      <c r="H111" s="8"/>
      <c r="I111" s="45"/>
      <c r="J111" s="8"/>
    </row>
    <row r="112" spans="1:10" ht="22.2" customHeight="1">
      <c r="A112" s="84" t="s">
        <v>114</v>
      </c>
      <c r="B112" s="51"/>
      <c r="C112" s="51"/>
      <c r="D112" s="1"/>
      <c r="E112" s="54"/>
      <c r="F112" s="1"/>
      <c r="G112" s="1"/>
      <c r="H112" s="1"/>
      <c r="I112" s="45"/>
      <c r="J112" s="1"/>
    </row>
    <row r="113" spans="1:12" ht="22.2" customHeight="1" thickBot="1">
      <c r="A113" s="78" t="s">
        <v>112</v>
      </c>
      <c r="B113" s="51"/>
      <c r="C113" s="51"/>
      <c r="D113" s="1">
        <f>SUM(D115-D114)</f>
        <v>1966906</v>
      </c>
      <c r="E113" s="54"/>
      <c r="F113" s="1">
        <f>SUM(F115-F114)</f>
        <v>1870045</v>
      </c>
      <c r="G113" s="1"/>
      <c r="H113" s="13">
        <f>SUM(H97)</f>
        <v>739873</v>
      </c>
      <c r="I113" s="45"/>
      <c r="J113" s="13">
        <f>SUM(J97)</f>
        <v>937797</v>
      </c>
    </row>
    <row r="114" spans="1:12" ht="22.2" customHeight="1" thickTop="1">
      <c r="A114" s="78" t="s">
        <v>77</v>
      </c>
      <c r="B114" s="51"/>
      <c r="C114" s="51"/>
      <c r="D114" s="36">
        <v>-125</v>
      </c>
      <c r="E114" s="54"/>
      <c r="F114" s="36">
        <v>-105</v>
      </c>
      <c r="G114" s="1"/>
      <c r="H114" s="1"/>
      <c r="I114" s="45"/>
      <c r="J114" s="1"/>
    </row>
    <row r="115" spans="1:12" ht="22.2" customHeight="1" thickBot="1">
      <c r="A115" s="78" t="s">
        <v>113</v>
      </c>
      <c r="B115" s="51"/>
      <c r="C115" s="51"/>
      <c r="D115" s="13">
        <f>D97</f>
        <v>1966781</v>
      </c>
      <c r="E115" s="54"/>
      <c r="F115" s="13">
        <f>F97</f>
        <v>1869940</v>
      </c>
      <c r="G115" s="1"/>
      <c r="H115" s="1"/>
      <c r="I115" s="45"/>
      <c r="J115" s="1"/>
    </row>
    <row r="116" spans="1:12" ht="22.2" customHeight="1" thickTop="1">
      <c r="B116" s="51"/>
      <c r="C116" s="51"/>
      <c r="D116" s="8"/>
      <c r="E116" s="53"/>
      <c r="F116" s="8"/>
      <c r="G116" s="8"/>
      <c r="H116" s="8"/>
      <c r="I116" s="45"/>
      <c r="J116" s="8"/>
    </row>
    <row r="117" spans="1:12" ht="22.2" customHeight="1">
      <c r="A117" s="84" t="s">
        <v>115</v>
      </c>
      <c r="B117" s="51">
        <v>14</v>
      </c>
      <c r="C117" s="51"/>
      <c r="D117" s="8"/>
      <c r="E117" s="53"/>
      <c r="F117" s="8"/>
      <c r="G117" s="8"/>
      <c r="H117" s="8"/>
      <c r="I117" s="45"/>
      <c r="J117" s="8"/>
    </row>
    <row r="118" spans="1:12" ht="22.2" customHeight="1">
      <c r="A118" s="78" t="s">
        <v>116</v>
      </c>
      <c r="B118" s="51"/>
      <c r="C118" s="51"/>
      <c r="D118" s="14"/>
      <c r="E118" s="54"/>
      <c r="F118" s="14"/>
      <c r="G118" s="14"/>
      <c r="H118" s="14"/>
      <c r="I118" s="45"/>
      <c r="J118" s="14"/>
    </row>
    <row r="119" spans="1:12" ht="22.2" customHeight="1" thickBot="1">
      <c r="A119" s="78" t="s">
        <v>117</v>
      </c>
      <c r="B119" s="51"/>
      <c r="C119" s="51"/>
      <c r="D119" s="101">
        <f>D108/D121</f>
        <v>0.62522859125483687</v>
      </c>
      <c r="E119" s="15"/>
      <c r="F119" s="101">
        <f>F108/F121</f>
        <v>0.59443898230680636</v>
      </c>
      <c r="G119" s="16"/>
      <c r="H119" s="101">
        <f>H108/H121</f>
        <v>0.23518650789488155</v>
      </c>
      <c r="I119" s="17"/>
      <c r="J119" s="101">
        <f>J108/J121</f>
        <v>0.29810143300849773</v>
      </c>
      <c r="K119" s="102"/>
      <c r="L119" s="102"/>
    </row>
    <row r="120" spans="1:12" ht="22.2" customHeight="1" thickTop="1">
      <c r="A120" s="78" t="s">
        <v>118</v>
      </c>
      <c r="B120" s="51"/>
      <c r="C120" s="51"/>
      <c r="D120" s="18"/>
      <c r="E120" s="15"/>
      <c r="F120" s="18"/>
      <c r="G120" s="16"/>
      <c r="H120" s="18"/>
      <c r="I120" s="17"/>
      <c r="J120" s="18"/>
    </row>
    <row r="121" spans="1:12" ht="22.2" customHeight="1" thickBot="1">
      <c r="A121" s="78" t="s">
        <v>119</v>
      </c>
      <c r="B121" s="51"/>
      <c r="C121" s="51"/>
      <c r="D121" s="19">
        <v>3145899</v>
      </c>
      <c r="E121" s="15"/>
      <c r="F121" s="19">
        <v>3145899</v>
      </c>
      <c r="G121" s="15"/>
      <c r="H121" s="19">
        <v>3145899</v>
      </c>
      <c r="I121" s="15"/>
      <c r="J121" s="19">
        <v>3145899</v>
      </c>
    </row>
    <row r="122" spans="1:12" ht="22.2" customHeight="1" thickTop="1">
      <c r="A122" s="44"/>
      <c r="B122" s="51"/>
      <c r="C122" s="51"/>
      <c r="D122" s="20"/>
      <c r="E122" s="15"/>
      <c r="F122" s="20"/>
      <c r="G122" s="20"/>
      <c r="H122" s="20"/>
      <c r="I122" s="21"/>
      <c r="J122" s="20"/>
    </row>
    <row r="123" spans="1:12" ht="22.2" customHeight="1">
      <c r="A123" s="44" t="s">
        <v>38</v>
      </c>
    </row>
    <row r="124" spans="1:12" ht="22.2" customHeight="1">
      <c r="A124" s="44"/>
    </row>
    <row r="125" spans="1:12" ht="22.2" customHeight="1">
      <c r="A125" s="44"/>
      <c r="D125" s="2"/>
      <c r="E125" s="80"/>
      <c r="F125" s="2"/>
      <c r="G125" s="1"/>
      <c r="H125" s="2"/>
      <c r="I125" s="45"/>
      <c r="J125" s="2"/>
    </row>
    <row r="126" spans="1:12" ht="22.2" customHeight="1">
      <c r="A126" s="44"/>
      <c r="D126" s="2"/>
      <c r="E126" s="80"/>
      <c r="F126" s="2"/>
      <c r="G126" s="1"/>
      <c r="H126" s="2"/>
      <c r="I126" s="45"/>
      <c r="J126" s="2"/>
    </row>
    <row r="127" spans="1:12" ht="22.2" customHeight="1">
      <c r="D127" s="3"/>
      <c r="F127" s="3"/>
      <c r="G127" s="3"/>
      <c r="H127" s="3"/>
      <c r="I127" s="50"/>
      <c r="J127" s="3"/>
    </row>
  </sheetData>
  <customSheetViews>
    <customSheetView guid="{939AE388-0C89-4420-8E11-842DDF7990F5}" scale="115" showPageBreaks="1" showGridLines="0" printArea="1" topLeftCell="A255">
      <selection activeCell="J262" sqref="J262"/>
      <rowBreaks count="6" manualBreakCount="6">
        <brk id="40" max="16383" man="1"/>
        <brk id="77" max="16383" man="1"/>
        <brk id="110" max="10" man="1"/>
        <brk id="159" max="10" man="1"/>
        <brk id="203" max="10" man="1"/>
        <brk id="246" max="10" man="1"/>
      </rowBreaks>
      <pageMargins left="0" right="0" top="0" bottom="0" header="0" footer="0"/>
      <printOptions horizontalCentered="1"/>
      <pageSetup paperSize="9" scale="70" firstPageNumber="6" fitToHeight="7" orientation="portrait" useFirstPageNumber="1" r:id="rId1"/>
      <headerFooter alignWithMargins="0">
        <oddHeader>&amp;C&amp;"Arial,Bold"&amp;11DRAFT</oddHeader>
      </headerFooter>
    </customSheetView>
    <customSheetView guid="{E2AC6506-728D-4525-9226-8297C2D52D3E}" scale="87" showPageBreaks="1" showGridLines="0" printArea="1" view="pageBreakPreview" topLeftCell="A230">
      <selection activeCell="A201" sqref="A201:IV201"/>
      <rowBreaks count="5" manualBreakCount="5">
        <brk id="36" max="16383" man="1"/>
        <brk id="73" max="16383" man="1"/>
        <brk id="108" max="16383" man="1"/>
        <brk id="157" max="16383" man="1"/>
        <brk id="200" max="16383" man="1"/>
      </rowBreaks>
      <pageMargins left="0" right="0" top="0" bottom="0" header="0" footer="0"/>
      <printOptions horizontalCentered="1"/>
      <pageSetup paperSize="9" scale="72" firstPageNumber="6" orientation="portrait" useFirstPageNumber="1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87" showPageBreaks="1" showGridLines="0" printArea="1" view="pageBreakPreview" topLeftCell="A188">
      <selection activeCell="D235" sqref="D235"/>
      <rowBreaks count="6" manualBreakCount="6">
        <brk id="40" max="16383" man="1"/>
        <brk id="76" max="16383" man="1"/>
        <brk id="107" max="16383" man="1"/>
        <brk id="154" max="16383" man="1"/>
        <brk id="194" max="16383" man="1"/>
        <brk id="245" max="16383" man="1"/>
      </rowBreaks>
      <pageMargins left="0" right="0" top="0" bottom="0" header="0" footer="0"/>
      <printOptions horizontalCentered="1"/>
      <pageSetup paperSize="9" scale="60" firstPageNumber="6" fitToHeight="7" orientation="portrait" useFirstPageNumber="1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printArea="1" view="pageBreakPreview" topLeftCell="A238">
      <selection activeCell="A248" sqref="A248"/>
      <rowBreaks count="5" manualBreakCount="5">
        <brk id="36" max="16383" man="1"/>
        <brk id="74" max="10" man="1"/>
        <brk id="109" max="16383" man="1"/>
        <brk id="158" max="16383" man="1"/>
        <brk id="201" max="16383" man="1"/>
      </rowBreaks>
      <pageMargins left="0" right="0" top="0" bottom="0" header="0" footer="0"/>
      <printOptions horizontalCentered="1"/>
      <pageSetup paperSize="9" scale="68" firstPageNumber="6" fitToHeight="7" orientation="portrait" useFirstPageNumber="1" r:id="rId4"/>
      <headerFooter alignWithMargins="0"/>
    </customSheetView>
    <customSheetView guid="{295C003C-67E1-4816-BDAC-D24281FAF0C2}" showPageBreaks="1" showGridLines="0" printArea="1" topLeftCell="A34">
      <selection activeCell="A42" sqref="A42"/>
      <rowBreaks count="7" manualBreakCount="7">
        <brk id="36" max="10" man="1"/>
        <brk id="74" max="10" man="1"/>
        <brk id="109" max="16383" man="1"/>
        <brk id="158" max="10" man="1"/>
        <brk id="201" max="10" man="1"/>
        <brk id="252" max="16383" man="1"/>
        <brk id="297" max="16383" man="1"/>
      </rowBreaks>
      <pageMargins left="0" right="0" top="0" bottom="0" header="0" footer="0"/>
      <printOptions horizontalCentered="1"/>
      <pageSetup paperSize="9" scale="68" firstPageNumber="6" fitToHeight="7" orientation="portrait" useFirstPageNumber="1" r:id="rId5"/>
      <headerFooter alignWithMargins="0">
        <oddHeader>&amp;C&amp;"Arial,Bold"&amp;11Draft subject to outstanding matters</oddHeader>
      </headerFooter>
    </customSheetView>
  </customSheetViews>
  <mergeCells count="8">
    <mergeCell ref="D68:F68"/>
    <mergeCell ref="H68:J68"/>
    <mergeCell ref="D105:F105"/>
    <mergeCell ref="H105:J105"/>
    <mergeCell ref="D6:F6"/>
    <mergeCell ref="H6:J6"/>
    <mergeCell ref="D43:F43"/>
    <mergeCell ref="H43:J43"/>
  </mergeCells>
  <phoneticPr fontId="0" type="noConversion"/>
  <printOptions horizontalCentered="1" gridLinesSet="0"/>
  <pageMargins left="0.77" right="0.196850393700787" top="0.56000000000000005" bottom="0" header="0.196850393700787" footer="0.196850393700787"/>
  <pageSetup paperSize="9" scale="84" firstPageNumber="6" fitToHeight="0" orientation="portrait" useFirstPageNumber="1" r:id="rId6"/>
  <rowBreaks count="4" manualBreakCount="4">
    <brk id="37" max="16383" man="1"/>
    <brk id="62" max="16383" man="1"/>
    <brk id="99" max="16383" man="1"/>
    <brk id="1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topLeftCell="A16" zoomScale="90" zoomScaleNormal="68" zoomScaleSheetLayoutView="90" workbookViewId="0">
      <selection activeCell="A21" sqref="A21"/>
    </sheetView>
  </sheetViews>
  <sheetFormatPr defaultColWidth="9.125" defaultRowHeight="22.2" customHeight="1"/>
  <cols>
    <col min="1" max="1" width="40.75" style="83" customWidth="1"/>
    <col min="2" max="2" width="1.75" style="83" customWidth="1"/>
    <col min="3" max="3" width="7.25" style="67" customWidth="1"/>
    <col min="4" max="4" width="1.75" style="83" customWidth="1"/>
    <col min="5" max="5" width="15.75" style="83" customWidth="1"/>
    <col min="6" max="6" width="1.75" style="83" customWidth="1"/>
    <col min="7" max="7" width="15.75" style="83" customWidth="1"/>
    <col min="8" max="8" width="1.75" style="83" customWidth="1"/>
    <col min="9" max="9" width="15.625" style="83" customWidth="1"/>
    <col min="10" max="10" width="1.75" style="83" customWidth="1"/>
    <col min="11" max="11" width="15.75" style="83" customWidth="1"/>
    <col min="12" max="12" width="1.75" style="83" customWidth="1"/>
    <col min="13" max="13" width="15.75" style="83" customWidth="1"/>
    <col min="14" max="14" width="1.75" style="83" customWidth="1"/>
    <col min="15" max="15" width="15.75" style="83" customWidth="1"/>
    <col min="16" max="16" width="1.75" style="83" customWidth="1"/>
    <col min="17" max="17" width="15.75" style="83" customWidth="1"/>
    <col min="18" max="18" width="1.75" style="83" customWidth="1"/>
    <col min="19" max="19" width="15.75" style="83" customWidth="1"/>
    <col min="20" max="20" width="1.75" style="83" customWidth="1"/>
    <col min="21" max="16384" width="9.125" style="83"/>
  </cols>
  <sheetData>
    <row r="1" spans="1:20" ht="22.2" customHeight="1">
      <c r="S1" s="68" t="s">
        <v>81</v>
      </c>
    </row>
    <row r="2" spans="1:20" ht="22.2" customHeight="1">
      <c r="A2" s="84" t="s">
        <v>0</v>
      </c>
      <c r="B2" s="81"/>
      <c r="C2" s="69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22.2" customHeight="1">
      <c r="A3" s="84" t="s">
        <v>123</v>
      </c>
      <c r="B3" s="81"/>
      <c r="C3" s="69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20" ht="22.2" customHeight="1">
      <c r="A4" s="84" t="s">
        <v>120</v>
      </c>
      <c r="B4" s="81"/>
      <c r="C4" s="69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20" ht="22.2" customHeight="1">
      <c r="B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1" t="s">
        <v>3</v>
      </c>
    </row>
    <row r="6" spans="1:20" ht="22.2" customHeight="1">
      <c r="A6" s="70"/>
      <c r="B6" s="70"/>
      <c r="D6" s="70"/>
      <c r="E6" s="116" t="s">
        <v>4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20" ht="22.2" customHeight="1">
      <c r="A7" s="70"/>
      <c r="B7" s="70"/>
      <c r="D7" s="70"/>
      <c r="E7" s="117" t="s">
        <v>76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72"/>
      <c r="Q7" s="72"/>
      <c r="R7" s="72"/>
      <c r="S7" s="72"/>
    </row>
    <row r="8" spans="1:20" ht="22.2" customHeight="1">
      <c r="A8" s="70"/>
      <c r="B8" s="70"/>
      <c r="D8" s="70"/>
      <c r="E8" s="104"/>
      <c r="F8" s="104"/>
      <c r="G8" s="104"/>
      <c r="H8" s="104"/>
      <c r="I8" s="103" t="s">
        <v>124</v>
      </c>
      <c r="J8" s="50"/>
      <c r="K8" s="104"/>
      <c r="L8" s="104"/>
      <c r="M8" s="104"/>
      <c r="N8" s="105"/>
      <c r="O8" s="50" t="s">
        <v>125</v>
      </c>
      <c r="P8" s="104"/>
      <c r="Q8" s="50" t="s">
        <v>126</v>
      </c>
      <c r="R8" s="104"/>
      <c r="S8" s="104"/>
    </row>
    <row r="9" spans="1:20" s="50" customFormat="1" ht="22.2" customHeight="1">
      <c r="C9" s="67"/>
      <c r="E9" s="50" t="s">
        <v>127</v>
      </c>
      <c r="I9" s="103" t="s">
        <v>128</v>
      </c>
      <c r="K9" s="115" t="s">
        <v>73</v>
      </c>
      <c r="L9" s="115"/>
      <c r="M9" s="115"/>
      <c r="O9" s="50" t="s">
        <v>129</v>
      </c>
      <c r="Q9" s="50" t="s">
        <v>130</v>
      </c>
      <c r="S9" s="50" t="s">
        <v>113</v>
      </c>
    </row>
    <row r="10" spans="1:20" s="50" customFormat="1" ht="22.2" customHeight="1">
      <c r="C10" s="67"/>
      <c r="E10" s="50" t="s">
        <v>131</v>
      </c>
      <c r="I10" s="103" t="s">
        <v>132</v>
      </c>
      <c r="K10" s="50" t="s">
        <v>133</v>
      </c>
      <c r="O10" s="50" t="s">
        <v>134</v>
      </c>
      <c r="Q10" s="50" t="s">
        <v>135</v>
      </c>
      <c r="S10" s="50" t="s">
        <v>136</v>
      </c>
    </row>
    <row r="11" spans="1:20" s="50" customFormat="1" ht="22.2" customHeight="1">
      <c r="C11" s="42" t="s">
        <v>6</v>
      </c>
      <c r="E11" s="73" t="s">
        <v>137</v>
      </c>
      <c r="G11" s="73" t="s">
        <v>138</v>
      </c>
      <c r="I11" s="75" t="s">
        <v>139</v>
      </c>
      <c r="K11" s="73" t="s">
        <v>140</v>
      </c>
      <c r="M11" s="73" t="s">
        <v>141</v>
      </c>
      <c r="O11" s="73" t="s">
        <v>142</v>
      </c>
      <c r="Q11" s="73" t="s">
        <v>143</v>
      </c>
      <c r="S11" s="73" t="s">
        <v>144</v>
      </c>
    </row>
    <row r="12" spans="1:20" s="50" customFormat="1" ht="22.2" customHeight="1">
      <c r="A12" s="85" t="s">
        <v>145</v>
      </c>
      <c r="B12" s="45"/>
      <c r="C12" s="74"/>
      <c r="D12" s="45"/>
      <c r="E12" s="45">
        <v>3145899</v>
      </c>
      <c r="F12" s="45"/>
      <c r="G12" s="45">
        <v>89416</v>
      </c>
      <c r="H12" s="45"/>
      <c r="I12" s="45">
        <v>0</v>
      </c>
      <c r="J12" s="45"/>
      <c r="K12" s="45">
        <v>314591</v>
      </c>
      <c r="L12" s="45"/>
      <c r="M12" s="45">
        <v>40114473</v>
      </c>
      <c r="N12" s="45"/>
      <c r="O12" s="45">
        <f>SUM(E12:N12)</f>
        <v>43664379</v>
      </c>
      <c r="P12" s="45"/>
      <c r="Q12" s="45">
        <v>-19628</v>
      </c>
      <c r="R12" s="45"/>
      <c r="S12" s="45">
        <f>SUM(O12:Q12)</f>
        <v>43644751</v>
      </c>
    </row>
    <row r="13" spans="1:20" ht="22.2" customHeight="1">
      <c r="A13" s="86" t="s">
        <v>106</v>
      </c>
      <c r="B13" s="45"/>
      <c r="C13" s="74"/>
      <c r="D13" s="45"/>
      <c r="E13" s="106">
        <v>0</v>
      </c>
      <c r="F13" s="45"/>
      <c r="G13" s="106">
        <v>0</v>
      </c>
      <c r="H13" s="45"/>
      <c r="I13" s="106">
        <v>0</v>
      </c>
      <c r="J13" s="45"/>
      <c r="K13" s="106">
        <v>0</v>
      </c>
      <c r="L13" s="45"/>
      <c r="M13" s="106">
        <f>PL!F108</f>
        <v>1870045</v>
      </c>
      <c r="N13" s="45"/>
      <c r="O13" s="106">
        <f>SUM(E13:N13)</f>
        <v>1870045</v>
      </c>
      <c r="P13" s="45"/>
      <c r="Q13" s="106">
        <f>PL!F109</f>
        <v>-105</v>
      </c>
      <c r="R13" s="45"/>
      <c r="S13" s="106">
        <f>SUM(O13:Q13)</f>
        <v>1869940</v>
      </c>
      <c r="T13" s="50"/>
    </row>
    <row r="14" spans="1:20" ht="22.2" customHeight="1">
      <c r="A14" s="86" t="s">
        <v>108</v>
      </c>
      <c r="B14" s="51"/>
      <c r="C14" s="52"/>
      <c r="D14" s="51"/>
      <c r="E14" s="107">
        <v>0</v>
      </c>
      <c r="F14" s="45"/>
      <c r="G14" s="107">
        <v>0</v>
      </c>
      <c r="H14" s="45"/>
      <c r="I14" s="107">
        <v>0</v>
      </c>
      <c r="J14" s="45"/>
      <c r="K14" s="107">
        <v>0</v>
      </c>
      <c r="L14" s="45">
        <v>0</v>
      </c>
      <c r="M14" s="107">
        <v>0</v>
      </c>
      <c r="N14" s="45">
        <v>0</v>
      </c>
      <c r="O14" s="107">
        <f>SUM(E14:N14)</f>
        <v>0</v>
      </c>
      <c r="P14" s="45">
        <v>0</v>
      </c>
      <c r="Q14" s="107">
        <v>0</v>
      </c>
      <c r="R14" s="45">
        <f>SUM(P14:P14)</f>
        <v>0</v>
      </c>
      <c r="S14" s="107">
        <f>SUM(O14:Q14)</f>
        <v>0</v>
      </c>
    </row>
    <row r="15" spans="1:20" ht="22.2" customHeight="1">
      <c r="A15" s="86" t="s">
        <v>109</v>
      </c>
      <c r="B15" s="51"/>
      <c r="C15" s="52"/>
      <c r="D15" s="51"/>
      <c r="E15" s="108">
        <f>SUM(E13:E14)</f>
        <v>0</v>
      </c>
      <c r="F15" s="45"/>
      <c r="G15" s="108">
        <f>SUM(G13:G14)</f>
        <v>0</v>
      </c>
      <c r="H15" s="45"/>
      <c r="I15" s="80">
        <v>0</v>
      </c>
      <c r="J15" s="45"/>
      <c r="K15" s="108">
        <f>SUM(K13:K14)</f>
        <v>0</v>
      </c>
      <c r="L15" s="45"/>
      <c r="M15" s="108">
        <f>SUM(M13:M14)</f>
        <v>1870045</v>
      </c>
      <c r="N15" s="45"/>
      <c r="O15" s="108">
        <f>SUM(O13:O14)</f>
        <v>1870045</v>
      </c>
      <c r="P15" s="45">
        <v>0</v>
      </c>
      <c r="Q15" s="108">
        <f>SUM(Q13:Q14)</f>
        <v>-105</v>
      </c>
      <c r="R15" s="45"/>
      <c r="S15" s="108">
        <f>SUM(S13:S14)</f>
        <v>1869940</v>
      </c>
    </row>
    <row r="16" spans="1:20" ht="22.2" customHeight="1">
      <c r="A16" s="86" t="s">
        <v>146</v>
      </c>
      <c r="B16" s="51"/>
      <c r="C16" s="51">
        <v>15</v>
      </c>
      <c r="D16" s="51"/>
      <c r="E16" s="75">
        <v>0</v>
      </c>
      <c r="F16" s="45"/>
      <c r="G16" s="75">
        <v>0</v>
      </c>
      <c r="H16" s="45"/>
      <c r="I16" s="75">
        <f>SUM(I13:I14)</f>
        <v>0</v>
      </c>
      <c r="J16" s="45"/>
      <c r="K16" s="75">
        <v>0</v>
      </c>
      <c r="L16" s="45"/>
      <c r="M16" s="75">
        <v>-1887515</v>
      </c>
      <c r="N16" s="45"/>
      <c r="O16" s="75">
        <f>SUM(E16:M16)</f>
        <v>-1887515</v>
      </c>
      <c r="P16" s="45"/>
      <c r="Q16" s="75">
        <v>0</v>
      </c>
      <c r="R16" s="45"/>
      <c r="S16" s="75">
        <f>SUM(O16:Q16)</f>
        <v>-1887515</v>
      </c>
    </row>
    <row r="17" spans="1:20" ht="22.2" customHeight="1" thickBot="1">
      <c r="A17" s="85" t="s">
        <v>147</v>
      </c>
      <c r="C17" s="74"/>
      <c r="E17" s="109">
        <f>SUM(E12:E16)-E15</f>
        <v>3145899</v>
      </c>
      <c r="F17" s="45"/>
      <c r="G17" s="109">
        <f>SUM(G12:G16)-G15</f>
        <v>89416</v>
      </c>
      <c r="H17" s="45"/>
      <c r="I17" s="109">
        <f>I12+I16</f>
        <v>0</v>
      </c>
      <c r="J17" s="45"/>
      <c r="K17" s="109">
        <f>SUM(K12:K16)-K15</f>
        <v>314591</v>
      </c>
      <c r="L17" s="45"/>
      <c r="M17" s="109">
        <f>SUM(M12:M16)-M15</f>
        <v>40097003</v>
      </c>
      <c r="N17" s="45"/>
      <c r="O17" s="109">
        <f>SUM(O12:O16)-O15</f>
        <v>43646909</v>
      </c>
      <c r="P17" s="45"/>
      <c r="Q17" s="109">
        <f>SUM(Q12:Q16)-Q15</f>
        <v>-19733</v>
      </c>
      <c r="R17" s="45"/>
      <c r="S17" s="109">
        <f>SUM(S12:S16)-S15</f>
        <v>43627176</v>
      </c>
    </row>
    <row r="18" spans="1:20" ht="22.2" customHeight="1" thickTop="1">
      <c r="B18" s="45"/>
      <c r="C18" s="7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20" s="50" customFormat="1" ht="22.2" customHeight="1">
      <c r="A19" s="85" t="s">
        <v>148</v>
      </c>
      <c r="B19" s="45"/>
      <c r="C19" s="74"/>
      <c r="D19" s="45"/>
      <c r="E19" s="45">
        <v>3145899</v>
      </c>
      <c r="F19" s="45"/>
      <c r="G19" s="45">
        <v>89416</v>
      </c>
      <c r="H19" s="45"/>
      <c r="I19" s="45">
        <v>0</v>
      </c>
      <c r="J19" s="45"/>
      <c r="K19" s="45">
        <v>314591</v>
      </c>
      <c r="L19" s="45"/>
      <c r="M19" s="45">
        <v>42543650</v>
      </c>
      <c r="N19" s="45"/>
      <c r="O19" s="45">
        <f>SUM(E19:N19)</f>
        <v>46093556</v>
      </c>
      <c r="P19" s="45"/>
      <c r="Q19" s="45">
        <v>-15932</v>
      </c>
      <c r="R19" s="45"/>
      <c r="S19" s="45">
        <f>SUM(O19:Q19)</f>
        <v>46077624</v>
      </c>
    </row>
    <row r="20" spans="1:20" ht="22.2" customHeight="1">
      <c r="A20" s="86" t="s">
        <v>106</v>
      </c>
      <c r="B20" s="45"/>
      <c r="C20" s="74"/>
      <c r="D20" s="45"/>
      <c r="E20" s="106">
        <v>0</v>
      </c>
      <c r="F20" s="45"/>
      <c r="G20" s="106">
        <v>0</v>
      </c>
      <c r="H20" s="45"/>
      <c r="I20" s="106">
        <v>0</v>
      </c>
      <c r="J20" s="45"/>
      <c r="K20" s="106">
        <v>0</v>
      </c>
      <c r="L20" s="45"/>
      <c r="M20" s="106">
        <f>PL!D108</f>
        <v>1966906</v>
      </c>
      <c r="N20" s="45"/>
      <c r="O20" s="106">
        <f>SUM(E20:N20)</f>
        <v>1966906</v>
      </c>
      <c r="P20" s="45"/>
      <c r="Q20" s="106">
        <f>PL!D109</f>
        <v>-125</v>
      </c>
      <c r="R20" s="45"/>
      <c r="S20" s="106">
        <f>SUM(O20:Q20)</f>
        <v>1966781</v>
      </c>
      <c r="T20" s="50"/>
    </row>
    <row r="21" spans="1:20" ht="22.2" customHeight="1">
      <c r="A21" s="86" t="s">
        <v>108</v>
      </c>
      <c r="B21" s="51"/>
      <c r="C21" s="52"/>
      <c r="D21" s="51"/>
      <c r="E21" s="107">
        <v>0</v>
      </c>
      <c r="F21" s="45"/>
      <c r="G21" s="107">
        <v>0</v>
      </c>
      <c r="H21" s="45"/>
      <c r="I21" s="107">
        <v>0</v>
      </c>
      <c r="J21" s="45"/>
      <c r="K21" s="107">
        <v>0</v>
      </c>
      <c r="L21" s="45">
        <v>0</v>
      </c>
      <c r="M21" s="107">
        <v>0</v>
      </c>
      <c r="N21" s="45">
        <v>0</v>
      </c>
      <c r="O21" s="107">
        <f>SUM(E21:N21)</f>
        <v>0</v>
      </c>
      <c r="P21" s="45">
        <v>0</v>
      </c>
      <c r="Q21" s="107">
        <v>0</v>
      </c>
      <c r="R21" s="45">
        <f>SUM(P21:P21)</f>
        <v>0</v>
      </c>
      <c r="S21" s="107">
        <f>SUM(O21:Q21)</f>
        <v>0</v>
      </c>
    </row>
    <row r="22" spans="1:20" ht="22.2" customHeight="1">
      <c r="A22" s="86" t="s">
        <v>109</v>
      </c>
      <c r="B22" s="51"/>
      <c r="C22" s="52"/>
      <c r="D22" s="51"/>
      <c r="E22" s="108">
        <f>SUM(E20:E21)</f>
        <v>0</v>
      </c>
      <c r="F22" s="45"/>
      <c r="G22" s="108">
        <f>SUM(G20:G21)</f>
        <v>0</v>
      </c>
      <c r="H22" s="45"/>
      <c r="I22" s="108">
        <f>SUM(I20:I21)</f>
        <v>0</v>
      </c>
      <c r="J22" s="45"/>
      <c r="K22" s="108">
        <f>SUM(K20:K21)</f>
        <v>0</v>
      </c>
      <c r="L22" s="45"/>
      <c r="M22" s="108">
        <f>SUM(M20:M21)</f>
        <v>1966906</v>
      </c>
      <c r="N22" s="45"/>
      <c r="O22" s="108">
        <f>SUM(O20:O21)</f>
        <v>1966906</v>
      </c>
      <c r="P22" s="45">
        <v>0</v>
      </c>
      <c r="Q22" s="108">
        <f>SUM(Q20:Q21)</f>
        <v>-125</v>
      </c>
      <c r="R22" s="45"/>
      <c r="S22" s="108">
        <f>SUM(S20:S21)</f>
        <v>1966781</v>
      </c>
    </row>
    <row r="23" spans="1:20" ht="22.2" customHeight="1">
      <c r="A23" s="86" t="s">
        <v>226</v>
      </c>
      <c r="B23" s="51"/>
      <c r="C23" s="51">
        <v>5</v>
      </c>
      <c r="D23" s="51"/>
      <c r="E23" s="45">
        <v>0</v>
      </c>
      <c r="F23" s="45"/>
      <c r="G23" s="45">
        <v>0</v>
      </c>
      <c r="H23" s="45"/>
      <c r="I23" s="45">
        <v>-19654</v>
      </c>
      <c r="J23" s="45"/>
      <c r="K23" s="45">
        <v>0</v>
      </c>
      <c r="L23" s="45"/>
      <c r="M23" s="45">
        <v>0</v>
      </c>
      <c r="N23" s="45"/>
      <c r="O23" s="45">
        <f>SUM(E23:N23)</f>
        <v>-19654</v>
      </c>
      <c r="P23" s="45"/>
      <c r="Q23" s="45">
        <v>19559</v>
      </c>
      <c r="R23" s="45"/>
      <c r="S23" s="45">
        <f>SUM(O23:R23)</f>
        <v>-95</v>
      </c>
    </row>
    <row r="24" spans="1:20" ht="22.2" customHeight="1">
      <c r="A24" s="86" t="s">
        <v>146</v>
      </c>
      <c r="B24" s="51"/>
      <c r="C24" s="51">
        <v>15</v>
      </c>
      <c r="D24" s="51"/>
      <c r="E24" s="75">
        <v>0</v>
      </c>
      <c r="F24" s="45"/>
      <c r="G24" s="75">
        <v>0</v>
      </c>
      <c r="H24" s="45"/>
      <c r="I24" s="75">
        <v>0</v>
      </c>
      <c r="J24" s="45"/>
      <c r="K24" s="75">
        <v>0</v>
      </c>
      <c r="L24" s="45"/>
      <c r="M24" s="75">
        <v>-1635841</v>
      </c>
      <c r="N24" s="45"/>
      <c r="O24" s="75">
        <f>SUM(E24:M24)</f>
        <v>-1635841</v>
      </c>
      <c r="P24" s="45"/>
      <c r="Q24" s="75">
        <v>0</v>
      </c>
      <c r="R24" s="45"/>
      <c r="S24" s="75">
        <f>SUM(O24:Q24)</f>
        <v>-1635841</v>
      </c>
    </row>
    <row r="25" spans="1:20" ht="22.2" customHeight="1" thickBot="1">
      <c r="A25" s="85" t="s">
        <v>149</v>
      </c>
      <c r="C25" s="74"/>
      <c r="E25" s="109">
        <f>SUM(E19:E24)-E22</f>
        <v>3145899</v>
      </c>
      <c r="F25" s="45"/>
      <c r="G25" s="109">
        <f>SUM(G19:G24)-G22</f>
        <v>89416</v>
      </c>
      <c r="H25" s="45"/>
      <c r="I25" s="109">
        <f>SUM(I19:I24)-I22</f>
        <v>-19654</v>
      </c>
      <c r="J25" s="45"/>
      <c r="K25" s="109">
        <f>SUM(K19:K24)-K22</f>
        <v>314591</v>
      </c>
      <c r="L25" s="45"/>
      <c r="M25" s="109">
        <f>SUM(M19:M24)-M22</f>
        <v>42874715</v>
      </c>
      <c r="N25" s="45"/>
      <c r="O25" s="109">
        <f>SUM(O19:O24)-O22</f>
        <v>46404967</v>
      </c>
      <c r="P25" s="45"/>
      <c r="Q25" s="109">
        <f>SUM(Q19:Q24)-Q22</f>
        <v>3502</v>
      </c>
      <c r="R25" s="45"/>
      <c r="S25" s="109">
        <f>SUM(S19:S24)-S22</f>
        <v>46408469</v>
      </c>
    </row>
    <row r="26" spans="1:20" ht="22.2" customHeight="1" thickTop="1">
      <c r="E26" s="45"/>
      <c r="J26" s="45"/>
      <c r="Q26" s="80"/>
      <c r="S26" s="83">
        <f>S25-BS!E97</f>
        <v>0</v>
      </c>
    </row>
    <row r="27" spans="1:20" ht="22.2" customHeight="1">
      <c r="A27" s="76" t="s">
        <v>38</v>
      </c>
    </row>
  </sheetData>
  <customSheetViews>
    <customSheetView guid="{939AE388-0C89-4420-8E11-842DDF7990F5}" showPageBreaks="1" showGridLines="0" topLeftCell="A4">
      <selection activeCell="B58" sqref="B58"/>
      <rowBreaks count="3" manualBreakCount="3">
        <brk id="25" max="16383" man="1"/>
        <brk id="58" max="16383" man="1"/>
        <brk id="69" max="16383" man="1"/>
      </rowBreaks>
      <pageMargins left="0" right="0" top="0" bottom="0" header="0" footer="0"/>
      <printOptions horizontalCentered="1"/>
      <pageSetup paperSize="9" scale="65" orientation="landscape" r:id="rId1"/>
      <headerFooter alignWithMargins="0">
        <oddHeader>&amp;C&amp;"Arial,Bold"&amp;11DRAFT</oddHeader>
      </headerFooter>
    </customSheetView>
    <customSheetView guid="{E2AC6506-728D-4525-9226-8297C2D52D3E}" scale="60" showPageBreaks="1" showGridLines="0" view="pageBreakPreview" topLeftCell="A25">
      <selection activeCell="A28" sqref="A28:IV28"/>
      <rowBreaks count="1" manualBreakCount="1">
        <brk id="27" max="16383" man="1"/>
      </rowBreaks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130" showPageBreaks="1" showGridLines="0" view="pageBreakPreview" topLeftCell="A37">
      <selection activeCell="A47" sqref="A47"/>
      <rowBreaks count="2" manualBreakCount="2">
        <brk id="28" max="16383" man="1"/>
        <brk id="60" max="16383" man="1"/>
      </rowBreaks>
      <pageMargins left="0" right="0" top="0" bottom="0" header="0" footer="0"/>
      <printOptions horizontalCentered="1"/>
      <pageSetup paperSize="9" scale="60" orientation="landscape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view="pageBreakPreview" topLeftCell="A16">
      <selection activeCell="H32" sqref="H32:H35"/>
      <rowBreaks count="2" manualBreakCount="2">
        <brk id="25" max="16383" man="1"/>
        <brk id="59" max="16383" man="1"/>
      </rowBreaks>
      <pageMargins left="0" right="0" top="0" bottom="0" header="0" footer="0"/>
      <printOptions horizontalCentered="1"/>
      <pageSetup paperSize="9" scale="60" orientation="landscape" r:id="rId4"/>
      <headerFooter alignWithMargins="0"/>
    </customSheetView>
    <customSheetView guid="{295C003C-67E1-4816-BDAC-D24281FAF0C2}" showPageBreaks="1" showGridLines="0" view="pageLayout" topLeftCell="A43">
      <selection activeCell="B55" sqref="B55"/>
      <rowBreaks count="6" manualBreakCount="6">
        <brk id="27" max="16383" man="1"/>
        <brk id="60" max="16383" man="1"/>
        <brk id="71" max="16383" man="1"/>
        <brk id="104" max="16383" man="1"/>
        <brk id="109" max="16383" man="1"/>
        <brk id="142" max="16383" man="1"/>
      </rowBreaks>
      <pageMargins left="0" right="0" top="0" bottom="0" header="0" footer="0"/>
      <printOptions horizontalCentered="1"/>
      <pageSetup paperSize="9" scale="70" orientation="landscape" r:id="rId5"/>
      <headerFooter alignWithMargins="0">
        <oddHeader>&amp;C&amp;"Arial,Bold"&amp;11Draft subject to outstanding matters</oddHeader>
      </headerFooter>
    </customSheetView>
  </customSheetViews>
  <mergeCells count="3">
    <mergeCell ref="K9:M9"/>
    <mergeCell ref="E6:S6"/>
    <mergeCell ref="E7:O7"/>
  </mergeCells>
  <phoneticPr fontId="0" type="noConversion"/>
  <printOptions horizontalCentered="1"/>
  <pageMargins left="0.77" right="0.196850393700787" top="0.56000000000000005" bottom="0" header="0.196850393700787" footer="0.196850393700787"/>
  <pageSetup paperSize="9" scale="78" firstPageNumber="6" orientation="landscape" useFirstPageNumber="1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31"/>
  <sheetViews>
    <sheetView showGridLines="0" view="pageBreakPreview" topLeftCell="A7" zoomScale="90" zoomScaleNormal="80" zoomScaleSheetLayoutView="90" zoomScalePageLayoutView="86" workbookViewId="0">
      <selection activeCell="G14" sqref="G14"/>
    </sheetView>
  </sheetViews>
  <sheetFormatPr defaultColWidth="9.125" defaultRowHeight="23.1" customHeight="1"/>
  <cols>
    <col min="1" max="1" width="40.75" style="83" customWidth="1"/>
    <col min="2" max="2" width="1.75" style="83" customWidth="1"/>
    <col min="3" max="3" width="7.625" style="67" customWidth="1"/>
    <col min="4" max="4" width="1.75" style="83" customWidth="1"/>
    <col min="5" max="5" width="17.75" style="83" customWidth="1"/>
    <col min="6" max="6" width="1.75" style="83" customWidth="1"/>
    <col min="7" max="7" width="17.75" style="83" customWidth="1"/>
    <col min="8" max="8" width="1.75" style="83" customWidth="1"/>
    <col min="9" max="9" width="17.75" style="83" customWidth="1"/>
    <col min="10" max="10" width="1.75" style="83" customWidth="1"/>
    <col min="11" max="11" width="17.75" style="83" customWidth="1"/>
    <col min="12" max="12" width="1.75" style="83" customWidth="1"/>
    <col min="13" max="13" width="17.75" style="83" customWidth="1"/>
    <col min="14" max="14" width="1.75" style="83" customWidth="1"/>
    <col min="15" max="15" width="16" style="83" customWidth="1"/>
    <col min="16" max="16" width="2.125" style="83" customWidth="1"/>
    <col min="17" max="16384" width="9.125" style="83"/>
  </cols>
  <sheetData>
    <row r="1" spans="1:20" ht="23.1" customHeight="1">
      <c r="M1" s="68" t="s">
        <v>81</v>
      </c>
    </row>
    <row r="2" spans="1:20" ht="23.1" customHeight="1">
      <c r="A2" s="84" t="s">
        <v>0</v>
      </c>
      <c r="B2" s="84"/>
      <c r="C2" s="69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20" ht="23.1" customHeight="1">
      <c r="A3" s="84" t="s">
        <v>150</v>
      </c>
      <c r="B3" s="84"/>
      <c r="C3" s="69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20" ht="23.1" customHeight="1">
      <c r="A4" s="84" t="s">
        <v>120</v>
      </c>
      <c r="B4" s="84"/>
      <c r="C4" s="69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20" ht="23.1" customHeight="1">
      <c r="D5" s="70"/>
      <c r="E5" s="70"/>
      <c r="F5" s="70"/>
      <c r="G5" s="70"/>
      <c r="H5" s="70"/>
      <c r="I5" s="70"/>
      <c r="J5" s="70"/>
      <c r="K5" s="70"/>
      <c r="L5" s="70"/>
      <c r="M5" s="71" t="s">
        <v>3</v>
      </c>
      <c r="N5" s="70"/>
    </row>
    <row r="6" spans="1:20" ht="23.1" customHeight="1">
      <c r="A6" s="72"/>
      <c r="B6" s="72"/>
      <c r="D6" s="72"/>
      <c r="E6" s="116" t="s">
        <v>5</v>
      </c>
      <c r="F6" s="116"/>
      <c r="G6" s="116"/>
      <c r="H6" s="116"/>
      <c r="I6" s="116"/>
      <c r="J6" s="116"/>
      <c r="K6" s="116"/>
      <c r="L6" s="116"/>
      <c r="M6" s="116"/>
    </row>
    <row r="7" spans="1:20" s="50" customFormat="1" ht="23.1" customHeight="1">
      <c r="C7" s="67"/>
      <c r="I7" s="115" t="s">
        <v>73</v>
      </c>
      <c r="J7" s="115"/>
      <c r="K7" s="115"/>
    </row>
    <row r="8" spans="1:20" s="50" customFormat="1" ht="23.1" customHeight="1">
      <c r="C8" s="67"/>
      <c r="E8" s="50" t="s">
        <v>151</v>
      </c>
      <c r="I8" s="50" t="s">
        <v>133</v>
      </c>
      <c r="M8" s="50" t="s">
        <v>113</v>
      </c>
    </row>
    <row r="9" spans="1:20" s="50" customFormat="1" ht="23.1" customHeight="1">
      <c r="C9" s="42" t="s">
        <v>6</v>
      </c>
      <c r="E9" s="73" t="s">
        <v>137</v>
      </c>
      <c r="G9" s="73" t="s">
        <v>138</v>
      </c>
      <c r="I9" s="73" t="s">
        <v>140</v>
      </c>
      <c r="K9" s="73" t="s">
        <v>141</v>
      </c>
      <c r="M9" s="73" t="s">
        <v>152</v>
      </c>
    </row>
    <row r="10" spans="1:20" ht="23.1" customHeight="1">
      <c r="A10" s="85" t="s">
        <v>145</v>
      </c>
      <c r="B10" s="85"/>
      <c r="C10" s="74"/>
      <c r="D10" s="45"/>
      <c r="E10" s="45">
        <v>3145899</v>
      </c>
      <c r="F10" s="45"/>
      <c r="G10" s="45">
        <v>89416</v>
      </c>
      <c r="H10" s="45"/>
      <c r="I10" s="45">
        <v>314591</v>
      </c>
      <c r="J10" s="45"/>
      <c r="K10" s="45">
        <v>22623961</v>
      </c>
      <c r="L10" s="45"/>
      <c r="M10" s="45">
        <f>SUM(E10:K10)</f>
        <v>26173867</v>
      </c>
    </row>
    <row r="11" spans="1:20" ht="23.1" customHeight="1">
      <c r="A11" s="86" t="s">
        <v>106</v>
      </c>
      <c r="B11" s="86"/>
      <c r="C11" s="74"/>
      <c r="E11" s="106">
        <v>0</v>
      </c>
      <c r="F11" s="45"/>
      <c r="G11" s="106">
        <v>0</v>
      </c>
      <c r="H11" s="45"/>
      <c r="I11" s="106">
        <v>0</v>
      </c>
      <c r="J11" s="45"/>
      <c r="K11" s="106">
        <f>PL!J108</f>
        <v>937797</v>
      </c>
      <c r="L11" s="45"/>
      <c r="M11" s="106">
        <f>SUM(E11:K11)</f>
        <v>937797</v>
      </c>
    </row>
    <row r="12" spans="1:20" ht="23.1" customHeight="1">
      <c r="A12" s="86" t="s">
        <v>108</v>
      </c>
      <c r="B12" s="86"/>
      <c r="C12" s="74"/>
      <c r="E12" s="107">
        <v>0</v>
      </c>
      <c r="F12" s="45"/>
      <c r="G12" s="107">
        <v>0</v>
      </c>
      <c r="H12" s="45"/>
      <c r="I12" s="107">
        <v>0</v>
      </c>
      <c r="J12" s="45"/>
      <c r="K12" s="107">
        <v>0</v>
      </c>
      <c r="L12" s="45"/>
      <c r="M12" s="107">
        <f>SUM(E12:K12)</f>
        <v>0</v>
      </c>
    </row>
    <row r="13" spans="1:20" ht="23.1" customHeight="1">
      <c r="A13" s="86" t="s">
        <v>109</v>
      </c>
      <c r="B13" s="86"/>
      <c r="C13" s="74"/>
      <c r="E13" s="108">
        <f>SUM(E11:E12)</f>
        <v>0</v>
      </c>
      <c r="F13" s="45"/>
      <c r="G13" s="108">
        <f>SUM(G11:G12)</f>
        <v>0</v>
      </c>
      <c r="H13" s="45"/>
      <c r="I13" s="108">
        <f>SUM(I11:I12)</f>
        <v>0</v>
      </c>
      <c r="J13" s="45"/>
      <c r="K13" s="108">
        <f>SUM(K11:K12)</f>
        <v>937797</v>
      </c>
      <c r="L13" s="45"/>
      <c r="M13" s="108">
        <f>SUM(M11:M12)</f>
        <v>937797</v>
      </c>
    </row>
    <row r="14" spans="1:20" ht="23.1" customHeight="1">
      <c r="A14" s="86" t="s">
        <v>146</v>
      </c>
      <c r="B14" s="86"/>
      <c r="C14" s="51">
        <v>15</v>
      </c>
      <c r="E14" s="75">
        <v>0</v>
      </c>
      <c r="F14" s="45"/>
      <c r="G14" s="75">
        <v>0</v>
      </c>
      <c r="H14" s="45"/>
      <c r="I14" s="75">
        <v>0</v>
      </c>
      <c r="J14" s="45"/>
      <c r="K14" s="110">
        <v>-1887515</v>
      </c>
      <c r="L14" s="45"/>
      <c r="M14" s="75">
        <f>SUM(E14:L14)</f>
        <v>-1887515</v>
      </c>
    </row>
    <row r="15" spans="1:20" ht="23.1" customHeight="1" thickBot="1">
      <c r="A15" s="85" t="s">
        <v>147</v>
      </c>
      <c r="B15" s="85"/>
      <c r="C15" s="74"/>
      <c r="E15" s="109">
        <f>SUM(E10:E14)-E13</f>
        <v>3145899</v>
      </c>
      <c r="F15" s="45"/>
      <c r="G15" s="109">
        <f>SUM(G10:G14)-G13</f>
        <v>89416</v>
      </c>
      <c r="H15" s="45"/>
      <c r="I15" s="109">
        <f>SUM(I10:I14)-I13</f>
        <v>314591</v>
      </c>
      <c r="J15" s="45"/>
      <c r="K15" s="109">
        <f>SUM(K10:K14)-K13</f>
        <v>21674243</v>
      </c>
      <c r="L15" s="45"/>
      <c r="M15" s="109">
        <f>SUM(M10:M14)-M13</f>
        <v>25224149</v>
      </c>
      <c r="N15" s="45">
        <f>SUM(N11:N11)</f>
        <v>0</v>
      </c>
      <c r="P15" s="45"/>
      <c r="R15" s="45"/>
      <c r="T15" s="45"/>
    </row>
    <row r="16" spans="1:20" ht="23.1" customHeight="1" thickTop="1">
      <c r="A16" s="85"/>
      <c r="B16" s="85"/>
      <c r="C16" s="74"/>
      <c r="E16" s="45"/>
      <c r="F16" s="45"/>
      <c r="G16" s="45"/>
      <c r="H16" s="45"/>
      <c r="I16" s="45"/>
      <c r="J16" s="45"/>
      <c r="K16" s="45"/>
      <c r="L16" s="45"/>
      <c r="M16" s="45"/>
    </row>
    <row r="17" spans="1:20" ht="23.1" customHeight="1">
      <c r="A17" s="85" t="s">
        <v>148</v>
      </c>
      <c r="B17" s="85"/>
      <c r="C17" s="74"/>
      <c r="D17" s="45"/>
      <c r="E17" s="45">
        <v>3145899</v>
      </c>
      <c r="F17" s="45"/>
      <c r="G17" s="45">
        <v>89416</v>
      </c>
      <c r="H17" s="45"/>
      <c r="I17" s="45">
        <v>314591</v>
      </c>
      <c r="J17" s="45"/>
      <c r="K17" s="45">
        <v>22769270</v>
      </c>
      <c r="L17" s="45"/>
      <c r="M17" s="45">
        <f>SUM(E17:K17)</f>
        <v>26319176</v>
      </c>
    </row>
    <row r="18" spans="1:20" ht="23.1" customHeight="1">
      <c r="A18" s="86" t="s">
        <v>106</v>
      </c>
      <c r="B18" s="86"/>
      <c r="C18" s="74"/>
      <c r="E18" s="106">
        <v>0</v>
      </c>
      <c r="F18" s="45"/>
      <c r="G18" s="106">
        <v>0</v>
      </c>
      <c r="H18" s="45"/>
      <c r="I18" s="106">
        <v>0</v>
      </c>
      <c r="J18" s="45"/>
      <c r="K18" s="106">
        <f>PL!H108</f>
        <v>739873</v>
      </c>
      <c r="L18" s="45"/>
      <c r="M18" s="106">
        <f>SUM(E18:K18)</f>
        <v>739873</v>
      </c>
    </row>
    <row r="19" spans="1:20" ht="23.1" customHeight="1">
      <c r="A19" s="86" t="s">
        <v>108</v>
      </c>
      <c r="B19" s="86"/>
      <c r="C19" s="74"/>
      <c r="E19" s="107">
        <v>0</v>
      </c>
      <c r="F19" s="45"/>
      <c r="G19" s="107">
        <v>0</v>
      </c>
      <c r="H19" s="45"/>
      <c r="I19" s="107">
        <v>0</v>
      </c>
      <c r="J19" s="45"/>
      <c r="K19" s="107">
        <v>0</v>
      </c>
      <c r="L19" s="45"/>
      <c r="M19" s="107">
        <f>SUM(E19:K19)</f>
        <v>0</v>
      </c>
    </row>
    <row r="20" spans="1:20" ht="23.1" customHeight="1">
      <c r="A20" s="86" t="s">
        <v>109</v>
      </c>
      <c r="B20" s="86"/>
      <c r="C20" s="74"/>
      <c r="E20" s="108">
        <f>SUM(E18:E19)</f>
        <v>0</v>
      </c>
      <c r="F20" s="45"/>
      <c r="G20" s="108">
        <f>SUM(G18:G19)</f>
        <v>0</v>
      </c>
      <c r="H20" s="45"/>
      <c r="I20" s="108">
        <f>SUM(I18:I19)</f>
        <v>0</v>
      </c>
      <c r="J20" s="45"/>
      <c r="K20" s="108">
        <f>SUM(K18:K19)</f>
        <v>739873</v>
      </c>
      <c r="L20" s="45"/>
      <c r="M20" s="108">
        <f>SUM(M18:M19)</f>
        <v>739873</v>
      </c>
    </row>
    <row r="21" spans="1:20" ht="23.1" customHeight="1">
      <c r="A21" s="86" t="s">
        <v>146</v>
      </c>
      <c r="B21" s="86"/>
      <c r="C21" s="51">
        <v>15</v>
      </c>
      <c r="E21" s="75">
        <v>0</v>
      </c>
      <c r="F21" s="45"/>
      <c r="G21" s="75">
        <v>0</v>
      </c>
      <c r="H21" s="45"/>
      <c r="I21" s="75">
        <v>0</v>
      </c>
      <c r="J21" s="45"/>
      <c r="K21" s="110">
        <v>-1635841</v>
      </c>
      <c r="L21" s="45"/>
      <c r="M21" s="75">
        <f>SUM(E21:L21)</f>
        <v>-1635841</v>
      </c>
    </row>
    <row r="22" spans="1:20" ht="23.1" customHeight="1" thickBot="1">
      <c r="A22" s="85" t="s">
        <v>149</v>
      </c>
      <c r="B22" s="85"/>
      <c r="C22" s="74"/>
      <c r="E22" s="109">
        <f>SUM(E17:E21)-E20</f>
        <v>3145899</v>
      </c>
      <c r="F22" s="45"/>
      <c r="G22" s="109">
        <f>SUM(G17:G21)-G20</f>
        <v>89416</v>
      </c>
      <c r="H22" s="45"/>
      <c r="I22" s="109">
        <f>SUM(I17:I21)-I20</f>
        <v>314591</v>
      </c>
      <c r="J22" s="45"/>
      <c r="K22" s="109">
        <f>SUM(K17:K21)-K20</f>
        <v>21873302</v>
      </c>
      <c r="L22" s="45"/>
      <c r="M22" s="109">
        <f>SUM(M17:M21)-M20</f>
        <v>25423208</v>
      </c>
      <c r="N22" s="45">
        <f>SUM(N18:N18)</f>
        <v>0</v>
      </c>
      <c r="P22" s="45"/>
      <c r="R22" s="45"/>
      <c r="T22" s="45"/>
    </row>
    <row r="23" spans="1:20" ht="23.1" customHeight="1" thickTop="1">
      <c r="M23" s="83">
        <f>M22-BS!I97</f>
        <v>0</v>
      </c>
    </row>
    <row r="24" spans="1:20" ht="23.1" customHeight="1">
      <c r="A24" s="76" t="s">
        <v>38</v>
      </c>
      <c r="B24" s="76"/>
    </row>
    <row r="25" spans="1:20" s="50" customFormat="1" ht="23.1" customHeight="1">
      <c r="C25" s="67"/>
    </row>
    <row r="26" spans="1:20" s="50" customFormat="1" ht="23.1" customHeight="1">
      <c r="C26" s="67"/>
    </row>
    <row r="28" spans="1:20" ht="23.1" customHeight="1">
      <c r="F28" s="83">
        <f>SUM(F25:F27)</f>
        <v>0</v>
      </c>
      <c r="H28" s="83">
        <f>SUM(H25:H27)</f>
        <v>0</v>
      </c>
      <c r="J28" s="83">
        <f>SUM(J25:J27)</f>
        <v>0</v>
      </c>
      <c r="L28" s="83">
        <f>SUM(L25:L27)</f>
        <v>0</v>
      </c>
      <c r="N28" s="83">
        <f>SUM(N25:N27)</f>
        <v>0</v>
      </c>
    </row>
    <row r="29" spans="1:20" ht="23.1" customHeight="1">
      <c r="E29" s="50"/>
    </row>
    <row r="30" spans="1:20" ht="23.1" customHeight="1">
      <c r="E30" s="50"/>
      <c r="M30" s="50"/>
    </row>
    <row r="31" spans="1:20" ht="23.1" customHeight="1">
      <c r="E31" s="50"/>
      <c r="M31" s="50"/>
    </row>
  </sheetData>
  <customSheetViews>
    <customSheetView guid="{939AE388-0C89-4420-8E11-842DDF7990F5}" scale="80" showPageBreaks="1" showGridLines="0" printArea="1" topLeftCell="A40">
      <selection activeCell="D31" sqref="D31"/>
      <rowBreaks count="1" manualBreakCount="1">
        <brk id="23" max="14" man="1"/>
      </rowBreaks>
      <pageMargins left="0" right="0" top="0" bottom="0" header="0" footer="0"/>
      <printOptions horizontalCentered="1"/>
      <pageSetup paperSize="9" scale="65" orientation="landscape" r:id="rId1"/>
      <headerFooter alignWithMargins="0">
        <oddHeader>&amp;C&amp;"Arial,Bold"&amp;11DRAFT</oddHeader>
      </headerFooter>
    </customSheetView>
    <customSheetView guid="{E2AC6506-728D-4525-9226-8297C2D52D3E}" showPageBreaks="1" showGridLines="0" printArea="1" view="pageBreakPreview" topLeftCell="A37">
      <selection activeCell="A24" sqref="A24:IV24"/>
      <rowBreaks count="1" manualBreakCount="1">
        <brk id="23" max="16383" man="1"/>
      </rowBreaks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&amp;C&amp;"Arial,Bold"Final draft</oddHeader>
        <oddFooter xml:space="preserve">&amp;R&amp;"Arial,Regular"&amp;9We, being responsible for the preparation of these financial
statements and notes thereto, hereby approve their issue in final form.
………………..……………………..…….…
Directors
</oddFooter>
      </headerFooter>
    </customSheetView>
    <customSheetView guid="{5314B250-63AF-48E8-BD35-C614B37687CD}" scale="60" showPageBreaks="1" showGridLines="0" printArea="1" view="pageBreakPreview">
      <selection activeCell="A31" sqref="A31"/>
      <pageMargins left="0" right="0" top="0" bottom="0" header="0" footer="0"/>
      <printOptions horizontalCentered="1"/>
      <pageSetup paperSize="9" scale="65" orientation="landscape" r:id="rId3"/>
      <headerFooter alignWithMargins="0">
        <oddHeader>&amp;C&amp;"Arial,Bold"&amp;11&amp;UDraft subject to outstanding matters and partner review</oddHeader>
      </headerFooter>
    </customSheetView>
    <customSheetView guid="{38040533-741E-44A0-BFF7-21E1B6FEE47A}" showPageBreaks="1" showGridLines="0" printArea="1" view="pageBreakPreview">
      <selection activeCell="A23" sqref="A23:IV23"/>
      <rowBreaks count="1" manualBreakCount="1">
        <brk id="22" max="16383" man="1"/>
      </rowBreaks>
      <pageMargins left="0" right="0" top="0" bottom="0" header="0" footer="0"/>
      <printOptions horizontalCentered="1"/>
      <pageSetup paperSize="9" scale="60" orientation="landscape" r:id="rId4"/>
      <headerFooter alignWithMargins="0"/>
    </customSheetView>
    <customSheetView guid="{295C003C-67E1-4816-BDAC-D24281FAF0C2}" showPageBreaks="1" showGridLines="0" printArea="1" view="pageLayout">
      <selection activeCell="B7" sqref="B7"/>
      <rowBreaks count="3" manualBreakCount="3">
        <brk id="23" max="14" man="1"/>
        <brk id="54" max="16383" man="1"/>
        <brk id="85" max="16383" man="1"/>
      </rowBreaks>
      <pageMargins left="0" right="0" top="0" bottom="0" header="0" footer="0"/>
      <printOptions horizontalCentered="1"/>
      <pageSetup paperSize="9" scale="70" orientation="landscape" r:id="rId5"/>
      <headerFooter alignWithMargins="0">
        <oddHeader>&amp;C&amp;"Arial,Bold"&amp;11Draft subject to outstanding matters</oddHeader>
      </headerFooter>
    </customSheetView>
  </customSheetViews>
  <mergeCells count="2">
    <mergeCell ref="E6:M6"/>
    <mergeCell ref="I7:K7"/>
  </mergeCells>
  <phoneticPr fontId="0" type="noConversion"/>
  <printOptions horizontalCentered="1"/>
  <pageMargins left="0.77" right="0.196850393700787" top="0.56000000000000005" bottom="0" header="0.196850393700787" footer="0.196850393700787"/>
  <pageSetup paperSize="9" scale="97" firstPageNumber="6" orientation="landscape" useFirstPageNumber="1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J96"/>
  <sheetViews>
    <sheetView showGridLines="0" view="pageBreakPreview" zoomScaleNormal="100" zoomScaleSheetLayoutView="100" workbookViewId="0">
      <selection activeCell="A26" sqref="A26"/>
    </sheetView>
  </sheetViews>
  <sheetFormatPr defaultColWidth="9.875" defaultRowHeight="21" customHeight="1"/>
  <cols>
    <col min="1" max="1" width="49.75" style="78" customWidth="1"/>
    <col min="2" max="2" width="5.75" style="78" customWidth="1"/>
    <col min="3" max="3" width="1.75" style="78" customWidth="1"/>
    <col min="4" max="4" width="14.375" style="78" customWidth="1"/>
    <col min="5" max="5" width="1.75" style="78" customWidth="1"/>
    <col min="6" max="6" width="14.375" style="78" customWidth="1"/>
    <col min="7" max="7" width="1.75" style="78" customWidth="1"/>
    <col min="8" max="8" width="14.375" style="78" customWidth="1"/>
    <col min="9" max="9" width="1.75" style="78" customWidth="1"/>
    <col min="10" max="10" width="14.375" style="78" customWidth="1"/>
    <col min="11" max="11" width="1.75" style="78" customWidth="1"/>
    <col min="12" max="16384" width="9.875" style="78"/>
  </cols>
  <sheetData>
    <row r="1" spans="1:10" ht="21" customHeight="1">
      <c r="J1" s="39" t="s">
        <v>81</v>
      </c>
    </row>
    <row r="2" spans="1:10" ht="21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1" customHeight="1">
      <c r="A3" s="4" t="s">
        <v>153</v>
      </c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4" t="s">
        <v>120</v>
      </c>
      <c r="B4" s="4"/>
      <c r="C4" s="4"/>
      <c r="D4" s="4"/>
      <c r="E4" s="4"/>
      <c r="F4" s="4"/>
      <c r="G4" s="4"/>
      <c r="H4" s="4"/>
      <c r="I4" s="4"/>
      <c r="J4" s="4"/>
    </row>
    <row r="5" spans="1:10" s="91" customFormat="1" ht="21" customHeight="1">
      <c r="A5" s="78"/>
      <c r="B5" s="90"/>
      <c r="C5" s="90"/>
      <c r="D5" s="90"/>
      <c r="E5" s="90"/>
      <c r="F5" s="90"/>
      <c r="G5" s="90"/>
      <c r="H5" s="90"/>
      <c r="I5" s="90"/>
      <c r="J5" s="39" t="s">
        <v>3</v>
      </c>
    </row>
    <row r="6" spans="1:10" ht="21" customHeight="1">
      <c r="A6" s="40"/>
      <c r="B6" s="40"/>
      <c r="C6" s="40"/>
      <c r="D6" s="112" t="s">
        <v>4</v>
      </c>
      <c r="E6" s="112"/>
      <c r="F6" s="112"/>
      <c r="G6" s="40"/>
      <c r="H6" s="112" t="s">
        <v>5</v>
      </c>
      <c r="I6" s="112"/>
      <c r="J6" s="112"/>
    </row>
    <row r="7" spans="1:10" ht="21" customHeight="1">
      <c r="A7" s="41"/>
      <c r="B7" s="42"/>
      <c r="C7" s="42"/>
      <c r="D7" s="12">
        <v>2026</v>
      </c>
      <c r="E7" s="42"/>
      <c r="F7" s="12">
        <v>2025</v>
      </c>
      <c r="G7" s="41"/>
      <c r="H7" s="12">
        <v>2026</v>
      </c>
      <c r="I7" s="42"/>
      <c r="J7" s="12">
        <v>2025</v>
      </c>
    </row>
    <row r="8" spans="1:10" ht="21" customHeight="1">
      <c r="A8" s="77" t="s">
        <v>154</v>
      </c>
    </row>
    <row r="9" spans="1:10" ht="21" customHeight="1">
      <c r="A9" s="79" t="s">
        <v>155</v>
      </c>
      <c r="D9" s="6">
        <f>PL!D90</f>
        <v>2488961</v>
      </c>
      <c r="E9" s="43"/>
      <c r="F9" s="6">
        <f>PL!F90</f>
        <v>2293914</v>
      </c>
      <c r="G9" s="2"/>
      <c r="H9" s="6">
        <f>PL!H90</f>
        <v>832651</v>
      </c>
      <c r="I9" s="2"/>
      <c r="J9" s="6">
        <f>PL!J90</f>
        <v>1038798</v>
      </c>
    </row>
    <row r="10" spans="1:10" ht="21" customHeight="1">
      <c r="A10" s="79" t="s">
        <v>156</v>
      </c>
      <c r="D10" s="6"/>
      <c r="E10" s="43"/>
      <c r="F10" s="6"/>
      <c r="G10" s="2"/>
      <c r="H10" s="6"/>
      <c r="I10" s="43"/>
      <c r="J10" s="6"/>
    </row>
    <row r="11" spans="1:10" ht="21" customHeight="1">
      <c r="A11" s="79" t="s">
        <v>157</v>
      </c>
      <c r="D11" s="43"/>
      <c r="E11" s="43"/>
      <c r="F11" s="43"/>
      <c r="G11" s="43"/>
      <c r="H11" s="43"/>
      <c r="I11" s="43"/>
      <c r="J11" s="43"/>
    </row>
    <row r="12" spans="1:10" ht="21" customHeight="1">
      <c r="A12" s="44" t="s">
        <v>158</v>
      </c>
      <c r="D12" s="45">
        <v>84754</v>
      </c>
      <c r="E12" s="80"/>
      <c r="F12" s="45">
        <v>109457</v>
      </c>
      <c r="G12" s="80"/>
      <c r="H12" s="45">
        <v>16204</v>
      </c>
      <c r="I12" s="24"/>
      <c r="J12" s="45">
        <v>16630</v>
      </c>
    </row>
    <row r="13" spans="1:10" ht="21" customHeight="1">
      <c r="A13" s="44" t="s">
        <v>159</v>
      </c>
      <c r="D13" s="45">
        <v>3413</v>
      </c>
      <c r="E13" s="80"/>
      <c r="F13" s="45">
        <v>12843</v>
      </c>
      <c r="G13" s="80"/>
      <c r="H13" s="45">
        <v>0</v>
      </c>
      <c r="I13" s="24"/>
      <c r="J13" s="45">
        <v>1082</v>
      </c>
    </row>
    <row r="14" spans="1:10" ht="21" customHeight="1">
      <c r="A14" s="44" t="s">
        <v>160</v>
      </c>
      <c r="D14" s="45">
        <v>2510</v>
      </c>
      <c r="E14" s="80"/>
      <c r="F14" s="45">
        <v>2773</v>
      </c>
      <c r="G14" s="80"/>
      <c r="H14" s="45">
        <v>0</v>
      </c>
      <c r="I14" s="24"/>
      <c r="J14" s="45">
        <v>0</v>
      </c>
    </row>
    <row r="15" spans="1:10" ht="21" customHeight="1">
      <c r="A15" s="44" t="s">
        <v>161</v>
      </c>
      <c r="D15" s="45"/>
      <c r="E15" s="80"/>
      <c r="F15" s="45"/>
      <c r="G15" s="80"/>
      <c r="H15" s="45"/>
      <c r="I15" s="24"/>
      <c r="J15" s="45"/>
    </row>
    <row r="16" spans="1:10" ht="21" customHeight="1">
      <c r="A16" s="44" t="s">
        <v>162</v>
      </c>
      <c r="D16" s="45">
        <v>0</v>
      </c>
      <c r="E16" s="80"/>
      <c r="F16" s="45">
        <v>-7991</v>
      </c>
      <c r="G16" s="80"/>
      <c r="H16" s="45">
        <v>0</v>
      </c>
      <c r="I16" s="24"/>
      <c r="J16" s="45">
        <v>0</v>
      </c>
    </row>
    <row r="17" spans="1:10" ht="21" customHeight="1">
      <c r="A17" s="44" t="s">
        <v>163</v>
      </c>
      <c r="D17" s="45"/>
      <c r="E17" s="80"/>
      <c r="F17" s="45"/>
      <c r="G17" s="80"/>
      <c r="H17" s="45"/>
      <c r="I17" s="24"/>
      <c r="J17" s="45"/>
    </row>
    <row r="18" spans="1:10" ht="21" customHeight="1">
      <c r="A18" s="44" t="s">
        <v>164</v>
      </c>
      <c r="D18" s="45">
        <v>0</v>
      </c>
      <c r="E18" s="80"/>
      <c r="F18" s="45">
        <v>-8704</v>
      </c>
      <c r="G18" s="80"/>
      <c r="H18" s="45">
        <v>0</v>
      </c>
      <c r="I18" s="24"/>
      <c r="J18" s="45">
        <v>-8704</v>
      </c>
    </row>
    <row r="19" spans="1:10" ht="21" customHeight="1">
      <c r="A19" s="44" t="s">
        <v>165</v>
      </c>
      <c r="D19" s="45">
        <v>0</v>
      </c>
      <c r="E19" s="80"/>
      <c r="F19" s="45">
        <v>-5502</v>
      </c>
      <c r="G19" s="80"/>
      <c r="H19" s="45">
        <v>0</v>
      </c>
      <c r="I19" s="24"/>
      <c r="J19" s="45">
        <v>0</v>
      </c>
    </row>
    <row r="20" spans="1:10" ht="21" customHeight="1">
      <c r="A20" s="44" t="s">
        <v>166</v>
      </c>
      <c r="D20" s="45"/>
      <c r="E20" s="80"/>
      <c r="F20" s="45"/>
      <c r="G20" s="80"/>
      <c r="H20" s="45"/>
      <c r="I20" s="24"/>
      <c r="J20" s="45"/>
    </row>
    <row r="21" spans="1:10" ht="21" customHeight="1">
      <c r="A21" s="44" t="s">
        <v>167</v>
      </c>
      <c r="D21" s="45">
        <v>728</v>
      </c>
      <c r="E21" s="80"/>
      <c r="F21" s="45">
        <v>-14503</v>
      </c>
      <c r="G21" s="80"/>
      <c r="H21" s="45">
        <v>0</v>
      </c>
      <c r="I21" s="24"/>
      <c r="J21" s="45">
        <v>-10766</v>
      </c>
    </row>
    <row r="22" spans="1:10" ht="21" customHeight="1">
      <c r="A22" s="44" t="s">
        <v>223</v>
      </c>
      <c r="D22" s="45">
        <v>-1539</v>
      </c>
      <c r="E22" s="80"/>
      <c r="F22" s="45">
        <v>-126</v>
      </c>
      <c r="G22" s="80"/>
      <c r="H22" s="45">
        <v>-1944</v>
      </c>
      <c r="I22" s="24"/>
      <c r="J22" s="45">
        <v>-9</v>
      </c>
    </row>
    <row r="23" spans="1:10" ht="21" customHeight="1">
      <c r="A23" s="44" t="s">
        <v>168</v>
      </c>
      <c r="B23" s="46"/>
      <c r="C23" s="46"/>
      <c r="D23" s="45">
        <v>-61918</v>
      </c>
      <c r="E23" s="80"/>
      <c r="F23" s="45">
        <v>-229181</v>
      </c>
      <c r="G23" s="80"/>
      <c r="H23" s="45">
        <v>0</v>
      </c>
      <c r="I23" s="80"/>
      <c r="J23" s="45">
        <v>0</v>
      </c>
    </row>
    <row r="24" spans="1:10" ht="21" customHeight="1">
      <c r="A24" s="44" t="s">
        <v>169</v>
      </c>
      <c r="B24" s="46"/>
      <c r="C24" s="46"/>
      <c r="D24" s="45">
        <v>-2476</v>
      </c>
      <c r="E24" s="80"/>
      <c r="F24" s="45">
        <v>0</v>
      </c>
      <c r="G24" s="80"/>
      <c r="H24" s="45">
        <v>-4964</v>
      </c>
      <c r="I24" s="80"/>
      <c r="J24" s="45">
        <v>-1970</v>
      </c>
    </row>
    <row r="25" spans="1:10" ht="21" customHeight="1">
      <c r="A25" s="44" t="s">
        <v>228</v>
      </c>
      <c r="B25" s="46"/>
      <c r="C25" s="46"/>
      <c r="D25" s="45">
        <v>692</v>
      </c>
      <c r="E25" s="80"/>
      <c r="F25" s="45">
        <v>0</v>
      </c>
      <c r="G25" s="80"/>
      <c r="H25" s="45">
        <v>0</v>
      </c>
      <c r="I25" s="80"/>
      <c r="J25" s="45">
        <v>0</v>
      </c>
    </row>
    <row r="26" spans="1:10" ht="21" customHeight="1">
      <c r="A26" s="44" t="s">
        <v>170</v>
      </c>
      <c r="B26" s="46"/>
      <c r="C26" s="46"/>
      <c r="D26" s="45">
        <v>0</v>
      </c>
      <c r="E26" s="80"/>
      <c r="F26" s="45">
        <v>0</v>
      </c>
      <c r="G26" s="80"/>
      <c r="H26" s="45">
        <v>-372157</v>
      </c>
      <c r="I26" s="80"/>
      <c r="J26" s="45">
        <v>-531118</v>
      </c>
    </row>
    <row r="27" spans="1:10" ht="21" customHeight="1">
      <c r="A27" s="44" t="s">
        <v>227</v>
      </c>
      <c r="B27" s="46"/>
      <c r="C27" s="46"/>
      <c r="D27" s="45">
        <v>39801</v>
      </c>
      <c r="E27" s="80"/>
      <c r="F27" s="45">
        <v>32984</v>
      </c>
      <c r="G27" s="80"/>
      <c r="H27" s="45">
        <v>8151</v>
      </c>
      <c r="I27" s="80"/>
      <c r="J27" s="45">
        <v>7200</v>
      </c>
    </row>
    <row r="28" spans="1:10" ht="21" customHeight="1">
      <c r="A28" s="44" t="s">
        <v>171</v>
      </c>
      <c r="B28" s="46"/>
      <c r="C28" s="46"/>
      <c r="D28" s="45">
        <v>-2839</v>
      </c>
      <c r="E28" s="80"/>
      <c r="F28" s="45">
        <v>-10189</v>
      </c>
      <c r="G28" s="80"/>
      <c r="H28" s="45">
        <v>-844176</v>
      </c>
      <c r="I28" s="80"/>
      <c r="J28" s="45">
        <v>-877776</v>
      </c>
    </row>
    <row r="29" spans="1:10" ht="21" customHeight="1">
      <c r="A29" s="44" t="s">
        <v>172</v>
      </c>
      <c r="B29" s="46"/>
      <c r="C29" s="46"/>
      <c r="D29" s="36">
        <v>295620</v>
      </c>
      <c r="E29" s="80"/>
      <c r="F29" s="36">
        <v>285614</v>
      </c>
      <c r="G29" s="80"/>
      <c r="H29" s="36">
        <v>408304</v>
      </c>
      <c r="I29" s="80"/>
      <c r="J29" s="36">
        <v>449064</v>
      </c>
    </row>
    <row r="30" spans="1:10" ht="21" customHeight="1">
      <c r="A30" s="78" t="s">
        <v>173</v>
      </c>
      <c r="B30" s="46"/>
      <c r="C30" s="46"/>
    </row>
    <row r="31" spans="1:10" ht="21" customHeight="1">
      <c r="A31" s="78" t="s">
        <v>174</v>
      </c>
      <c r="B31" s="46"/>
      <c r="C31" s="46"/>
      <c r="D31" s="24">
        <f>SUM(D9:D29)</f>
        <v>2847707</v>
      </c>
      <c r="E31" s="80"/>
      <c r="F31" s="24">
        <f>SUM(F9:F29)</f>
        <v>2461389</v>
      </c>
      <c r="G31" s="80"/>
      <c r="H31" s="24">
        <f>SUM(H9:H29)</f>
        <v>42069</v>
      </c>
      <c r="I31" s="43"/>
      <c r="J31" s="24">
        <f>SUM(J9:J29)</f>
        <v>82431</v>
      </c>
    </row>
    <row r="32" spans="1:10" ht="21" customHeight="1">
      <c r="A32" s="47" t="s">
        <v>175</v>
      </c>
      <c r="D32" s="24"/>
      <c r="E32" s="80"/>
      <c r="F32" s="24"/>
      <c r="G32" s="80"/>
      <c r="H32" s="24"/>
      <c r="I32" s="43"/>
      <c r="J32" s="24"/>
    </row>
    <row r="33" spans="1:10" ht="21" customHeight="1">
      <c r="A33" s="47" t="s">
        <v>176</v>
      </c>
      <c r="D33" s="37">
        <v>12561</v>
      </c>
      <c r="E33" s="92"/>
      <c r="F33" s="37">
        <v>52518</v>
      </c>
      <c r="G33" s="92"/>
      <c r="H33" s="37">
        <v>8533</v>
      </c>
      <c r="I33" s="92"/>
      <c r="J33" s="37">
        <v>20171</v>
      </c>
    </row>
    <row r="34" spans="1:10" ht="21" customHeight="1">
      <c r="A34" s="44" t="s">
        <v>177</v>
      </c>
      <c r="D34" s="37">
        <v>-1714096</v>
      </c>
      <c r="E34" s="80"/>
      <c r="F34" s="37">
        <v>-1425461</v>
      </c>
      <c r="G34" s="80"/>
      <c r="H34" s="37">
        <v>-8636</v>
      </c>
      <c r="I34" s="80"/>
      <c r="J34" s="37">
        <v>16611</v>
      </c>
    </row>
    <row r="35" spans="1:10" ht="21" customHeight="1">
      <c r="A35" s="44" t="s">
        <v>178</v>
      </c>
      <c r="D35" s="37">
        <v>46819</v>
      </c>
      <c r="E35" s="80"/>
      <c r="F35" s="37">
        <v>-289766</v>
      </c>
      <c r="G35" s="80"/>
      <c r="H35" s="37">
        <v>-3441</v>
      </c>
      <c r="I35" s="80"/>
      <c r="J35" s="37">
        <v>-2191</v>
      </c>
    </row>
    <row r="36" spans="1:10" ht="21" customHeight="1">
      <c r="A36" s="44" t="s">
        <v>179</v>
      </c>
      <c r="D36" s="37">
        <v>6978</v>
      </c>
      <c r="E36" s="48"/>
      <c r="F36" s="37">
        <v>-4072</v>
      </c>
      <c r="G36" s="48"/>
      <c r="H36" s="37">
        <v>97</v>
      </c>
      <c r="I36" s="48"/>
      <c r="J36" s="37">
        <v>-358</v>
      </c>
    </row>
    <row r="37" spans="1:10" ht="21" customHeight="1">
      <c r="A37" s="47" t="s">
        <v>180</v>
      </c>
      <c r="B37" s="44"/>
      <c r="C37" s="44"/>
      <c r="D37" s="1"/>
      <c r="E37" s="48"/>
      <c r="F37" s="1"/>
      <c r="G37" s="48"/>
      <c r="H37" s="1"/>
      <c r="I37" s="48"/>
      <c r="J37" s="1"/>
    </row>
    <row r="38" spans="1:10" ht="21" customHeight="1">
      <c r="A38" s="44" t="s">
        <v>181</v>
      </c>
      <c r="B38" s="44"/>
      <c r="C38" s="44"/>
      <c r="D38" s="1">
        <v>-225030</v>
      </c>
      <c r="E38" s="80"/>
      <c r="F38" s="1">
        <v>199043</v>
      </c>
      <c r="G38" s="80"/>
      <c r="H38" s="1">
        <v>-64517</v>
      </c>
      <c r="I38" s="80"/>
      <c r="J38" s="1">
        <v>-142228</v>
      </c>
    </row>
    <row r="39" spans="1:10" ht="21" customHeight="1">
      <c r="A39" s="44" t="s">
        <v>182</v>
      </c>
      <c r="B39" s="44"/>
      <c r="C39" s="44"/>
      <c r="D39" s="37">
        <v>72996</v>
      </c>
      <c r="E39" s="80"/>
      <c r="F39" s="37">
        <v>207182</v>
      </c>
      <c r="G39" s="80"/>
      <c r="H39" s="37">
        <v>-6</v>
      </c>
      <c r="I39" s="80"/>
      <c r="J39" s="37">
        <v>3359</v>
      </c>
    </row>
    <row r="40" spans="1:10" ht="21" customHeight="1">
      <c r="A40" s="46" t="s">
        <v>183</v>
      </c>
      <c r="D40" s="36">
        <v>24646</v>
      </c>
      <c r="E40" s="92"/>
      <c r="F40" s="36">
        <v>-60552</v>
      </c>
      <c r="G40" s="92"/>
      <c r="H40" s="36">
        <v>164</v>
      </c>
      <c r="I40" s="92"/>
      <c r="J40" s="36">
        <v>-435</v>
      </c>
    </row>
    <row r="41" spans="1:10" ht="21" customHeight="1">
      <c r="A41" s="47" t="s">
        <v>184</v>
      </c>
      <c r="D41" s="23">
        <f>SUM(D31:D40)</f>
        <v>1072581</v>
      </c>
      <c r="E41" s="92"/>
      <c r="F41" s="23">
        <f>SUM(F31:F40)</f>
        <v>1140281</v>
      </c>
      <c r="G41" s="92"/>
      <c r="H41" s="23">
        <f>SUM(H31:H40)</f>
        <v>-25737</v>
      </c>
      <c r="I41" s="92"/>
      <c r="J41" s="23">
        <f>SUM(J31:J40)</f>
        <v>-22640</v>
      </c>
    </row>
    <row r="42" spans="1:10" ht="21" customHeight="1">
      <c r="A42" s="44" t="s">
        <v>185</v>
      </c>
      <c r="D42" s="1">
        <v>-25597</v>
      </c>
      <c r="E42" s="92"/>
      <c r="F42" s="1">
        <v>-16384</v>
      </c>
      <c r="G42" s="92"/>
      <c r="H42" s="1">
        <v>-15284</v>
      </c>
      <c r="I42" s="92"/>
      <c r="J42" s="1">
        <v>-15395</v>
      </c>
    </row>
    <row r="43" spans="1:10" ht="21" customHeight="1">
      <c r="A43" s="44" t="s">
        <v>186</v>
      </c>
      <c r="D43" s="1">
        <v>-511121</v>
      </c>
      <c r="E43" s="92"/>
      <c r="F43" s="1">
        <v>-586813</v>
      </c>
      <c r="G43" s="92"/>
      <c r="H43" s="1">
        <v>-378350</v>
      </c>
      <c r="I43" s="92"/>
      <c r="J43" s="1">
        <v>-463583</v>
      </c>
    </row>
    <row r="44" spans="1:10" ht="21" customHeight="1">
      <c r="A44" s="44" t="s">
        <v>187</v>
      </c>
      <c r="D44" s="36">
        <v>-560359</v>
      </c>
      <c r="E44" s="92"/>
      <c r="F44" s="36">
        <v>-549338</v>
      </c>
      <c r="G44" s="92"/>
      <c r="H44" s="36">
        <v>-102387</v>
      </c>
      <c r="I44" s="92"/>
      <c r="J44" s="36">
        <v>-107105</v>
      </c>
    </row>
    <row r="45" spans="1:10" ht="21" customHeight="1">
      <c r="A45" s="77" t="s">
        <v>224</v>
      </c>
      <c r="B45" s="46"/>
      <c r="C45" s="46"/>
      <c r="D45" s="75">
        <f>SUM(D41:D44)</f>
        <v>-24496</v>
      </c>
      <c r="E45" s="93"/>
      <c r="F45" s="75">
        <f>SUM(F41:F44)</f>
        <v>-12254</v>
      </c>
      <c r="G45" s="93"/>
      <c r="H45" s="110">
        <f>SUM(H41:H44)</f>
        <v>-521758</v>
      </c>
      <c r="I45" s="43"/>
      <c r="J45" s="110">
        <f>SUM(J41:J44)</f>
        <v>-608723</v>
      </c>
    </row>
    <row r="46" spans="1:10" ht="21" customHeight="1">
      <c r="A46" s="47"/>
      <c r="B46" s="46"/>
      <c r="C46" s="46"/>
    </row>
    <row r="47" spans="1:10" ht="21" customHeight="1">
      <c r="A47" s="44" t="s">
        <v>38</v>
      </c>
      <c r="B47" s="46"/>
      <c r="C47" s="46"/>
    </row>
    <row r="48" spans="1:10" ht="21" customHeight="1">
      <c r="J48" s="39" t="s">
        <v>81</v>
      </c>
    </row>
    <row r="49" spans="1:10" ht="21" customHeight="1">
      <c r="A49" s="4" t="s">
        <v>0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ht="21" customHeight="1">
      <c r="A50" s="4" t="s">
        <v>188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ht="21" customHeight="1">
      <c r="A51" s="4" t="s">
        <v>120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s="91" customFormat="1" ht="21" customHeight="1">
      <c r="A52" s="78"/>
      <c r="B52" s="90"/>
      <c r="C52" s="90"/>
      <c r="D52" s="90"/>
      <c r="E52" s="90"/>
      <c r="F52" s="90"/>
      <c r="G52" s="90"/>
      <c r="H52" s="90"/>
      <c r="I52" s="90"/>
      <c r="J52" s="39" t="s">
        <v>3</v>
      </c>
    </row>
    <row r="53" spans="1:10" ht="21" customHeight="1">
      <c r="A53" s="40"/>
      <c r="B53" s="40"/>
      <c r="C53" s="40"/>
      <c r="D53" s="112" t="s">
        <v>4</v>
      </c>
      <c r="E53" s="112"/>
      <c r="F53" s="112"/>
      <c r="G53" s="40"/>
      <c r="H53" s="112" t="s">
        <v>5</v>
      </c>
      <c r="I53" s="112"/>
      <c r="J53" s="112"/>
    </row>
    <row r="54" spans="1:10" ht="21" customHeight="1">
      <c r="B54" s="42"/>
      <c r="C54" s="42"/>
      <c r="D54" s="12">
        <v>2026</v>
      </c>
      <c r="E54" s="42"/>
      <c r="F54" s="12">
        <v>2025</v>
      </c>
      <c r="G54" s="41"/>
      <c r="H54" s="12">
        <v>2026</v>
      </c>
      <c r="I54" s="42"/>
      <c r="J54" s="12">
        <v>2025</v>
      </c>
    </row>
    <row r="55" spans="1:10" ht="21" customHeight="1">
      <c r="A55" s="81" t="s">
        <v>189</v>
      </c>
    </row>
    <row r="56" spans="1:10" ht="21" customHeight="1">
      <c r="A56" s="78" t="s">
        <v>190</v>
      </c>
      <c r="B56" s="46"/>
      <c r="C56" s="46"/>
      <c r="D56" s="37">
        <v>306000</v>
      </c>
      <c r="E56" s="92"/>
      <c r="F56" s="37">
        <v>0</v>
      </c>
      <c r="G56" s="92"/>
      <c r="H56" s="37">
        <v>16453700</v>
      </c>
      <c r="I56" s="92"/>
      <c r="J56" s="37">
        <v>15963500</v>
      </c>
    </row>
    <row r="57" spans="1:10" ht="21" customHeight="1">
      <c r="A57" s="78" t="s">
        <v>191</v>
      </c>
      <c r="B57" s="46"/>
      <c r="C57" s="46"/>
      <c r="D57" s="37">
        <v>0</v>
      </c>
      <c r="E57" s="92"/>
      <c r="F57" s="37">
        <v>0</v>
      </c>
      <c r="G57" s="92"/>
      <c r="H57" s="37">
        <v>-19402964</v>
      </c>
      <c r="I57" s="92"/>
      <c r="J57" s="37">
        <v>-15653300</v>
      </c>
    </row>
    <row r="58" spans="1:10" ht="21" customHeight="1">
      <c r="A58" s="79" t="s">
        <v>197</v>
      </c>
      <c r="B58" s="44"/>
      <c r="C58" s="44"/>
      <c r="D58" s="37">
        <v>-989817</v>
      </c>
      <c r="E58" s="48"/>
      <c r="F58" s="37">
        <v>0</v>
      </c>
      <c r="G58" s="48"/>
      <c r="H58" s="45">
        <v>-998800</v>
      </c>
      <c r="I58" s="92"/>
      <c r="J58" s="45">
        <v>-25000</v>
      </c>
    </row>
    <row r="59" spans="1:10" ht="21" customHeight="1">
      <c r="A59" s="78" t="s">
        <v>194</v>
      </c>
      <c r="B59" s="46"/>
      <c r="C59" s="46"/>
      <c r="D59" s="37">
        <v>-1245</v>
      </c>
      <c r="E59" s="92"/>
      <c r="F59" s="37">
        <v>0</v>
      </c>
      <c r="G59" s="92"/>
      <c r="H59" s="37">
        <v>6964</v>
      </c>
      <c r="I59" s="92"/>
      <c r="J59" s="37">
        <v>0</v>
      </c>
    </row>
    <row r="60" spans="1:10" ht="21" customHeight="1">
      <c r="A60" s="78" t="s">
        <v>195</v>
      </c>
      <c r="B60" s="46"/>
      <c r="C60" s="46"/>
      <c r="D60" s="37"/>
      <c r="E60" s="92"/>
      <c r="F60" s="37"/>
      <c r="G60" s="92"/>
      <c r="H60" s="37"/>
      <c r="I60" s="92"/>
      <c r="J60" s="37"/>
    </row>
    <row r="61" spans="1:10" ht="21" customHeight="1">
      <c r="A61" s="78" t="s">
        <v>196</v>
      </c>
      <c r="B61" s="46"/>
      <c r="C61" s="46"/>
      <c r="D61" s="37">
        <v>0</v>
      </c>
      <c r="E61" s="92"/>
      <c r="F61" s="37">
        <v>0</v>
      </c>
      <c r="G61" s="92"/>
      <c r="H61" s="37">
        <v>0</v>
      </c>
      <c r="I61" s="92"/>
      <c r="J61" s="37">
        <v>1090970</v>
      </c>
    </row>
    <row r="62" spans="1:10" ht="21" customHeight="1">
      <c r="A62" s="78" t="s">
        <v>198</v>
      </c>
      <c r="B62" s="44"/>
      <c r="C62" s="44"/>
      <c r="D62" s="37">
        <v>372157</v>
      </c>
      <c r="E62" s="48"/>
      <c r="F62" s="37">
        <v>531118</v>
      </c>
      <c r="G62" s="48"/>
      <c r="H62" s="37">
        <v>372157</v>
      </c>
      <c r="I62" s="48"/>
      <c r="J62" s="37">
        <v>531118</v>
      </c>
    </row>
    <row r="63" spans="1:10" ht="21" customHeight="1">
      <c r="A63" s="78" t="s">
        <v>192</v>
      </c>
      <c r="B63" s="46"/>
      <c r="C63" s="46"/>
      <c r="D63" s="37"/>
      <c r="E63" s="92"/>
      <c r="F63" s="37"/>
      <c r="G63" s="92"/>
      <c r="H63" s="37"/>
      <c r="I63" s="92"/>
      <c r="J63" s="37"/>
    </row>
    <row r="64" spans="1:10" ht="21" customHeight="1">
      <c r="A64" s="78" t="s">
        <v>193</v>
      </c>
      <c r="B64" s="46"/>
      <c r="C64" s="46"/>
      <c r="D64" s="37">
        <v>11421</v>
      </c>
      <c r="E64" s="92"/>
      <c r="F64" s="37">
        <v>32636</v>
      </c>
      <c r="G64" s="92"/>
      <c r="H64" s="37">
        <v>0</v>
      </c>
      <c r="I64" s="92"/>
      <c r="J64" s="37">
        <v>21000</v>
      </c>
    </row>
    <row r="65" spans="1:10" ht="21" customHeight="1">
      <c r="A65" s="78" t="s">
        <v>199</v>
      </c>
      <c r="B65" s="44"/>
      <c r="C65" s="44"/>
      <c r="D65" s="37">
        <v>6570</v>
      </c>
      <c r="E65" s="48"/>
      <c r="F65" s="37">
        <v>561</v>
      </c>
      <c r="G65" s="48"/>
      <c r="H65" s="37">
        <v>5532</v>
      </c>
      <c r="I65" s="48"/>
      <c r="J65" s="37">
        <v>19</v>
      </c>
    </row>
    <row r="66" spans="1:10" ht="21" customHeight="1">
      <c r="A66" s="90" t="s">
        <v>200</v>
      </c>
      <c r="B66" s="44"/>
      <c r="C66" s="44"/>
      <c r="D66" s="37">
        <v>-23939</v>
      </c>
      <c r="E66" s="48"/>
      <c r="F66" s="37">
        <v>-7709</v>
      </c>
      <c r="G66" s="48"/>
      <c r="H66" s="37">
        <v>-347</v>
      </c>
      <c r="I66" s="48"/>
      <c r="J66" s="37">
        <v>-438</v>
      </c>
    </row>
    <row r="67" spans="1:10" ht="21" customHeight="1">
      <c r="A67" s="90" t="s">
        <v>201</v>
      </c>
      <c r="B67" s="44"/>
      <c r="C67" s="44"/>
      <c r="D67" s="37">
        <v>-1517</v>
      </c>
      <c r="E67" s="48"/>
      <c r="F67" s="37">
        <v>-2843</v>
      </c>
      <c r="G67" s="48"/>
      <c r="H67" s="37">
        <v>0</v>
      </c>
      <c r="I67" s="48"/>
      <c r="J67" s="37">
        <v>0</v>
      </c>
    </row>
    <row r="68" spans="1:10" ht="21" customHeight="1">
      <c r="A68" s="78" t="s">
        <v>202</v>
      </c>
      <c r="B68" s="44"/>
      <c r="C68" s="44"/>
      <c r="D68" s="37">
        <v>2839</v>
      </c>
      <c r="E68" s="48"/>
      <c r="F68" s="37">
        <v>10189</v>
      </c>
      <c r="G68" s="48"/>
      <c r="H68" s="37">
        <v>734632</v>
      </c>
      <c r="I68" s="48"/>
      <c r="J68" s="37">
        <v>144187</v>
      </c>
    </row>
    <row r="69" spans="1:10" ht="21" customHeight="1">
      <c r="A69" s="81" t="s">
        <v>203</v>
      </c>
      <c r="B69" s="44"/>
      <c r="C69" s="44"/>
      <c r="D69" s="25">
        <f>SUM(D56:D68)</f>
        <v>-317531</v>
      </c>
      <c r="E69" s="48"/>
      <c r="F69" s="25">
        <f>SUM(F56:F68)</f>
        <v>563952</v>
      </c>
      <c r="G69" s="48"/>
      <c r="H69" s="25">
        <f>SUM(H56:H68)</f>
        <v>-2829126</v>
      </c>
      <c r="I69" s="43"/>
      <c r="J69" s="25">
        <f>SUM(J56:J68)</f>
        <v>2072056</v>
      </c>
    </row>
    <row r="70" spans="1:10" ht="21" customHeight="1">
      <c r="A70" s="81" t="s">
        <v>204</v>
      </c>
      <c r="B70" s="44"/>
      <c r="C70" s="44"/>
      <c r="D70" s="24"/>
      <c r="E70" s="48"/>
      <c r="F70" s="24"/>
      <c r="G70" s="48"/>
      <c r="H70" s="24"/>
      <c r="I70" s="43"/>
      <c r="J70" s="24"/>
    </row>
    <row r="71" spans="1:10" ht="21" customHeight="1">
      <c r="A71" s="79" t="s">
        <v>205</v>
      </c>
      <c r="B71" s="44"/>
      <c r="C71" s="44"/>
      <c r="D71" s="37">
        <v>23726500</v>
      </c>
      <c r="E71" s="37"/>
      <c r="F71" s="37">
        <v>20528420</v>
      </c>
      <c r="G71" s="48"/>
      <c r="H71" s="37">
        <v>10000000</v>
      </c>
      <c r="I71" s="48"/>
      <c r="J71" s="37">
        <v>9200000</v>
      </c>
    </row>
    <row r="72" spans="1:10" ht="21" customHeight="1">
      <c r="A72" s="79" t="s">
        <v>206</v>
      </c>
      <c r="B72" s="44"/>
      <c r="C72" s="44"/>
      <c r="D72" s="37">
        <v>-21647500</v>
      </c>
      <c r="E72" s="37"/>
      <c r="F72" s="37">
        <v>-19728420</v>
      </c>
      <c r="G72" s="48"/>
      <c r="H72" s="37">
        <v>-7500000</v>
      </c>
      <c r="I72" s="48"/>
      <c r="J72" s="37">
        <v>-8400000</v>
      </c>
    </row>
    <row r="73" spans="1:10" ht="21" customHeight="1">
      <c r="A73" s="79" t="s">
        <v>207</v>
      </c>
      <c r="B73" s="44"/>
      <c r="C73" s="44"/>
      <c r="D73" s="37">
        <v>1085000</v>
      </c>
      <c r="E73" s="37"/>
      <c r="F73" s="37">
        <v>0</v>
      </c>
      <c r="G73" s="48"/>
      <c r="H73" s="37">
        <v>1085000</v>
      </c>
      <c r="I73" s="48"/>
      <c r="J73" s="37">
        <v>0</v>
      </c>
    </row>
    <row r="74" spans="1:10" ht="21" customHeight="1">
      <c r="A74" s="44" t="s">
        <v>208</v>
      </c>
      <c r="B74" s="44"/>
      <c r="C74" s="44"/>
      <c r="D74" s="37">
        <v>0</v>
      </c>
      <c r="E74" s="37"/>
      <c r="F74" s="37">
        <v>0</v>
      </c>
      <c r="G74" s="48"/>
      <c r="H74" s="1">
        <v>-5000</v>
      </c>
      <c r="I74" s="48"/>
      <c r="J74" s="1">
        <v>-1146000</v>
      </c>
    </row>
    <row r="75" spans="1:10" ht="21" customHeight="1">
      <c r="A75" s="78" t="s">
        <v>209</v>
      </c>
      <c r="B75" s="44"/>
      <c r="C75" s="44"/>
      <c r="D75" s="37">
        <v>-49948</v>
      </c>
      <c r="E75" s="37"/>
      <c r="F75" s="37">
        <v>-65172</v>
      </c>
      <c r="G75" s="48"/>
      <c r="H75" s="37">
        <v>-5314</v>
      </c>
      <c r="I75" s="48"/>
      <c r="J75" s="37">
        <v>-5084</v>
      </c>
    </row>
    <row r="76" spans="1:10" ht="21" customHeight="1">
      <c r="A76" s="78" t="s">
        <v>210</v>
      </c>
      <c r="B76" s="44"/>
      <c r="C76" s="44"/>
      <c r="D76" s="37">
        <v>1393000</v>
      </c>
      <c r="E76" s="37"/>
      <c r="F76" s="37">
        <v>2465500</v>
      </c>
      <c r="G76" s="48"/>
      <c r="H76" s="37">
        <v>1000000</v>
      </c>
      <c r="I76" s="48"/>
      <c r="J76" s="37">
        <v>0</v>
      </c>
    </row>
    <row r="77" spans="1:10" ht="21" customHeight="1">
      <c r="A77" s="78" t="s">
        <v>211</v>
      </c>
      <c r="B77" s="44"/>
      <c r="C77" s="44"/>
      <c r="D77" s="37">
        <v>-1690810</v>
      </c>
      <c r="E77" s="37"/>
      <c r="F77" s="37">
        <v>-2030000</v>
      </c>
      <c r="G77" s="48"/>
      <c r="H77" s="1">
        <v>0</v>
      </c>
      <c r="I77" s="48"/>
      <c r="J77" s="1">
        <v>0</v>
      </c>
    </row>
    <row r="78" spans="1:10" ht="21" customHeight="1">
      <c r="A78" s="78" t="s">
        <v>212</v>
      </c>
      <c r="B78" s="44"/>
      <c r="C78" s="44"/>
      <c r="D78" s="1">
        <v>3353909</v>
      </c>
      <c r="E78" s="37"/>
      <c r="F78" s="1">
        <v>3459535</v>
      </c>
      <c r="G78" s="48"/>
      <c r="H78" s="1">
        <v>3353909</v>
      </c>
      <c r="I78" s="48"/>
      <c r="J78" s="1">
        <v>3459535</v>
      </c>
    </row>
    <row r="79" spans="1:10" ht="21" customHeight="1">
      <c r="A79" s="78" t="s">
        <v>213</v>
      </c>
      <c r="B79" s="44"/>
      <c r="C79" s="44"/>
      <c r="D79" s="1">
        <v>-3000000</v>
      </c>
      <c r="E79" s="37"/>
      <c r="F79" s="1">
        <v>-3000000</v>
      </c>
      <c r="G79" s="48"/>
      <c r="H79" s="1">
        <v>-3000000</v>
      </c>
      <c r="I79" s="48"/>
      <c r="J79" s="1">
        <v>-3000000</v>
      </c>
    </row>
    <row r="80" spans="1:10" ht="21" customHeight="1">
      <c r="A80" s="78" t="s">
        <v>214</v>
      </c>
      <c r="B80" s="44"/>
      <c r="C80" s="44"/>
      <c r="D80" s="1">
        <v>-1635841</v>
      </c>
      <c r="E80" s="37"/>
      <c r="F80" s="1">
        <v>-1887515</v>
      </c>
      <c r="G80" s="48"/>
      <c r="H80" s="1">
        <v>-1635841</v>
      </c>
      <c r="I80" s="48"/>
      <c r="J80" s="1">
        <v>-1887515</v>
      </c>
    </row>
    <row r="81" spans="1:10" ht="21" customHeight="1">
      <c r="A81" s="81" t="s">
        <v>215</v>
      </c>
      <c r="D81" s="25">
        <f>SUM(D71:D80)</f>
        <v>1534310</v>
      </c>
      <c r="E81" s="80"/>
      <c r="F81" s="25">
        <f>SUM(F71:F80)</f>
        <v>-257652</v>
      </c>
      <c r="G81" s="80"/>
      <c r="H81" s="25">
        <f>SUM(H71:H80)</f>
        <v>3292754</v>
      </c>
      <c r="I81" s="80"/>
      <c r="J81" s="25">
        <f>SUM(J71:J80)</f>
        <v>-1779064</v>
      </c>
    </row>
    <row r="82" spans="1:10" ht="21" customHeight="1">
      <c r="A82" s="81" t="s">
        <v>216</v>
      </c>
      <c r="D82" s="23">
        <f>SUM(D45,D69,D81)</f>
        <v>1192283</v>
      </c>
      <c r="E82" s="80"/>
      <c r="F82" s="23">
        <f>SUM(F45,F69,F81)</f>
        <v>294046</v>
      </c>
      <c r="G82" s="80"/>
      <c r="H82" s="23">
        <f>SUM(H45,H69,H81)</f>
        <v>-58130</v>
      </c>
      <c r="I82" s="80"/>
      <c r="J82" s="23">
        <f>SUM(J45,J69,J81)</f>
        <v>-315731</v>
      </c>
    </row>
    <row r="83" spans="1:10" ht="21" customHeight="1">
      <c r="A83" s="79" t="s">
        <v>217</v>
      </c>
      <c r="D83" s="1">
        <f>BS!G11</f>
        <v>1856121</v>
      </c>
      <c r="E83" s="80"/>
      <c r="F83" s="1">
        <v>2565059</v>
      </c>
      <c r="G83" s="80"/>
      <c r="H83" s="1">
        <f>BS!K11</f>
        <v>195008</v>
      </c>
      <c r="J83" s="1">
        <v>747251</v>
      </c>
    </row>
    <row r="84" spans="1:10" ht="21" customHeight="1" thickBot="1">
      <c r="A84" s="81" t="s">
        <v>218</v>
      </c>
      <c r="D84" s="22">
        <f>SUM(D82:D83)</f>
        <v>3048404</v>
      </c>
      <c r="E84" s="80"/>
      <c r="F84" s="22">
        <f>SUM(F82:F83)</f>
        <v>2859105</v>
      </c>
      <c r="G84" s="80"/>
      <c r="H84" s="22">
        <f>SUM(H82:H83)</f>
        <v>136878</v>
      </c>
      <c r="I84" s="80"/>
      <c r="J84" s="22">
        <f>SUM(J82:J83)</f>
        <v>431520</v>
      </c>
    </row>
    <row r="85" spans="1:10" ht="21" customHeight="1" thickTop="1">
      <c r="D85" s="82">
        <f>D84-BS!E11</f>
        <v>0</v>
      </c>
      <c r="E85" s="80"/>
      <c r="F85" s="82"/>
      <c r="G85" s="1"/>
      <c r="H85" s="82">
        <f>H84-BS!I11</f>
        <v>0</v>
      </c>
      <c r="I85" s="45"/>
      <c r="J85" s="2"/>
    </row>
    <row r="86" spans="1:10" ht="21" customHeight="1">
      <c r="A86" s="49" t="s">
        <v>219</v>
      </c>
      <c r="D86" s="2"/>
      <c r="E86" s="43"/>
      <c r="F86" s="2"/>
      <c r="G86" s="43"/>
      <c r="H86" s="2"/>
      <c r="I86" s="2"/>
      <c r="J86" s="2"/>
    </row>
    <row r="87" spans="1:10" ht="21" customHeight="1">
      <c r="A87" s="44" t="s">
        <v>220</v>
      </c>
      <c r="D87" s="2"/>
      <c r="E87" s="43"/>
      <c r="F87" s="2"/>
      <c r="G87" s="43"/>
      <c r="H87" s="2"/>
      <c r="I87" s="2"/>
      <c r="J87" s="2"/>
    </row>
    <row r="88" spans="1:10" ht="21" customHeight="1">
      <c r="A88" s="44" t="s">
        <v>221</v>
      </c>
      <c r="D88" s="2">
        <v>1588</v>
      </c>
      <c r="E88" s="43"/>
      <c r="F88" s="2">
        <v>0</v>
      </c>
      <c r="G88" s="43"/>
      <c r="H88" s="2">
        <v>0</v>
      </c>
      <c r="I88" s="2"/>
      <c r="J88" s="2">
        <v>0</v>
      </c>
    </row>
    <row r="89" spans="1:10" ht="21" customHeight="1">
      <c r="A89" s="44" t="s">
        <v>225</v>
      </c>
      <c r="D89" s="80">
        <v>365871</v>
      </c>
      <c r="E89" s="80"/>
      <c r="F89" s="80">
        <v>0</v>
      </c>
      <c r="G89" s="80"/>
      <c r="H89" s="80">
        <v>0</v>
      </c>
      <c r="I89" s="2"/>
      <c r="J89" s="80">
        <v>0</v>
      </c>
    </row>
    <row r="90" spans="1:10" ht="21" customHeight="1">
      <c r="A90" s="78" t="s">
        <v>222</v>
      </c>
      <c r="D90" s="2">
        <v>54524</v>
      </c>
      <c r="E90" s="80"/>
      <c r="F90" s="2">
        <v>39098</v>
      </c>
      <c r="G90" s="80"/>
      <c r="H90" s="1">
        <v>4297</v>
      </c>
      <c r="I90" s="80"/>
      <c r="J90" s="1">
        <v>3863</v>
      </c>
    </row>
    <row r="91" spans="1:10" ht="21" customHeight="1">
      <c r="D91" s="80"/>
      <c r="E91" s="80"/>
      <c r="F91" s="80"/>
      <c r="G91" s="80"/>
      <c r="H91" s="23"/>
      <c r="I91" s="80"/>
      <c r="J91" s="23"/>
    </row>
    <row r="92" spans="1:10" ht="21" customHeight="1">
      <c r="A92" s="44" t="s">
        <v>38</v>
      </c>
      <c r="D92" s="79"/>
      <c r="E92" s="80"/>
      <c r="F92" s="79"/>
      <c r="G92" s="80"/>
      <c r="H92" s="34"/>
      <c r="I92" s="45"/>
      <c r="J92" s="2"/>
    </row>
    <row r="93" spans="1:10" ht="21" customHeight="1">
      <c r="A93" s="44"/>
      <c r="D93" s="2"/>
      <c r="E93" s="80"/>
      <c r="F93" s="2"/>
      <c r="G93" s="1"/>
      <c r="H93" s="2"/>
      <c r="I93" s="45"/>
      <c r="J93" s="2"/>
    </row>
    <row r="94" spans="1:10" ht="21" customHeight="1">
      <c r="A94" s="44"/>
      <c r="D94" s="2"/>
      <c r="E94" s="80"/>
      <c r="F94" s="2"/>
      <c r="G94" s="1"/>
      <c r="H94" s="2"/>
      <c r="I94" s="45"/>
      <c r="J94" s="2"/>
    </row>
    <row r="95" spans="1:10" ht="21" customHeight="1">
      <c r="A95" s="44"/>
      <c r="D95" s="2"/>
      <c r="E95" s="80"/>
      <c r="F95" s="2"/>
      <c r="G95" s="1"/>
      <c r="H95" s="2"/>
      <c r="I95" s="45"/>
      <c r="J95" s="2"/>
    </row>
    <row r="96" spans="1:10" ht="21" customHeight="1">
      <c r="D96" s="3"/>
      <c r="F96" s="3"/>
      <c r="G96" s="3"/>
      <c r="H96" s="3"/>
      <c r="I96" s="50"/>
      <c r="J96" s="3"/>
    </row>
  </sheetData>
  <mergeCells count="4">
    <mergeCell ref="D6:F6"/>
    <mergeCell ref="H6:J6"/>
    <mergeCell ref="D53:F53"/>
    <mergeCell ref="H53:J53"/>
  </mergeCells>
  <printOptions horizontalCentered="1" gridLinesSet="0"/>
  <pageMargins left="0.77" right="0.196850393700787" top="0.56000000000000005" bottom="0" header="0.196850393700787" footer="0.196850393700787"/>
  <pageSetup paperSize="9" scale="82" firstPageNumber="6" fitToHeight="0" orientation="portrait" useFirstPageNumber="1" r:id="rId1"/>
  <rowBreaks count="2" manualBreakCount="2">
    <brk id="47" max="16383" man="1"/>
    <brk id="9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caafa-13d1-4ce2-8b97-460c6a887907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1353DDA14B0043A944FE391B227919" ma:contentTypeVersion="19" ma:contentTypeDescription="Create a new document." ma:contentTypeScope="" ma:versionID="0ec205727e4f2b86d5da2decfd589d8c">
  <xsd:schema xmlns:xsd="http://www.w3.org/2001/XMLSchema" xmlns:xs="http://www.w3.org/2001/XMLSchema" xmlns:p="http://schemas.microsoft.com/office/2006/metadata/properties" xmlns:ns2="b99caafa-13d1-4ce2-8b97-460c6a887907" xmlns:ns3="54fbe56b-6914-422b-81b5-01e8571a1eb6" xmlns:ns4="50c908b1-f277-4340-90a9-4611d0b0f078" targetNamespace="http://schemas.microsoft.com/office/2006/metadata/properties" ma:root="true" ma:fieldsID="ccac41be620285f7fe0cf5a7850df52f" ns2:_="" ns3:_="" ns4:_="">
    <xsd:import namespace="b99caafa-13d1-4ce2-8b97-460c6a887907"/>
    <xsd:import namespace="54fbe56b-6914-422b-81b5-01e8571a1eb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caafa-13d1-4ce2-8b97-460c6a8879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be56b-6914-422b-81b5-01e8571a1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f3fce2f-bec3-44a3-8c6d-566f8e64867a}" ma:internalName="TaxCatchAll" ma:showField="CatchAllData" ma:web="54fbe56b-6914-422b-81b5-01e8571a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F42EBF-DFDF-4DC5-8DEB-6303834C95CD}">
  <ds:schemaRefs>
    <ds:schemaRef ds:uri="http://schemas.microsoft.com/office/infopath/2007/PartnerControls"/>
    <ds:schemaRef ds:uri="54fbe56b-6914-422b-81b5-01e8571a1eb6"/>
    <ds:schemaRef ds:uri="http://purl.org/dc/elements/1.1/"/>
    <ds:schemaRef ds:uri="50c908b1-f277-4340-90a9-4611d0b0f078"/>
    <ds:schemaRef ds:uri="http://schemas.microsoft.com/office/2006/documentManagement/types"/>
    <ds:schemaRef ds:uri="b99caafa-13d1-4ce2-8b97-460c6a887907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ACDC75E-205C-4D49-81B7-B95050C2D4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caafa-13d1-4ce2-8b97-460c6a887907"/>
    <ds:schemaRef ds:uri="54fbe56b-6914-422b-81b5-01e8571a1eb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F091EB-B09B-4328-9A95-CC68C124D3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Wantana Sangyangam</dc:creator>
  <cp:keywords/>
  <dc:description/>
  <cp:lastModifiedBy>Wantana Sangyangam</cp:lastModifiedBy>
  <cp:revision/>
  <cp:lastPrinted>2026-07-30T08:24:32Z</cp:lastPrinted>
  <dcterms:created xsi:type="dcterms:W3CDTF">1999-02-15T02:29:01Z</dcterms:created>
  <dcterms:modified xsi:type="dcterms:W3CDTF">2026-08-13T01:15:04Z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0x010100A61353DDA14B0043A944FE391B227919</vt:lpwstr>
  </property>
  <property fmtid="{D5CDD505-2E9C-101B-9397-08002B2CF9AE}" pid="3" name="MediaServiceImageTags">
    <vt:lpwstr/>
  </property>
</Properties>
</file>