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\L_Nova Empire\2026\Q2'2026\SET\"/>
    </mc:Choice>
  </mc:AlternateContent>
  <xr:revisionPtr revIDLastSave="0" documentId="13_ncr:1_{34CE8BA9-9FB3-42A8-B839-2239FFADB89E}" xr6:coauthVersionLast="47" xr6:coauthVersionMax="47" xr10:uidLastSave="{00000000-0000-0000-0000-000000000000}"/>
  <bookViews>
    <workbookView xWindow="-108" yWindow="-108" windowWidth="23256" windowHeight="12456" xr2:uid="{E4EF212B-E3F2-42E2-92E1-D250A2701E86}"/>
  </bookViews>
  <sheets>
    <sheet name="BS" sheetId="1" r:id="rId1"/>
    <sheet name="PL" sheetId="2" r:id="rId2"/>
    <sheet name="CE1" sheetId="3" r:id="rId3"/>
    <sheet name="CE2" sheetId="4" r:id="rId4"/>
    <sheet name="CF" sheetId="5" r:id="rId5"/>
  </sheets>
  <definedNames>
    <definedName name="_xlnm.Print_Area" localSheetId="0">BS!$A$1:$K$103</definedName>
    <definedName name="_xlnm.Print_Area" localSheetId="2">'CE1'!$A$1:$Y$32</definedName>
    <definedName name="_xlnm.Print_Area" localSheetId="3">'CE2'!$A$1:$Q$25</definedName>
    <definedName name="_xlnm.Print_Area" localSheetId="4">CF!$A$1:$J$76</definedName>
    <definedName name="_xlnm.Print_Area" localSheetId="1">PL!$A$1:$K$117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3" l="1"/>
  <c r="E21" i="3"/>
  <c r="G21" i="3"/>
  <c r="I21" i="3"/>
  <c r="K21" i="3"/>
  <c r="M21" i="3"/>
  <c r="Q21" i="3"/>
  <c r="S21" i="3"/>
  <c r="W21" i="3"/>
  <c r="O21" i="3"/>
  <c r="C30" i="3"/>
  <c r="E30" i="3"/>
  <c r="G30" i="3"/>
  <c r="I30" i="3"/>
  <c r="W30" i="3"/>
  <c r="S30" i="3"/>
  <c r="Q30" i="3"/>
  <c r="M30" i="3"/>
  <c r="K30" i="3"/>
  <c r="Q20" i="4"/>
  <c r="W17" i="3"/>
  <c r="S17" i="3"/>
  <c r="R17" i="3"/>
  <c r="Q17" i="3"/>
  <c r="O17" i="3"/>
  <c r="M17" i="3"/>
  <c r="K17" i="3"/>
  <c r="J17" i="3"/>
  <c r="I17" i="3"/>
  <c r="G17" i="3"/>
  <c r="E17" i="3"/>
  <c r="C17" i="3"/>
  <c r="U16" i="3"/>
  <c r="Y16" i="3" s="1"/>
  <c r="U15" i="3"/>
  <c r="Y15" i="3" s="1"/>
  <c r="Y17" i="3" s="1"/>
  <c r="E21" i="1"/>
  <c r="U17" i="3" l="1"/>
  <c r="E78" i="1"/>
  <c r="M29" i="3" l="1"/>
  <c r="H62" i="5"/>
  <c r="D62" i="5"/>
  <c r="H54" i="5" l="1"/>
  <c r="D54" i="5"/>
  <c r="C23" i="4"/>
  <c r="I23" i="4"/>
  <c r="G23" i="4"/>
  <c r="E23" i="4"/>
  <c r="Q15" i="4"/>
  <c r="Q14" i="4"/>
  <c r="W26" i="3"/>
  <c r="C26" i="3"/>
  <c r="S26" i="3"/>
  <c r="E91" i="1" s="1"/>
  <c r="Q26" i="3"/>
  <c r="M26" i="3"/>
  <c r="K26" i="3"/>
  <c r="I26" i="3"/>
  <c r="G26" i="3"/>
  <c r="E26" i="3"/>
  <c r="U25" i="3"/>
  <c r="Y25" i="3" s="1"/>
  <c r="U23" i="3"/>
  <c r="Y23" i="3" s="1"/>
  <c r="E32" i="2"/>
  <c r="K32" i="2"/>
  <c r="I32" i="2"/>
  <c r="G32" i="2"/>
  <c r="E71" i="2"/>
  <c r="E91" i="2"/>
  <c r="K91" i="2"/>
  <c r="I91" i="2"/>
  <c r="G91" i="2"/>
  <c r="K13" i="2"/>
  <c r="K22" i="2" s="1"/>
  <c r="I13" i="2"/>
  <c r="I22" i="2" s="1"/>
  <c r="E13" i="2"/>
  <c r="E22" i="2" s="1"/>
  <c r="G13" i="2"/>
  <c r="G22" i="2" s="1"/>
  <c r="K22" i="4"/>
  <c r="I78" i="1"/>
  <c r="Q27" i="3"/>
  <c r="U27" i="3" s="1"/>
  <c r="E93" i="1" l="1"/>
  <c r="E81" i="2"/>
  <c r="E83" i="2" s="1"/>
  <c r="E85" i="2" s="1"/>
  <c r="K23" i="4"/>
  <c r="O23" i="4"/>
  <c r="M22" i="4"/>
  <c r="Q22" i="4" s="1"/>
  <c r="O29" i="3"/>
  <c r="U29" i="3"/>
  <c r="E82" i="1"/>
  <c r="F62" i="5"/>
  <c r="K71" i="2"/>
  <c r="G71" i="2"/>
  <c r="K24" i="2"/>
  <c r="K26" i="2" s="1"/>
  <c r="K45" i="2" s="1"/>
  <c r="G24" i="2"/>
  <c r="G26" i="2" s="1"/>
  <c r="U14" i="3"/>
  <c r="K52" i="1"/>
  <c r="I52" i="1"/>
  <c r="G52" i="1"/>
  <c r="E52" i="1"/>
  <c r="Y14" i="3" l="1"/>
  <c r="J54" i="5"/>
  <c r="J62" i="5"/>
  <c r="E106" i="2"/>
  <c r="E104" i="2" s="1"/>
  <c r="O24" i="3" s="1"/>
  <c r="U24" i="3" s="1"/>
  <c r="Y24" i="3" s="1"/>
  <c r="E93" i="2"/>
  <c r="E111" i="2" s="1"/>
  <c r="E109" i="2" s="1"/>
  <c r="G47" i="2"/>
  <c r="G45" i="2" s="1"/>
  <c r="G34" i="2"/>
  <c r="F54" i="5"/>
  <c r="K34" i="2"/>
  <c r="K50" i="2" s="1"/>
  <c r="K81" i="2"/>
  <c r="K83" i="2" s="1"/>
  <c r="K85" i="2" s="1"/>
  <c r="K104" i="2" s="1"/>
  <c r="M13" i="4" s="1"/>
  <c r="Q13" i="4" s="1"/>
  <c r="G81" i="2"/>
  <c r="O26" i="3" l="1"/>
  <c r="G83" i="2"/>
  <c r="G52" i="2"/>
  <c r="G50" i="2" s="1"/>
  <c r="K93" i="2"/>
  <c r="K109" i="2" s="1"/>
  <c r="J9" i="5"/>
  <c r="D64" i="5"/>
  <c r="H64" i="5"/>
  <c r="U26" i="3" l="1"/>
  <c r="O30" i="3"/>
  <c r="G85" i="2"/>
  <c r="F9" i="5"/>
  <c r="F21" i="5" s="1"/>
  <c r="F32" i="5" s="1"/>
  <c r="F37" i="5" s="1"/>
  <c r="F63" i="5" s="1"/>
  <c r="F65" i="5" s="1"/>
  <c r="J21" i="5"/>
  <c r="J32" i="5" s="1"/>
  <c r="J37" i="5" s="1"/>
  <c r="J63" i="5" s="1"/>
  <c r="Q18" i="4"/>
  <c r="O16" i="4"/>
  <c r="K16" i="4"/>
  <c r="Q12" i="4"/>
  <c r="Q16" i="4" s="1"/>
  <c r="U19" i="3"/>
  <c r="Y19" i="3" s="1"/>
  <c r="Y26" i="3" l="1"/>
  <c r="U30" i="3"/>
  <c r="G106" i="2"/>
  <c r="G104" i="2" s="1"/>
  <c r="G93" i="2"/>
  <c r="G111" i="2" s="1"/>
  <c r="G109" i="2" s="1"/>
  <c r="Y27" i="3"/>
  <c r="Y29" i="3"/>
  <c r="Y30" i="3" l="1"/>
  <c r="E88" i="1"/>
  <c r="I71" i="2" l="1"/>
  <c r="I81" i="2" s="1"/>
  <c r="K21" i="1"/>
  <c r="I90" i="1" l="1"/>
  <c r="I88" i="1"/>
  <c r="E90" i="1"/>
  <c r="I21" i="1"/>
  <c r="G21" i="1"/>
  <c r="U20" i="3"/>
  <c r="Y20" i="3" s="1"/>
  <c r="U18" i="3"/>
  <c r="Y18" i="3" l="1"/>
  <c r="Y21" i="3" s="1"/>
  <c r="U21" i="3"/>
  <c r="I87" i="1"/>
  <c r="I86" i="1"/>
  <c r="I83" i="1"/>
  <c r="I82" i="1"/>
  <c r="L16" i="4"/>
  <c r="I16" i="4"/>
  <c r="H16" i="4"/>
  <c r="G16" i="4"/>
  <c r="F16" i="4"/>
  <c r="E16" i="4"/>
  <c r="C16" i="4"/>
  <c r="G89" i="1"/>
  <c r="G87" i="1"/>
  <c r="G86" i="1"/>
  <c r="G82" i="1"/>
  <c r="I83" i="2"/>
  <c r="I85" i="2" s="1"/>
  <c r="I104" i="2" s="1"/>
  <c r="M19" i="4" s="1"/>
  <c r="I24" i="2"/>
  <c r="I26" i="2" s="1"/>
  <c r="E24" i="2"/>
  <c r="K89" i="1"/>
  <c r="K87" i="1"/>
  <c r="K86" i="1"/>
  <c r="K82" i="1"/>
  <c r="K61" i="1"/>
  <c r="K62" i="1" s="1"/>
  <c r="I61" i="1"/>
  <c r="I62" i="1" s="1"/>
  <c r="G61" i="1"/>
  <c r="E61" i="1"/>
  <c r="E62" i="1" s="1"/>
  <c r="K30" i="1"/>
  <c r="K31" i="1" s="1"/>
  <c r="I30" i="1"/>
  <c r="G30" i="1"/>
  <c r="G31" i="1" s="1"/>
  <c r="E30" i="1"/>
  <c r="K92" i="1" l="1"/>
  <c r="K94" i="1" s="1"/>
  <c r="K95" i="1" s="1"/>
  <c r="K96" i="1" s="1"/>
  <c r="I45" i="2"/>
  <c r="E26" i="2"/>
  <c r="Q19" i="4"/>
  <c r="Q23" i="4" s="1"/>
  <c r="M23" i="4"/>
  <c r="G92" i="1"/>
  <c r="G94" i="1" s="1"/>
  <c r="E34" i="2"/>
  <c r="I34" i="2"/>
  <c r="I50" i="2" s="1"/>
  <c r="I93" i="2"/>
  <c r="I109" i="2" s="1"/>
  <c r="G62" i="1"/>
  <c r="I31" i="1"/>
  <c r="E31" i="1"/>
  <c r="E83" i="1"/>
  <c r="E84" i="1"/>
  <c r="E86" i="1"/>
  <c r="E87" i="1"/>
  <c r="D9" i="5"/>
  <c r="D21" i="5" s="1"/>
  <c r="H9" i="5"/>
  <c r="H21" i="5" s="1"/>
  <c r="E47" i="2" l="1"/>
  <c r="E45" i="2" s="1"/>
  <c r="E52" i="2"/>
  <c r="E50" i="2" s="1"/>
  <c r="G95" i="1"/>
  <c r="G96" i="1" s="1"/>
  <c r="J65" i="5" l="1"/>
  <c r="D32" i="5"/>
  <c r="D37" i="5" s="1"/>
  <c r="H32" i="5"/>
  <c r="H37" i="5" s="1"/>
  <c r="H63" i="5" l="1"/>
  <c r="H65" i="5" s="1"/>
  <c r="H66" i="5" s="1"/>
  <c r="D63" i="5"/>
  <c r="E89" i="1" l="1"/>
  <c r="E92" i="1" s="1"/>
  <c r="E94" i="1" s="1"/>
  <c r="D65" i="5"/>
  <c r="D66" i="5" s="1"/>
  <c r="I89" i="1"/>
  <c r="I92" i="1" s="1"/>
  <c r="M16" i="4"/>
  <c r="I94" i="1" l="1"/>
  <c r="I95" i="1" s="1"/>
  <c r="Y31" i="3"/>
  <c r="E95" i="1" l="1"/>
  <c r="E96" i="1" s="1"/>
  <c r="I96" i="1"/>
  <c r="Q24" i="4"/>
</calcChain>
</file>

<file path=xl/sharedStrings.xml><?xml version="1.0" encoding="utf-8"?>
<sst xmlns="http://schemas.openxmlformats.org/spreadsheetml/2006/main" count="393" uniqueCount="221">
  <si>
    <t>บริษัท โนวา เอมไพร์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</si>
  <si>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</si>
  <si>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</si>
  <si>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</si>
  <si>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</si>
  <si>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</si>
  <si>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</si>
  <si>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</si>
  <si>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</si>
  <si>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</si>
  <si>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</si>
  <si>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</si>
  <si>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</si>
  <si>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</si>
  <si>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</si>
  <si>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</si>
  <si>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</si>
  <si>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</si>
  <si>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</si>
  <si>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</si>
  <si>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</si>
  <si>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</si>
  <si>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</si>
  <si>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</si>
  <si>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</si>
  <si>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</si>
  <si>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</si>
  <si>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</si>
  <si>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</si>
  <si>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</si>
  <si>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</si>
  <si>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</si>
  <si>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</si>
  <si>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</si>
  <si>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</si>
  <si>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</si>
  <si>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สุทธิจากส่วนที่ถึงกำหนด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</si>
  <si>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</si>
  <si>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</si>
  <si>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</si>
  <si>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</si>
  <si>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</si>
  <si>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ทุนออกจำหน่ายและเรียกชำระแล้ว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</si>
  <si>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</si>
  <si>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</si>
  <si>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</si>
  <si>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</si>
  <si>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</si>
  <si>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</si>
  <si>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</si>
  <si>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</si>
  <si>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</si>
  <si>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</si>
  <si>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</si>
  <si>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</si>
  <si>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</si>
  <si>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รายได้จากการขายไฟฟ้า</t>
  </si>
  <si>
    <t>ต้นทุนขายไฟฟ้า</t>
  </si>
  <si>
    <t>กำไรขั้นต้น</t>
  </si>
  <si>
    <t xml:space="preserve">รายได้อื่น </t>
  </si>
  <si>
    <t>ค่าใช้จ่ายในการบริหาร</t>
  </si>
  <si>
    <t>กำไร (ขาดทุน) จากการดำเนินงาน</t>
  </si>
  <si>
    <t>ค่าใช้จ่ายทางการเงิน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</si>
  <si>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</si>
  <si>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</si>
  <si>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</si>
  <si>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</si>
  <si>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</si>
  <si>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 (ขาดทุน)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</si>
  <si>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</si>
  <si>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</si>
  <si>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</si>
  <si>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</si>
  <si>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</t>
  </si>
  <si>
    <t>การแบ่งปันกำไร (ขาดทุน) เบ็ดเสร็จรวม</t>
  </si>
  <si>
    <t>กำไร (ขาดทุน) ต่อหุ้นขั้นพื้นฐาน</t>
  </si>
  <si>
    <t>งบการเปลี่ยนแปลงส่วนของผู้ถือหุ้น</t>
  </si>
  <si>
    <t>กำไรขาดทุน</t>
  </si>
  <si>
    <t>ส่วนต่ำกว่าทุน</t>
  </si>
  <si>
    <t>เบ็ดเสร็จอื่น</t>
  </si>
  <si>
    <t>ส่วนของผู้มี</t>
  </si>
  <si>
    <t>ของบริษัทย่อย</t>
  </si>
  <si>
    <t>จากการรวมธุรกิจ</t>
  </si>
  <si>
    <t>สำรองสำหรับ</t>
  </si>
  <si>
    <t>รวม</t>
  </si>
  <si>
    <t>ส่วนได้เสียที่ไม่มี</t>
  </si>
  <si>
    <t>ทุนเรือนหุ้นที่ออก</t>
  </si>
  <si>
    <t>ส่วนเกินมูลค่า</t>
  </si>
  <si>
    <t>ภายใต้การควบคุม</t>
  </si>
  <si>
    <t>จัดสรรแล้ว -</t>
  </si>
  <si>
    <t>อำนาจควบคุม</t>
  </si>
  <si>
    <t>หุ้นสามัญ</t>
  </si>
  <si>
    <t>เดียวกัน</t>
  </si>
  <si>
    <t>สำรองตามกฎหมาย</t>
  </si>
  <si>
    <t>สำรองทั่วไป</t>
  </si>
  <si>
    <t>ยังไม่ได้จัดสรร</t>
  </si>
  <si>
    <t>ของบริษัทฯ</t>
  </si>
  <si>
    <t>งบแสดงการเปลี่ยนแปลงส่วนของผู้ถือหุ้น (ต่อ)</t>
  </si>
  <si>
    <t xml:space="preserve">งบการเงินเฉพาะกิจการ </t>
  </si>
  <si>
    <t>สำรองตาม</t>
  </si>
  <si>
    <t>กฎหมาย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</si>
  <si>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</si>
  <si>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</si>
  <si>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</si>
  <si>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</si>
  <si>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</si>
  <si>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</si>
  <si>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 (ขาดทุน) จากกิจกรรมดำเนินงานก่อนการเปลี่ยนแปลงใน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</si>
  <si>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</si>
  <si>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</si>
  <si>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</si>
  <si>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</si>
  <si>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</si>
  <si>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</si>
  <si>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</si>
  <si>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</si>
  <si>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จ่ายภาษีเงินได้นิติบุคคล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</si>
  <si>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</si>
  <si>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</si>
  <si>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</si>
  <si>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 (เพิ่มขึ้น) ลดลง</t>
  </si>
  <si>
    <t>เงินสดจ่ายซื้อสินทรัพย์ไม่มีตัวตน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</si>
  <si>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</si>
  <si>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</si>
  <si>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</si>
  <si>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จ่ายชำระคืนเงินต้นของหนี้สินตามสัญญาเช่า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</si>
  <si>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</si>
  <si>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</si>
  <si>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</si>
  <si>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</si>
  <si>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เงินสดสุทธิจาก (ใช้ไปใน) กิจกรรมจัดหาเงิน</t>
  </si>
  <si>
    <t>ยอดคงเหลือ ณ วันที่ 1 มกราคม 2568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</si>
  <si>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</si>
  <si>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</si>
  <si>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</si>
  <si>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ลูกหนี้กรมสรรพากร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</si>
  <si>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</si>
  <si>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</si>
  <si>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ประมาณการหนี้สินไม่หมุนเวียนสำหรับต้นทุนในการรื้อถอน</t>
  </si>
  <si>
    <t>สำรอง</t>
  </si>
  <si>
    <t>หุ้นสามัญซื้อคืน</t>
  </si>
  <si>
    <t xml:space="preserve">   จัดสรรแล้ว - สำรองหุ้นสามัญซื้อคืน</t>
  </si>
  <si>
    <t>อาคารและอุปกรณ์</t>
  </si>
  <si>
    <t>กำไรหรือขาดทุน:</t>
  </si>
  <si>
    <t>รายได้ค่าบริการ</t>
  </si>
  <si>
    <t>ต้นทุนการให้บริการ</t>
  </si>
  <si>
    <t>ส่วนของผู้มีส่วนได้เสียที่ไม่มีอำนาจควบคุมลดลง</t>
  </si>
  <si>
    <t>ยอดคงเหลือ ณ วันที่ 30 มิถุนายน 2568</t>
  </si>
  <si>
    <t xml:space="preserve">   ขาดทุนจากการตัดจำหน่ายอุปกรณ์</t>
  </si>
  <si>
    <t xml:space="preserve">   รายได้ทางการเงิน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</si>
  <si>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</si>
  <si>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</t>
  </si>
  <si>
    <t xml:space="preserve">   สินค้าคงเหลือ</t>
  </si>
  <si>
    <t xml:space="preserve">   ลูกหนี้กรมสรรพากร</t>
  </si>
  <si>
    <t xml:space="preserve">   เจ้าหนี้การค้าและเจ้าหนี้หมุนเวียนอื่น</t>
  </si>
  <si>
    <t xml:space="preserve">   เงินสดรับภาษีเงินได้รับคืน</t>
  </si>
  <si>
    <t>เงินสดจ่ายซื้ออุปกรณ์</t>
  </si>
  <si>
    <t>จ่ายค่าธรรมเนียมทางการเงิน</t>
  </si>
  <si>
    <t xml:space="preserve">   การบันทึกค่าเสื่อมราคาและดอกเบี้ยตามสัญญาเช่าเป็นอุปกรณ์</t>
  </si>
  <si>
    <t xml:space="preserve">   การเพิ่มขึ้นของสินทรัพย์จากการบันทึกประมาณการหนี้สิน</t>
  </si>
  <si>
    <t xml:space="preserve">      ไม่หมุนเวียนสำหรับต้นทุนในการรื้อถอน</t>
  </si>
  <si>
    <t>เงินกู้ยืมระยะสั้นจากสถาบันการเงินลดลง</t>
  </si>
  <si>
    <t xml:space="preserve">   เจ้าหนี้ค่าซื้อสินทรัพย์ไม่มีตัวตนลดลง</t>
  </si>
  <si>
    <t>เงินสดรับจากเงินกู้ยืมระยะยาวจากสถาบันการเงิน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</si>
  <si>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</si>
  <si>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</si>
  <si>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</si>
  <si>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</si>
  <si>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</si>
  <si>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</si>
  <si>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</si>
  <si>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การป้องกันความเสี่ยง</t>
  </si>
  <si>
    <t>ในกระแสเงินสด</t>
  </si>
  <si>
    <t>เงินฝากธนาคารที่มีข้อจำกัดในการเบิกใช้</t>
  </si>
  <si>
    <t>สินทรัพย์ตราสารอนุพันธ์หมุนเวียน</t>
  </si>
  <si>
    <t>สินทรัพย์ตราสารอนุพันธ์ไม่หมุนเวียน</t>
  </si>
  <si>
    <t>หนี้สินตราสารอนุพันธ์หมุนเวียน</t>
  </si>
  <si>
    <t>หนี้สินตราสารอนุพันธ์ไม่หมุนเวียน</t>
  </si>
  <si>
    <t>ประมาณการหนี้สินสำหรับผลประโยชน์พนักงาน</t>
  </si>
  <si>
    <t>องค์ประกอบอื่นของส่วนของผู้ถือหุ้น</t>
  </si>
  <si>
    <t xml:space="preserve">      หุ้นสามัญ 117,231,224 หุ้น มูลค่าหุ้นละ 0.5 บาท</t>
  </si>
  <si>
    <t xml:space="preserve">      หุ้นสามัญ 117,710,906 หุ้น มูลค่าหุ้นละ 0.5 บาท</t>
  </si>
  <si>
    <t>รายการที่จะถูกบันทึกในส่วนของกำไรหรือขาดทุนในภายหลัง</t>
  </si>
  <si>
    <t>กำไรจากการป้องกันความเสี่ยงในกระแสเงินสด</t>
  </si>
  <si>
    <t xml:space="preserve">   - สุทธิจากภาษีเงินได้</t>
  </si>
  <si>
    <t xml:space="preserve">   รายได้ค่าบริหารจัดการ</t>
  </si>
  <si>
    <t xml:space="preserve">   ดอกเบี้ยรับ</t>
  </si>
  <si>
    <t xml:space="preserve">   อื่น ๆ</t>
  </si>
  <si>
    <t>ค่าใช้จ่ายอื่น</t>
  </si>
  <si>
    <t xml:space="preserve">   ค่าปรับจากโครงการล่าช้า</t>
  </si>
  <si>
    <t>กำไร (ขาดทุน) ต่อหุ้น</t>
  </si>
  <si>
    <t xml:space="preserve">     กำไร (ขาดทุน) ส่วนที่เป็นของผู้ถือหุ้นของบริษัทฯ </t>
  </si>
  <si>
    <t>โอนไปสำรองหุ้นสามัญซื้อคืน</t>
  </si>
  <si>
    <t xml:space="preserve">หุ้นสามัญซื้อคืน </t>
  </si>
  <si>
    <t xml:space="preserve">   ขาดทุนจากการปรับมูลค่ายุติธรรมของตราสารอนุพันธ์</t>
  </si>
  <si>
    <t xml:space="preserve">   ประมาณการหนี้สินสำหรับผลประโยชน์พนักงาน</t>
  </si>
  <si>
    <t xml:space="preserve">   ค่าใช้จ่ายทางการเงิน</t>
  </si>
  <si>
    <t>เงินฝากธนาคารที่มีข้อจำกัดในการเบิกใช้ลดลง</t>
  </si>
  <si>
    <t>เงินฝากธนาคารที่มีภาระค้ำประกันเพิ่มขึ้น</t>
  </si>
  <si>
    <t>เงินสดและรายการเทียบเท่าเงินสดเพิ่มขึ้น (ลดลง) สุทธิ</t>
  </si>
  <si>
    <t xml:space="preserve">   กำไรจากการยกเลิกสัญญาเช่า</t>
  </si>
  <si>
    <t xml:space="preserve">   เจ้าหนี้ค่าซื้อสินทรัพย์ลดลง</t>
  </si>
  <si>
    <t>กำไรขาดทุนเบ็ดเสร็จรวมสำหรับงวด</t>
  </si>
  <si>
    <t xml:space="preserve">      (31 ธันวาคม 2568: หุ้นสามัญ 170,428,706 หุ้น </t>
  </si>
  <si>
    <t xml:space="preserve">         มูลค่าหุ้นละ 0.5 บาท)</t>
  </si>
  <si>
    <t xml:space="preserve">      (31 ธันวาคม 2568: หุ้นสามัญ 169,949,024 หุ้น </t>
  </si>
  <si>
    <t xml:space="preserve">   ขาดทุน (กำไร) จากอัตราแลกเปลี่ยนที่ยังไม่เกิดขึ้น</t>
  </si>
  <si>
    <t xml:space="preserve">   การเพิ่มขึ้นของสินทรัพย์สิทธิการใช้และหนี้สินตามสัญญาเช่า</t>
  </si>
  <si>
    <t>และชำระแล้ว</t>
  </si>
  <si>
    <t xml:space="preserve">   กำไรจากอัตราแลกเปลี่ยน</t>
  </si>
  <si>
    <t xml:space="preserve">   ขาดทุนจากอัตราแลกเปลี่ยน</t>
  </si>
  <si>
    <t xml:space="preserve">   เงินสดรับจากดอกเบี้ยรับ</t>
  </si>
  <si>
    <t>เงินสดจ่ายเพื่อซื้อหุ้นสามัญซื้อคืน</t>
  </si>
  <si>
    <t xml:space="preserve">    (หมายเหตุ 12)</t>
  </si>
  <si>
    <t xml:space="preserve">   (หมายเหตุ 12)</t>
  </si>
  <si>
    <t xml:space="preserve">กำไรขาดทุนเบ็ดเสร็จรวมสำหรับงวด </t>
  </si>
  <si>
    <t>กำไรสำหรับงวด</t>
  </si>
  <si>
    <t>ลดทุนที่ชำระแล้วจากการตัดหุ้นสามัญซื้อคืน (หมายเหตุ 12)</t>
  </si>
  <si>
    <t>โอนกลับกำไรสะสมที่จัดสรรไว้สำหรับหุ้นสามัญซื้อคืน</t>
  </si>
  <si>
    <t>เงินฝากประจำธนาคารเพิ่มขึ้น</t>
  </si>
  <si>
    <t>สินทรัพย์ทางการเงินหมุนเวียนอื่น - เงินฝากประจำธนาคาร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</si>
</sst>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 \ \(#,##0\)"/>
    <numFmt numFmtId="168" formatCode="&quot;฿&quot;#,##0.00;\-&quot;฿&quot;#,##0.00"/>
    <numFmt numFmtId="169" formatCode="#,##0;\(#,##0\)"/>
    <numFmt numFmtId="170" formatCode="_-* #,##0_-;\-* #,##0_-;_-* &quot;-&quot;??_-;_-@_-"/>
    <numFmt numFmtId="171" formatCode="_([$€-2]* #,##0.00_);_([$€-2]* \(#,##0.00\);_([$€-2]* &quot;-&quot;??_)"/>
    <numFmt numFmtId="172" formatCode="0.0%"/>
    <numFmt numFmtId="173" formatCode="#,##0_);\(#,##0\);&quot;-&quot;_)"/>
    <numFmt numFmtId="174" formatCode="&quot;£&quot;\ #,##0_);[Red]\(&quot;£&quot;\ #,##0\)"/>
    <numFmt numFmtId="175" formatCode="&quot;¥&quot;\ #,##0_);[Red]\(&quot;¥&quot;\ #,##0\)"/>
    <numFmt numFmtId="176" formatCode="#,##0.00_)____;\(#,##0.00\)____"/>
    <numFmt numFmtId="177" formatCode="&quot;•&quot;\ \ @"/>
    <numFmt numFmtId="178" formatCode=";;;"/>
    <numFmt numFmtId="179" formatCode="0.0_);\(0.0\)"/>
    <numFmt numFmtId="180" formatCode="#,##0.00\ &quot;F&quot;;\-#,##0.00\ &quot;F&quot;"/>
    <numFmt numFmtId="181" formatCode="&quot;$&quot;#,##0\ ;\(&quot;$&quot;#,##0\)"/>
    <numFmt numFmtId="182" formatCode="dd\-mmm\-yy_)"/>
    <numFmt numFmtId="183" formatCode="_(* #,##0.0_);_(* \(#,##0.0\);_(* &quot;-&quot;??_);_(@_)"/>
    <numFmt numFmtId="184" formatCode="\ \ _•&quot;–&quot;\ \ \ \ @"/>
    <numFmt numFmtId="185" formatCode="_(* #,##0.000_);_(* \(#,##0.000\);_(* &quot;-&quot;??_);_(@_)"/>
    <numFmt numFmtId="186" formatCode="_(&quot;$&quot;* #,##0.00_);_(&quot;$&quot;* \(#,##0.00\);_(&quot;$&quot;* &quot;-&quot;_);_(@_)"/>
    <numFmt numFmtId="187" formatCode="#,##0.0"/>
    <numFmt numFmtId="188" formatCode="#,##0."/>
    <numFmt numFmtId="189" formatCode="0.000000"/>
    <numFmt numFmtId="190" formatCode="#,##0.000_);\(#,##0.000\)"/>
    <numFmt numFmtId="191" formatCode="0.00_)"/>
    <numFmt numFmtId="192" formatCode="&quot;$&quot;#,##0_);\(&quot;$&quot;#,##0.0\)"/>
    <numFmt numFmtId="193" formatCode="0.0\ \x"/>
    <numFmt numFmtId="194" formatCode="0.00\ \x"/>
    <numFmt numFmtId="195" formatCode="#,##0\x_);\(#,##0\x\)"/>
    <numFmt numFmtId="196" formatCode="#,##0%_);\(#,##0%\)"/>
    <numFmt numFmtId="197" formatCode="\(0\)"/>
    <numFmt numFmtId="198" formatCode="#,##0.0_)______;\(#,##0.0\)______"/>
    <numFmt numFmtId="199" formatCode="0.0__"/>
    <numFmt numFmtId="200" formatCode="#,##0__"/>
    <numFmt numFmtId="201" formatCode="#,##0_)__;\(#,##0\)__"/>
    <numFmt numFmtId="202" formatCode="0_);[Red]\(0\)"/>
    <numFmt numFmtId="203" formatCode="0%_);\(0%\)"/>
    <numFmt numFmtId="204" formatCode="#,##0_)____;\(#,##0\)____"/>
    <numFmt numFmtId="205" formatCode="#,##0.0_);\(#,##0.0\)"/>
    <numFmt numFmtId="206" formatCode="0____"/>
    <numFmt numFmtId="207" formatCode="0.0\ &quot;Years&quot;"/>
    <numFmt numFmtId="208" formatCode="_(&quot;฿&quot;* #,##0_);_(&quot;฿&quot;* \(#,##0\);_(&quot;฿&quot;* &quot;-&quot;_);_(@_)"/>
    <numFmt numFmtId="209" formatCode="_(&quot;฿&quot;* #,##0.00_);_(&quot;฿&quot;* \(#,##0.00\);_(&quot;฿&quot;* &quot;-&quot;??_);_(@_)"/>
    <numFmt numFmtId="210" formatCode="_ * #,##0_ ;_ * \-#,##0_ ;_ * &quot;-&quot;_ ;_ @_ "/>
    <numFmt numFmtId="211" formatCode="_ * #,##0.00_ ;_ * \-#,##0.00_ ;_ * &quot;-&quot;??_ ;_ @_ "/>
    <numFmt numFmtId="212" formatCode="_ &quot;\&quot;* #,##0_ ;_ &quot;\&quot;* \-#,##0_ ;_ &quot;\&quot;* &quot;-&quot;_ ;_ @_ "/>
    <numFmt numFmtId="213" formatCode="_ &quot;\&quot;* #,##0.00_ ;_ &quot;\&quot;* \-#,##0.00_ ;_ &quot;\&quot;* &quot;-&quot;??_ ;_ @_ "/>
    <numFmt numFmtId="214" formatCode="_(* #,##0.00000_);_(* \(#,##0.00000\);_(* &quot;-&quot;??_);_(@_)"/>
    <numFmt numFmtId="215" formatCode="&quot;True&quot;;&quot;True&quot;;&quot;False&quot;"/>
    <numFmt numFmtId="216" formatCode="0&quot;  &quot;"/>
    <numFmt numFmtId="217" formatCode="#,##0.00&quot; F&quot;_);[Red]\(#,##0.00&quot; F&quot;\)"/>
    <numFmt numFmtId="218" formatCode="\t&quot;฿&quot;#,##0_);\(\t&quot;฿&quot;#,##0\)"/>
    <numFmt numFmtId="219" formatCode="[$-409]d\-mmm\-yy;@"/>
    <numFmt numFmtId="220" formatCode="#,###;\(#,###\)"/>
    <numFmt numFmtId="221" formatCode="0.0000"/>
    <numFmt numFmtId="222" formatCode="_(#,##0_);\(#,##0\);_(\-_)"/>
    <numFmt numFmtId="223" formatCode="#,##0.00;[Red]\(#,##0.00\)"/>
    <numFmt numFmtId="224" formatCode="\t&quot;฿&quot;#,##0_);[Red]\(\t&quot;฿&quot;#,##0\)"/>
    <numFmt numFmtId="225" formatCode="&quot;$&quot;#,##0.00;\(&quot;$&quot;#,##0.00\)"/>
    <numFmt numFmtId="226" formatCode="##\ &quot;years&quot;"/>
    <numFmt numFmtId="227" formatCode="_-[$€-2]* #,##0.00_-;\-[$€-2]* #,##0.00_-;_-[$€-2]* &quot;-&quot;??_-"/>
    <numFmt numFmtId="228" formatCode="#,##0_ ;\(#,##0\)_-;&quot;-&quot;"/>
    <numFmt numFmtId="229" formatCode="0.00\ \x;\(0.00\ \x\);0.00\ \x"/>
    <numFmt numFmtId="230" formatCode="&quot;$&quot;#,##0"/>
    <numFmt numFmtId="231" formatCode="##\ &quot;months&quot;"/>
    <numFmt numFmtId="232" formatCode="0.00\ \ \x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_-* #,##0.00\ &quot;Pts&quot;_-;\-* #,##0.00\ &quot;Pts&quot;_-;_-* &quot;-&quot;??\ &quot;Pts&quot;_-;_-@_-"/>
    <numFmt numFmtId="238" formatCode="0.00%;\(0.00%\)"/>
    <numFmt numFmtId="239" formatCode="#,##0.0\x;\(#,##0.0\x\)"/>
    <numFmt numFmtId="240" formatCode="_(* #,##0.00_);_(* \(#,##0.00\);_(* \-??_);_(@_)"/>
    <numFmt numFmtId="241" formatCode="_(* #,##0_);_(* \(#,##0\);_(* \-??_);_(@_)"/>
    <numFmt numFmtId="242" formatCode="#,##0_ ;\(#,##0\)_-;\-"/>
    <numFmt numFmtId="243" formatCode="_(* #,##0.00000_);_(* \(#,##0.00000\);_(* \-??_);_(@_)"/>
    <numFmt numFmtId="244" formatCode="_-* #,##0.00_-;\-* #,##0.00_-;_-* \-??_-;_-@_-"/>
    <numFmt numFmtId="245" formatCode="&quot;t฿&quot;#,##0_);[Red]&quot;(t฿&quot;#,##0\)"/>
    <numFmt numFmtId="246" formatCode="\$#,##0.00;&quot;($&quot;#,##0.00\)"/>
    <numFmt numFmtId="247" formatCode="_-[$€-2]* #,##0.00_-;\-[$€-2]* #,##0.00_-;_-[$€-2]* \-??_-"/>
    <numFmt numFmtId="248" formatCode="##&quot; months&quot;"/>
    <numFmt numFmtId="249" formatCode="0.00&quot;  x&quot;"/>
    <numFmt numFmtId="250" formatCode="_(* #,##0_);_(* \(#,##0\);_(* &quot;-&quot;_);@_)"/>
    <numFmt numFmtId="251" formatCode="_-* #,##0.00\ _€_-;\-* #,##0.00\ _€_-;_-* &quot;-&quot;??\ _€_-;_-@_-"/>
    <numFmt numFmtId="252" formatCode="_-* #,##0.00\ &quot;€&quot;_-;\-* #,##0.00\ &quot;€&quot;_-;_-* &quot;-&quot;??\ &quot;€&quot;_-;_-@_-"/>
    <numFmt numFmtId="253" formatCode="_(* #,##0.00_);_(* \(#,##0.00\);_(* &quot;-&quot;_);_(@_)"/>
  </numFmts>
  <fonts count="322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0"/>
      <name val="Arial"/>
      <family val="2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sz val="10"/>
      <name val="MS Sans Serif"/>
      <family val="2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4"/>
      <name val="Angsana New"/>
      <family val="3"/>
      <charset val="128"/>
    </font>
    <font>
      <sz val="11"/>
      <name val="?? ?????"/>
      <family val="3"/>
    </font>
    <font>
      <sz val="10"/>
      <name val="Helv"/>
      <charset val="204"/>
    </font>
    <font>
      <sz val="10"/>
      <name val="標準ゴシック"/>
      <family val="3"/>
      <charset val="128"/>
    </font>
    <font>
      <sz val="10"/>
      <name val="??????"/>
      <family val="3"/>
      <charset val="128"/>
    </font>
    <font>
      <sz val="10"/>
      <name val="Helv"/>
      <family val="2"/>
    </font>
    <font>
      <sz val="8"/>
      <name val="Arial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9"/>
      <name val="Calibri"/>
      <family val="2"/>
    </font>
    <font>
      <sz val="11"/>
      <color indexed="12"/>
      <name val="Arial"/>
      <family val="2"/>
    </font>
    <font>
      <sz val="11"/>
      <color indexed="20"/>
      <name val="Calibri"/>
      <family val="2"/>
    </font>
    <font>
      <sz val="3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b/>
      <u/>
      <sz val="12"/>
      <name val="Times New Roman"/>
      <family val="1"/>
    </font>
    <font>
      <sz val="8"/>
      <name val="Times New Roman"/>
      <family val="1"/>
    </font>
    <font>
      <i/>
      <sz val="10"/>
      <color indexed="12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i/>
      <sz val="11"/>
      <color indexed="23"/>
      <name val="Calibri"/>
      <family val="2"/>
    </font>
    <font>
      <b/>
      <u/>
      <sz val="1"/>
      <color indexed="8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7"/>
      <color indexed="16"/>
      <name val="Arial"/>
      <family val="2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  <family val="1"/>
    </font>
    <font>
      <sz val="18"/>
      <color indexed="8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sz val="18"/>
      <name val="Helvetica-Black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9"/>
      <color indexed="16"/>
      <name val="Arial"/>
      <family val="2"/>
    </font>
    <font>
      <sz val="24"/>
      <color indexed="8"/>
      <name val="Times New Roman"/>
      <family val="1"/>
    </font>
    <font>
      <b/>
      <sz val="10"/>
      <color indexed="32"/>
      <name val="Arial"/>
      <family val="2"/>
    </font>
    <font>
      <sz val="10"/>
      <color indexed="47"/>
      <name val="Arial"/>
      <family val="2"/>
    </font>
    <font>
      <sz val="12"/>
      <color indexed="48"/>
      <name val="Times New Roman"/>
      <family val="1"/>
    </font>
    <font>
      <sz val="11"/>
      <color indexed="48"/>
      <name val="Times New Roman"/>
      <family val="1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indexed="16"/>
      <name val="MS Sans Serif"/>
      <family val="2"/>
    </font>
    <font>
      <sz val="11"/>
      <color indexed="52"/>
      <name val="Calibri"/>
      <family val="2"/>
    </font>
    <font>
      <sz val="10"/>
      <color indexed="20"/>
      <name val="Arial"/>
      <family val="2"/>
    </font>
    <font>
      <sz val="10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24"/>
      <name val="Times New Roman"/>
      <family val="1"/>
    </font>
    <font>
      <sz val="9"/>
      <name val="Times New Roman"/>
      <family val="1"/>
    </font>
    <font>
      <sz val="11"/>
      <color indexed="60"/>
      <name val="Calibri"/>
      <family val="2"/>
    </font>
    <font>
      <sz val="10"/>
      <color indexed="8"/>
      <name val="Times New Roman"/>
      <family val="1"/>
    </font>
    <font>
      <sz val="7"/>
      <name val="Small Fonts"/>
      <family val="2"/>
    </font>
    <font>
      <sz val="10"/>
      <name val="Corporate Mono"/>
    </font>
    <font>
      <b/>
      <i/>
      <sz val="16"/>
      <name val="Helv"/>
    </font>
    <font>
      <sz val="10"/>
      <name val="Palatino"/>
      <family val="1"/>
    </font>
    <font>
      <sz val="18"/>
      <name val="Times New Roman"/>
      <family val="1"/>
    </font>
    <font>
      <sz val="8"/>
      <color indexed="12"/>
      <name val="Times New Roman"/>
      <family val="1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name val="Times New Roman"/>
      <family val="1"/>
    </font>
    <font>
      <sz val="10"/>
      <color indexed="16"/>
      <name val="Helvetica-Black"/>
    </font>
    <font>
      <i/>
      <sz val="12"/>
      <name val="Times New Roman"/>
      <family val="1"/>
    </font>
    <font>
      <sz val="10"/>
      <name val="Times New Roman"/>
      <family val="1"/>
    </font>
    <font>
      <sz val="9.5"/>
      <color indexed="23"/>
      <name val="Helvetica-Black"/>
    </font>
    <font>
      <sz val="10"/>
      <color indexed="12"/>
      <name val="TimesNewRomanPS"/>
      <family val="1"/>
    </font>
    <font>
      <sz val="10"/>
      <name val="TimesNewRomanPS"/>
      <family val="1"/>
    </font>
    <font>
      <sz val="10"/>
      <name val="MS Sans Serif"/>
      <family val="2"/>
    </font>
    <font>
      <sz val="10"/>
      <name val="標準ゴシック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1"/>
      <color indexed="33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color indexed="8"/>
      <name val="Calibri"/>
      <family val="2"/>
    </font>
    <font>
      <u/>
      <sz val="8"/>
      <color indexed="8"/>
      <name val="Arial"/>
      <family val="2"/>
    </font>
    <font>
      <b/>
      <sz val="9"/>
      <color indexed="18"/>
      <name val="Arial"/>
      <family val="2"/>
    </font>
    <font>
      <sz val="11"/>
      <color indexed="10"/>
      <name val="Calibri"/>
      <family val="2"/>
    </font>
    <font>
      <b/>
      <i/>
      <sz val="14"/>
      <color indexed="8"/>
      <name val="Times New Roman"/>
      <family val="1"/>
    </font>
    <font>
      <sz val="12"/>
      <name val="นูลมรผ"/>
      <family val="1"/>
      <charset val="129"/>
    </font>
    <font>
      <sz val="11"/>
      <name val="ＭＳ Ｐゴシック"/>
      <family val="3"/>
    </font>
    <font>
      <sz val="11"/>
      <color indexed="8"/>
      <name val="Calibri"/>
      <family val="2"/>
      <charset val="222"/>
    </font>
    <font>
      <sz val="10"/>
      <name val="ApFont"/>
    </font>
    <font>
      <i/>
      <sz val="10"/>
      <name val="Arial"/>
      <family val="2"/>
    </font>
    <font>
      <b/>
      <sz val="11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Mod SSS"/>
      <family val="2"/>
      <charset val="222"/>
    </font>
    <font>
      <sz val="11"/>
      <color indexed="9"/>
      <name val="Mod SSS"/>
      <family val="2"/>
      <charset val="222"/>
    </font>
    <font>
      <b/>
      <i/>
      <sz val="16"/>
      <name val="Helv"/>
      <charset val="222"/>
    </font>
    <font>
      <sz val="14"/>
      <name val="AngsanaUPC"/>
      <family val="1"/>
    </font>
    <font>
      <u/>
      <sz val="12"/>
      <color indexed="12"/>
      <name val="Times New Roman"/>
      <family val="1"/>
    </font>
    <font>
      <b/>
      <sz val="11"/>
      <color indexed="9"/>
      <name val="Mod SSS"/>
      <family val="2"/>
      <charset val="222"/>
    </font>
    <font>
      <sz val="11"/>
      <color indexed="52"/>
      <name val="Mod SSS"/>
      <family val="2"/>
      <charset val="222"/>
    </font>
    <font>
      <sz val="11"/>
      <color indexed="20"/>
      <name val="Mod SSS"/>
      <family val="2"/>
      <charset val="222"/>
    </font>
    <font>
      <b/>
      <sz val="11"/>
      <color indexed="63"/>
      <name val="Mod SSS"/>
      <family val="2"/>
      <charset val="222"/>
    </font>
    <font>
      <b/>
      <sz val="11"/>
      <color indexed="52"/>
      <name val="Mod SSS"/>
      <family val="2"/>
      <charset val="222"/>
    </font>
    <font>
      <sz val="11"/>
      <color indexed="10"/>
      <name val="Mod SSS"/>
      <family val="2"/>
      <charset val="222"/>
    </font>
    <font>
      <i/>
      <sz val="11"/>
      <color indexed="23"/>
      <name val="Mod SSS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Mod SSS"/>
      <family val="2"/>
      <charset val="222"/>
    </font>
    <font>
      <u/>
      <sz val="12"/>
      <color indexed="36"/>
      <name val="Times New Roman"/>
      <family val="1"/>
    </font>
    <font>
      <sz val="11"/>
      <color indexed="62"/>
      <name val="Mod SSS"/>
      <family val="2"/>
      <charset val="222"/>
    </font>
    <font>
      <sz val="11"/>
      <color indexed="60"/>
      <name val="Mod SSS"/>
      <family val="2"/>
      <charset val="222"/>
    </font>
    <font>
      <b/>
      <sz val="11"/>
      <color indexed="8"/>
      <name val="Mod SSS"/>
      <family val="2"/>
      <charset val="222"/>
    </font>
    <font>
      <b/>
      <sz val="15"/>
      <color indexed="56"/>
      <name val="Mod SSS"/>
      <family val="2"/>
      <charset val="222"/>
    </font>
    <font>
      <b/>
      <sz val="13"/>
      <color indexed="56"/>
      <name val="Mod SSS"/>
      <family val="2"/>
      <charset val="222"/>
    </font>
    <font>
      <b/>
      <sz val="11"/>
      <color indexed="56"/>
      <name val="Mod SSS"/>
      <family val="2"/>
      <charset val="222"/>
    </font>
    <font>
      <sz val="10"/>
      <name val="Tahoma"/>
      <family val="2"/>
      <charset val="222"/>
    </font>
    <font>
      <sz val="14"/>
      <name val="Browallia New"/>
      <family val="2"/>
    </font>
    <font>
      <sz val="12"/>
      <name val="Helv"/>
    </font>
    <font>
      <sz val="9"/>
      <name val="Helv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u/>
      <sz val="11"/>
      <name val="Arial"/>
      <family val="2"/>
    </font>
    <font>
      <b/>
      <sz val="10"/>
      <color indexed="1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0"/>
      <color indexed="60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u/>
      <sz val="12"/>
      <name val="Helv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0"/>
      <name val="Courier"/>
      <family val="3"/>
    </font>
    <font>
      <u/>
      <sz val="10"/>
      <name val="Arial"/>
      <family val="2"/>
    </font>
    <font>
      <sz val="10"/>
      <color indexed="55"/>
      <name val="Arial"/>
      <family val="2"/>
    </font>
    <font>
      <outline/>
      <sz val="10"/>
      <name val="Geneva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0"/>
      <name val="SimSun"/>
      <family val="2"/>
      <charset val="22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  <charset val="222"/>
    </font>
    <font>
      <sz val="10"/>
      <name val="angsananew"/>
      <charset val="222"/>
    </font>
    <font>
      <sz val="9"/>
      <name val="Arial"/>
      <family val="2"/>
      <charset val="1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  <charset val="1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  <charset val="1"/>
    </font>
    <font>
      <b/>
      <i/>
      <sz val="16"/>
      <name val="Arial"/>
      <family val="2"/>
      <charset val="222"/>
    </font>
    <font>
      <sz val="14"/>
      <name val="Cordia New"/>
      <family val="2"/>
      <charset val="1"/>
    </font>
    <font>
      <sz val="16"/>
      <color indexed="8"/>
      <name val="Cordia New"/>
      <family val="2"/>
      <charset val="222"/>
    </font>
    <font>
      <sz val="10"/>
      <name val="Cordia New"/>
      <family val="2"/>
      <charset val="1"/>
    </font>
    <font>
      <sz val="14"/>
      <name val="Angsana New"/>
      <family val="1"/>
      <charset val="1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1"/>
    </font>
    <font>
      <sz val="10"/>
      <color indexed="55"/>
      <name val="Arial"/>
      <family val="2"/>
      <charset val="1"/>
    </font>
    <font>
      <sz val="11"/>
      <color indexed="8"/>
      <name val="angsananew"/>
      <charset val="222"/>
    </font>
    <font>
      <sz val="11"/>
      <color rgb="FF9C6500"/>
      <name val="Aptos Narrow"/>
      <family val="2"/>
      <scheme val="minor"/>
    </font>
    <font>
      <sz val="10"/>
      <color theme="1"/>
      <name val="Mod SSS"/>
      <family val="2"/>
    </font>
    <font>
      <sz val="16"/>
      <color theme="1"/>
      <name val="Cordia New"/>
      <family val="2"/>
      <charset val="222"/>
    </font>
    <font>
      <sz val="11"/>
      <color theme="1"/>
      <name val="Aptos Narrow"/>
      <family val="2"/>
      <charset val="222"/>
      <scheme val="minor"/>
    </font>
    <font>
      <b/>
      <sz val="18"/>
      <color theme="3"/>
      <name val="Cambria"/>
      <family val="2"/>
    </font>
    <font>
      <sz val="11"/>
      <color theme="1"/>
      <name val="Aptos Narrow"/>
      <family val="2"/>
      <charset val="238"/>
      <scheme val="minor"/>
    </font>
    <font>
      <sz val="11"/>
      <color rgb="FF00000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4"/>
      <name val="Times New Roman"/>
      <family val="1"/>
    </font>
    <font>
      <b/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65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1"/>
      <color theme="1"/>
      <name val="Leelawadee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1"/>
      <color theme="10"/>
      <name val="Aptos Narrow"/>
      <family val="2"/>
      <charset val="222"/>
      <scheme val="minor"/>
    </font>
    <font>
      <u/>
      <sz val="11"/>
      <color theme="10"/>
      <name val="Aptos Narrow"/>
      <family val="2"/>
      <charset val="238"/>
      <scheme val="minor"/>
    </font>
    <font>
      <sz val="9"/>
      <color theme="1"/>
      <name val="Arial"/>
      <family val="2"/>
      <charset val="222"/>
    </font>
    <font>
      <u/>
      <sz val="9"/>
      <color theme="10"/>
      <name val="Arial"/>
      <family val="2"/>
      <charset val="222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1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3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39"/>
        <bgColor indexed="12"/>
      </patternFill>
    </fill>
    <fill>
      <patternFill patternType="solid">
        <f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</patternFill>
    </fill>
    <fill>
      <patternFill patternType="solid">
        <fgColor indexed="8"/>
        <bgColor indexed="1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34"/>
        <bgColor indexed="47"/>
      </patternFill>
    </fill>
    <fill>
      <patternFill patternType="solid">
        <fgColor indexed="13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24"/>
        <bgColor indexed="64"/>
      </patternFill>
    </fill>
    <fill>
      <patternFill patternType="solid">
        <fgColor indexed="24"/>
        <bgColor indexed="62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54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2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  <bgColor indexed="21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59"/>
        <bgColor indexed="20"/>
      </patternFill>
    </fill>
    <fill>
      <patternFill patternType="solid">
        <fgColor indexed="28"/>
        <bgColor indexed="53"/>
      </patternFill>
    </fill>
    <fill>
      <patternFill patternType="solid">
        <fgColor indexed="56"/>
        <bgColor indexed="28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33"/>
      </patternFill>
    </fill>
    <fill>
      <patternFill patternType="solid">
        <fgColor indexed="10"/>
        <bgColor indexed="64"/>
      </patternFill>
    </fill>
    <fill>
      <patternFill patternType="solid">
        <fgColor indexed="10"/>
        <bgColor indexed="37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21"/>
        <bgColor indexed="64"/>
      </patternFill>
    </fill>
    <fill>
      <patternFill patternType="solid">
        <fgColor indexed="21"/>
        <bgColor indexed="38"/>
      </patternFill>
    </fill>
    <fill>
      <patternFill patternType="lightUp">
        <fgColor indexed="48"/>
        <bgColor indexed="29"/>
      </patternFill>
    </fill>
    <fill>
      <patternFill patternType="solid">
        <fgColor indexed="14"/>
        <bgColor indexed="47"/>
      </patternFill>
    </fill>
    <fill>
      <patternFill patternType="solid">
        <fgColor indexed="46"/>
        <b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61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58"/>
      </patternFill>
    </fill>
    <fill>
      <patternFill patternType="solid">
        <fgColor indexed="32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indexed="18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430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0" fillId="0" borderId="0"/>
    <xf numFmtId="0" fontId="4" fillId="0" borderId="0"/>
    <xf numFmtId="165" fontId="10" fillId="0" borderId="0" applyFont="0" applyFill="0" applyBorder="0" applyAlignment="0" applyProtection="0"/>
    <xf numFmtId="0" fontId="26" fillId="0" borderId="0"/>
    <xf numFmtId="171" fontId="33" fillId="0" borderId="0" applyNumberFormat="0" applyFill="0" applyBorder="0" applyAlignment="0" applyProtection="0"/>
    <xf numFmtId="220" fontId="180" fillId="0" borderId="0" applyFont="0" applyFill="0" applyBorder="0" applyAlignment="0" applyProtection="0"/>
    <xf numFmtId="220" fontId="223" fillId="0" borderId="0" applyFill="0" applyBorder="0" applyAlignment="0" applyProtection="0"/>
    <xf numFmtId="0" fontId="10" fillId="0" borderId="0" applyFont="0" applyFill="0" applyBorder="0" applyAlignment="0" applyProtection="0"/>
    <xf numFmtId="0" fontId="223" fillId="0" borderId="0" applyFill="0" applyBorder="0" applyAlignment="0" applyProtection="0"/>
    <xf numFmtId="221" fontId="10" fillId="0" borderId="0" applyFont="0" applyFill="0" applyBorder="0" applyAlignment="0" applyProtection="0"/>
    <xf numFmtId="221" fontId="223" fillId="0" borderId="0" applyFill="0" applyBorder="0" applyAlignment="0" applyProtection="0"/>
    <xf numFmtId="171" fontId="10" fillId="0" borderId="0"/>
    <xf numFmtId="10" fontId="34" fillId="0" borderId="0"/>
    <xf numFmtId="10" fontId="34" fillId="0" borderId="0"/>
    <xf numFmtId="10" fontId="34" fillId="0" borderId="0"/>
    <xf numFmtId="39" fontId="35" fillId="0" borderId="0"/>
    <xf numFmtId="39" fontId="35" fillId="0" borderId="0"/>
    <xf numFmtId="10" fontId="34" fillId="0" borderId="0"/>
    <xf numFmtId="9" fontId="29" fillId="0" borderId="0"/>
    <xf numFmtId="171" fontId="35" fillId="0" borderId="0"/>
    <xf numFmtId="172" fontId="29" fillId="0" borderId="0"/>
    <xf numFmtId="171" fontId="35" fillId="0" borderId="0"/>
    <xf numFmtId="172" fontId="29" fillId="0" borderId="0"/>
    <xf numFmtId="10" fontId="29" fillId="0" borderId="0"/>
    <xf numFmtId="39" fontId="35" fillId="0" borderId="0"/>
    <xf numFmtId="171" fontId="36" fillId="0" borderId="0"/>
    <xf numFmtId="171" fontId="37" fillId="0" borderId="0"/>
    <xf numFmtId="172" fontId="29" fillId="0" borderId="0"/>
    <xf numFmtId="171" fontId="29" fillId="0" borderId="0"/>
    <xf numFmtId="171" fontId="38" fillId="0" borderId="0"/>
    <xf numFmtId="171" fontId="39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39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10" fillId="0" borderId="0"/>
    <xf numFmtId="171" fontId="10" fillId="0" borderId="0"/>
    <xf numFmtId="171" fontId="39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40" fillId="0" borderId="0" applyNumberFormat="0" applyFill="0" applyBorder="0" applyAlignment="0" applyProtection="0"/>
    <xf numFmtId="171" fontId="10" fillId="0" borderId="0"/>
    <xf numFmtId="171" fontId="41" fillId="0" borderId="0"/>
    <xf numFmtId="0" fontId="18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73" fontId="42" fillId="0" borderId="0">
      <alignment horizontal="right"/>
    </xf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1" fontId="29" fillId="0" borderId="0"/>
    <xf numFmtId="37" fontId="180" fillId="0" borderId="0" applyFont="0" applyFill="0" applyBorder="0" applyAlignment="0" applyProtection="0"/>
    <xf numFmtId="37" fontId="223" fillId="0" borderId="0" applyFill="0" applyBorder="0" applyAlignment="0" applyProtection="0"/>
    <xf numFmtId="171" fontId="29" fillId="0" borderId="0"/>
    <xf numFmtId="171" fontId="29" fillId="0" borderId="0"/>
    <xf numFmtId="171" fontId="29" fillId="0" borderId="0"/>
    <xf numFmtId="171" fontId="29" fillId="0" borderId="0"/>
    <xf numFmtId="171" fontId="29" fillId="0" borderId="0"/>
    <xf numFmtId="171" fontId="29" fillId="0" borderId="0"/>
    <xf numFmtId="171" fontId="29" fillId="0" borderId="0"/>
    <xf numFmtId="1" fontId="43" fillId="0" borderId="0">
      <alignment horizontal="right"/>
    </xf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27" fillId="33" borderId="0" applyNumberFormat="0" applyBorder="0" applyAlignment="0" applyProtection="0"/>
    <xf numFmtId="171" fontId="27" fillId="33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27" fillId="34" borderId="0" applyNumberFormat="0" applyBorder="0" applyAlignment="0" applyProtection="0"/>
    <xf numFmtId="171" fontId="27" fillId="34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27" fillId="35" borderId="0" applyNumberFormat="0" applyBorder="0" applyAlignment="0" applyProtection="0"/>
    <xf numFmtId="171" fontId="27" fillId="35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27" fillId="37" borderId="0" applyNumberFormat="0" applyBorder="0" applyAlignment="0" applyProtection="0"/>
    <xf numFmtId="171" fontId="27" fillId="37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27" fillId="38" borderId="0" applyNumberFormat="0" applyBorder="0" applyAlignment="0" applyProtection="0"/>
    <xf numFmtId="171" fontId="27" fillId="38" borderId="0" applyNumberFormat="0" applyBorder="0" applyAlignment="0" applyProtection="0"/>
    <xf numFmtId="0" fontId="157" fillId="33" borderId="0" applyNumberFormat="0" applyBorder="0" applyAlignment="0" applyProtection="0"/>
    <xf numFmtId="0" fontId="157" fillId="34" borderId="0" applyNumberFormat="0" applyBorder="0" applyAlignment="0" applyProtection="0"/>
    <xf numFmtId="0" fontId="157" fillId="35" borderId="0" applyNumberFormat="0" applyBorder="0" applyAlignment="0" applyProtection="0"/>
    <xf numFmtId="0" fontId="157" fillId="36" borderId="0" applyNumberFormat="0" applyBorder="0" applyAlignment="0" applyProtection="0"/>
    <xf numFmtId="0" fontId="157" fillId="37" borderId="0" applyNumberFormat="0" applyBorder="0" applyAlignment="0" applyProtection="0"/>
    <xf numFmtId="0" fontId="157" fillId="38" borderId="0" applyNumberFormat="0" applyBorder="0" applyAlignment="0" applyProtection="0"/>
    <xf numFmtId="176" fontId="44" fillId="0" borderId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27" fillId="40" borderId="0" applyNumberFormat="0" applyBorder="0" applyAlignment="0" applyProtection="0"/>
    <xf numFmtId="171" fontId="27" fillId="40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27" fillId="41" borderId="0" applyNumberFormat="0" applyBorder="0" applyAlignment="0" applyProtection="0"/>
    <xf numFmtId="171" fontId="27" fillId="41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27" fillId="36" borderId="0" applyNumberFormat="0" applyBorder="0" applyAlignment="0" applyProtection="0"/>
    <xf numFmtId="171" fontId="27" fillId="36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27" fillId="39" borderId="0" applyNumberFormat="0" applyBorder="0" applyAlignment="0" applyProtection="0"/>
    <xf numFmtId="171" fontId="27" fillId="39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27" fillId="42" borderId="0" applyNumberFormat="0" applyBorder="0" applyAlignment="0" applyProtection="0"/>
    <xf numFmtId="171" fontId="27" fillId="42" borderId="0" applyNumberFormat="0" applyBorder="0" applyAlignment="0" applyProtection="0"/>
    <xf numFmtId="0" fontId="157" fillId="39" borderId="0" applyNumberFormat="0" applyBorder="0" applyAlignment="0" applyProtection="0"/>
    <xf numFmtId="0" fontId="157" fillId="40" borderId="0" applyNumberFormat="0" applyBorder="0" applyAlignment="0" applyProtection="0"/>
    <xf numFmtId="0" fontId="157" fillId="41" borderId="0" applyNumberFormat="0" applyBorder="0" applyAlignment="0" applyProtection="0"/>
    <xf numFmtId="0" fontId="157" fillId="36" borderId="0" applyNumberFormat="0" applyBorder="0" applyAlignment="0" applyProtection="0"/>
    <xf numFmtId="0" fontId="157" fillId="39" borderId="0" applyNumberFormat="0" applyBorder="0" applyAlignment="0" applyProtection="0"/>
    <xf numFmtId="0" fontId="157" fillId="42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0" fontId="158" fillId="43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24" fillId="12" borderId="0" applyNumberFormat="0" applyBorder="0" applyAlignment="0" applyProtection="0"/>
    <xf numFmtId="171" fontId="45" fillId="43" borderId="0" applyNumberFormat="0" applyBorder="0" applyAlignment="0" applyProtection="0"/>
    <xf numFmtId="171" fontId="45" fillId="43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24" fillId="16" borderId="0" applyNumberFormat="0" applyBorder="0" applyAlignment="0" applyProtection="0"/>
    <xf numFmtId="171" fontId="45" fillId="40" borderId="0" applyNumberFormat="0" applyBorder="0" applyAlignment="0" applyProtection="0"/>
    <xf numFmtId="171" fontId="45" fillId="40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24" fillId="20" borderId="0" applyNumberFormat="0" applyBorder="0" applyAlignment="0" applyProtection="0"/>
    <xf numFmtId="171" fontId="45" fillId="41" borderId="0" applyNumberFormat="0" applyBorder="0" applyAlignment="0" applyProtection="0"/>
    <xf numFmtId="171" fontId="45" fillId="41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24" fillId="2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24" fillId="28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24" fillId="32" borderId="0" applyNumberFormat="0" applyBorder="0" applyAlignment="0" applyProtection="0"/>
    <xf numFmtId="171" fontId="45" fillId="46" borderId="0" applyNumberFormat="0" applyBorder="0" applyAlignment="0" applyProtection="0"/>
    <xf numFmtId="171" fontId="45" fillId="46" borderId="0" applyNumberFormat="0" applyBorder="0" applyAlignment="0" applyProtection="0"/>
    <xf numFmtId="0" fontId="158" fillId="43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58" fillId="44" borderId="0" applyNumberFormat="0" applyBorder="0" applyAlignment="0" applyProtection="0"/>
    <xf numFmtId="0" fontId="158" fillId="45" borderId="0" applyNumberFormat="0" applyBorder="0" applyAlignment="0" applyProtection="0"/>
    <xf numFmtId="0" fontId="158" fillId="46" borderId="0" applyNumberFormat="0" applyBorder="0" applyAlignment="0" applyProtection="0"/>
    <xf numFmtId="0" fontId="18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24" fillId="9" borderId="0" applyNumberFormat="0" applyBorder="0" applyAlignment="0" applyProtection="0"/>
    <xf numFmtId="171" fontId="45" fillId="47" borderId="0" applyNumberFormat="0" applyBorder="0" applyAlignment="0" applyProtection="0"/>
    <xf numFmtId="171" fontId="45" fillId="47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24" fillId="13" borderId="0" applyNumberFormat="0" applyBorder="0" applyAlignment="0" applyProtection="0"/>
    <xf numFmtId="171" fontId="45" fillId="48" borderId="0" applyNumberFormat="0" applyBorder="0" applyAlignment="0" applyProtection="0"/>
    <xf numFmtId="171" fontId="45" fillId="48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24" fillId="17" borderId="0" applyNumberFormat="0" applyBorder="0" applyAlignment="0" applyProtection="0"/>
    <xf numFmtId="171" fontId="45" fillId="49" borderId="0" applyNumberFormat="0" applyBorder="0" applyAlignment="0" applyProtection="0"/>
    <xf numFmtId="171" fontId="45" fillId="49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24" fillId="21" borderId="0" applyNumberFormat="0" applyBorder="0" applyAlignment="0" applyProtection="0"/>
    <xf numFmtId="171" fontId="45" fillId="44" borderId="0" applyNumberFormat="0" applyBorder="0" applyAlignment="0" applyProtection="0"/>
    <xf numFmtId="171" fontId="45" fillId="44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24" fillId="25" borderId="0" applyNumberFormat="0" applyBorder="0" applyAlignment="0" applyProtection="0"/>
    <xf numFmtId="171" fontId="45" fillId="45" borderId="0" applyNumberFormat="0" applyBorder="0" applyAlignment="0" applyProtection="0"/>
    <xf numFmtId="171" fontId="45" fillId="45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24" fillId="29" borderId="0" applyNumberFormat="0" applyBorder="0" applyAlignment="0" applyProtection="0"/>
    <xf numFmtId="171" fontId="45" fillId="50" borderId="0" applyNumberFormat="0" applyBorder="0" applyAlignment="0" applyProtection="0"/>
    <xf numFmtId="171" fontId="45" fillId="50" borderId="0" applyNumberFormat="0" applyBorder="0" applyAlignment="0" applyProtection="0"/>
    <xf numFmtId="2" fontId="46" fillId="0" borderId="0" applyNumberFormat="0" applyFill="0" applyBorder="0" applyAlignment="0">
      <protection locked="0"/>
    </xf>
    <xf numFmtId="171" fontId="10" fillId="0" borderId="0"/>
    <xf numFmtId="222" fontId="182" fillId="51" borderId="0" applyAlignment="0">
      <alignment horizontal="left"/>
      <protection locked="0"/>
    </xf>
    <xf numFmtId="222" fontId="229" fillId="52" borderId="0" applyAlignment="0">
      <protection locked="0"/>
    </xf>
    <xf numFmtId="172" fontId="182" fillId="51" borderId="0">
      <alignment horizontal="center"/>
      <protection locked="0"/>
    </xf>
    <xf numFmtId="172" fontId="229" fillId="52" borderId="0">
      <alignment horizontal="center"/>
      <protection locked="0"/>
    </xf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66" fontId="34" fillId="0" borderId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47" fillId="34" borderId="0" applyNumberFormat="0" applyBorder="0" applyAlignment="0" applyProtection="0"/>
    <xf numFmtId="171" fontId="47" fillId="34" borderId="0" applyNumberFormat="0" applyBorder="0" applyAlignment="0" applyProtection="0"/>
    <xf numFmtId="0" fontId="183" fillId="53" borderId="0" applyNumberFormat="0" applyBorder="0" applyAlignment="0" applyProtection="0"/>
    <xf numFmtId="0" fontId="230" fillId="54" borderId="0" applyNumberFormat="0" applyBorder="0" applyAlignment="0" applyProtection="0"/>
    <xf numFmtId="15" fontId="184" fillId="55" borderId="16">
      <alignment horizontal="center"/>
    </xf>
    <xf numFmtId="15" fontId="231" fillId="56" borderId="17">
      <alignment horizontal="center"/>
    </xf>
    <xf numFmtId="37" fontId="35" fillId="57" borderId="0"/>
    <xf numFmtId="0" fontId="185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71" fontId="28" fillId="0" borderId="1" applyNumberFormat="0" applyFill="0" applyAlignment="0" applyProtection="0"/>
    <xf numFmtId="171" fontId="10" fillId="58" borderId="0"/>
    <xf numFmtId="171" fontId="48" fillId="0" borderId="18">
      <alignment horizontal="centerContinuous"/>
    </xf>
    <xf numFmtId="177" fontId="29" fillId="0" borderId="0" applyFont="0" applyFill="0" applyBorder="0" applyAlignment="0" applyProtection="0"/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43" fontId="35" fillId="0" borderId="0">
      <alignment horizontal="right"/>
    </xf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71" fontId="34" fillId="0" borderId="0"/>
    <xf numFmtId="171" fontId="34" fillId="0" borderId="0"/>
    <xf numFmtId="43" fontId="35" fillId="0" borderId="0">
      <alignment horizontal="right"/>
    </xf>
    <xf numFmtId="178" fontId="29" fillId="0" borderId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18" fillId="6" borderId="10" applyNumberFormat="0" applyAlignment="0" applyProtection="0"/>
    <xf numFmtId="171" fontId="49" fillId="59" borderId="19" applyNumberFormat="0" applyAlignment="0" applyProtection="0"/>
    <xf numFmtId="171" fontId="49" fillId="59" borderId="19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0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20" fillId="7" borderId="13" applyNumberFormat="0" applyAlignment="0" applyProtection="0"/>
    <xf numFmtId="171" fontId="50" fillId="60" borderId="20" applyNumberFormat="0" applyAlignment="0" applyProtection="0"/>
    <xf numFmtId="171" fontId="50" fillId="60" borderId="20" applyNumberFormat="0" applyAlignment="0" applyProtection="0"/>
    <xf numFmtId="170" fontId="35" fillId="0" borderId="0"/>
    <xf numFmtId="172" fontId="35" fillId="0" borderId="0"/>
    <xf numFmtId="43" fontId="27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9" fontId="4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240" fontId="223" fillId="0" borderId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0" fontId="178" fillId="0" borderId="0"/>
    <xf numFmtId="240" fontId="223" fillId="0" borderId="0" applyFill="0" applyBorder="0" applyAlignment="0" applyProtection="0"/>
    <xf numFmtId="165" fontId="179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3" fillId="0" borderId="0" applyFont="0" applyFill="0" applyBorder="0" applyAlignment="0" applyProtection="0"/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214" fontId="179" fillId="0" borderId="0" applyFont="0" applyFill="0" applyBorder="0" applyAlignment="0" applyProtection="0"/>
    <xf numFmtId="243" fontId="223" fillId="0" borderId="0" applyFill="0" applyBorder="0" applyAlignment="0" applyProtection="0"/>
    <xf numFmtId="214" fontId="179" fillId="0" borderId="0" applyFont="0" applyFill="0" applyBorder="0" applyAlignment="0" applyProtection="0"/>
    <xf numFmtId="243" fontId="223" fillId="0" borderId="0" applyFill="0" applyBorder="0" applyAlignment="0" applyProtection="0"/>
    <xf numFmtId="223" fontId="179" fillId="0" borderId="0" applyFont="0" applyFill="0" applyBorder="0" applyAlignment="0" applyProtection="0"/>
    <xf numFmtId="223" fontId="223" fillId="0" borderId="0" applyFill="0" applyBorder="0" applyAlignment="0" applyProtection="0"/>
    <xf numFmtId="240" fontId="223" fillId="0" borderId="0" applyFill="0" applyBorder="0" applyAlignment="0" applyProtection="0"/>
    <xf numFmtId="43" fontId="10" fillId="0" borderId="0" applyFont="0" applyFill="0" applyBorder="0" applyAlignment="0" applyProtection="0"/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2" fillId="0" borderId="0" applyFont="0" applyFill="0" applyBorder="0" applyAlignment="0" applyProtection="0"/>
    <xf numFmtId="244" fontId="223" fillId="0" borderId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5" fontId="10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24" fontId="186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245" fontId="223" fillId="0" borderId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4" fontId="223" fillId="0" borderId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65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0" fontId="223" fillId="0" borderId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165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0" fontId="223" fillId="0" borderId="0" applyFill="0" applyBorder="0" applyAlignment="0" applyProtection="0"/>
    <xf numFmtId="43" fontId="7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4" fontId="223" fillId="0" borderId="0" applyFill="0" applyBorder="0" applyAlignment="0" applyProtection="0"/>
    <xf numFmtId="165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4" fontId="223" fillId="0" borderId="0" applyFill="0" applyBorder="0" applyAlignment="0" applyProtection="0"/>
    <xf numFmtId="165" fontId="15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4" fontId="223" fillId="0" borderId="0" applyFill="0" applyBorder="0" applyAlignment="0" applyProtection="0"/>
    <xf numFmtId="165" fontId="15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4" fontId="223" fillId="0" borderId="0" applyFill="0" applyBorder="0" applyAlignment="0" applyProtection="0"/>
    <xf numFmtId="165" fontId="15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40" fontId="223" fillId="0" borderId="0" applyFill="0" applyBorder="0" applyAlignment="0" applyProtection="0"/>
    <xf numFmtId="43" fontId="32" fillId="0" borderId="0" applyFont="0" applyFill="0" applyBorder="0" applyAlignment="0" applyProtection="0"/>
    <xf numFmtId="171" fontId="51" fillId="0" borderId="0" applyFont="0" applyFill="0" applyBorder="0" applyAlignment="0" applyProtection="0">
      <alignment horizontal="right"/>
    </xf>
    <xf numFmtId="215" fontId="223" fillId="0" borderId="0" applyFill="0" applyBorder="0" applyAlignment="0" applyProtection="0"/>
    <xf numFmtId="43" fontId="27" fillId="0" borderId="0" applyFont="0" applyFill="0" applyBorder="0" applyAlignment="0" applyProtection="0"/>
    <xf numFmtId="240" fontId="223" fillId="0" borderId="0" applyFill="0" applyBorder="0" applyAlignment="0" applyProtection="0"/>
    <xf numFmtId="165" fontId="10" fillId="0" borderId="0" applyFont="0" applyFill="0" applyBorder="0" applyAlignment="0" applyProtection="0"/>
    <xf numFmtId="244" fontId="223" fillId="0" borderId="0" applyFill="0" applyBorder="0" applyAlignment="0" applyProtection="0"/>
    <xf numFmtId="4" fontId="153" fillId="0" borderId="0" applyFont="0" applyFill="0" applyBorder="0" applyAlignment="0" applyProtection="0"/>
    <xf numFmtId="4" fontId="223" fillId="0" borderId="0" applyFill="0" applyBorder="0" applyAlignment="0" applyProtection="0"/>
    <xf numFmtId="240" fontId="223" fillId="0" borderId="0" applyFill="0" applyBorder="0" applyAlignment="0" applyProtection="0"/>
    <xf numFmtId="43" fontId="10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7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32" fillId="0" borderId="0" applyFont="0" applyFill="0" applyBorder="0" applyAlignment="0" applyProtection="0"/>
    <xf numFmtId="244" fontId="223" fillId="0" borderId="0" applyFill="0" applyBorder="0" applyAlignment="0" applyProtection="0"/>
    <xf numFmtId="244" fontId="223" fillId="0" borderId="0" applyFill="0" applyBorder="0" applyAlignment="0" applyProtection="0"/>
    <xf numFmtId="165" fontId="152" fillId="0" borderId="0" applyFont="0" applyFill="0" applyBorder="0" applyAlignment="0" applyProtection="0"/>
    <xf numFmtId="37" fontId="10" fillId="0" borderId="0" applyFont="0" applyFill="0" applyBorder="0" applyAlignment="0" applyProtection="0"/>
    <xf numFmtId="244" fontId="223" fillId="0" borderId="0" applyFill="0" applyBorder="0" applyAlignment="0" applyProtection="0"/>
    <xf numFmtId="165" fontId="152" fillId="0" borderId="0" applyFont="0" applyFill="0" applyBorder="0" applyAlignment="0" applyProtection="0"/>
    <xf numFmtId="37" fontId="10" fillId="0" borderId="0" applyFont="0" applyFill="0" applyBorder="0" applyAlignment="0" applyProtection="0"/>
    <xf numFmtId="244" fontId="223" fillId="0" borderId="0" applyFill="0" applyBorder="0" applyAlignment="0" applyProtection="0"/>
    <xf numFmtId="165" fontId="152" fillId="0" borderId="0" applyFont="0" applyFill="0" applyBorder="0" applyAlignment="0" applyProtection="0"/>
    <xf numFmtId="37" fontId="10" fillId="0" borderId="0" applyFont="0" applyFill="0" applyBorder="0" applyAlignment="0" applyProtection="0"/>
    <xf numFmtId="244" fontId="223" fillId="0" borderId="0" applyFill="0" applyBorder="0" applyAlignment="0" applyProtection="0"/>
    <xf numFmtId="165" fontId="152" fillId="0" borderId="0" applyFont="0" applyFill="0" applyBorder="0" applyAlignment="0" applyProtection="0"/>
    <xf numFmtId="37" fontId="10" fillId="0" borderId="0" applyFont="0" applyFill="0" applyBorder="0" applyAlignment="0" applyProtection="0"/>
    <xf numFmtId="244" fontId="223" fillId="0" borderId="0" applyFill="0" applyBorder="0" applyAlignment="0" applyProtection="0"/>
    <xf numFmtId="165" fontId="152" fillId="0" borderId="0" applyFont="0" applyFill="0" applyBorder="0" applyAlignment="0" applyProtection="0"/>
    <xf numFmtId="37" fontId="10" fillId="0" borderId="0" applyFont="0" applyFill="0" applyBorder="0" applyAlignment="0" applyProtection="0"/>
    <xf numFmtId="244" fontId="223" fillId="0" borderId="0" applyFill="0" applyBorder="0" applyAlignment="0" applyProtection="0"/>
    <xf numFmtId="165" fontId="152" fillId="0" borderId="0" applyFont="0" applyFill="0" applyBorder="0" applyAlignment="0" applyProtection="0"/>
    <xf numFmtId="37" fontId="10" fillId="0" borderId="0" applyFont="0" applyFill="0" applyBorder="0" applyAlignment="0" applyProtection="0"/>
    <xf numFmtId="215" fontId="223" fillId="0" borderId="0" applyFill="0" applyBorder="0" applyAlignment="0" applyProtection="0"/>
    <xf numFmtId="3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0" fontId="223" fillId="0" borderId="0" applyFill="0" applyBorder="0" applyAlignment="0" applyProtection="0"/>
    <xf numFmtId="215" fontId="223" fillId="0" borderId="0" applyFill="0" applyBorder="0" applyAlignment="0" applyProtection="0"/>
    <xf numFmtId="215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52" fillId="0" borderId="0" applyFont="0" applyFill="0" applyBorder="0" applyAlignment="0" applyProtection="0"/>
    <xf numFmtId="244" fontId="223" fillId="0" borderId="0" applyFill="0" applyBorder="0" applyAlignment="0" applyProtection="0"/>
    <xf numFmtId="215" fontId="223" fillId="0" borderId="0" applyFill="0" applyBorder="0" applyAlignment="0" applyProtection="0"/>
    <xf numFmtId="215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240" fontId="223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244" fontId="223" fillId="0" borderId="0" applyFill="0" applyBorder="0" applyAlignment="0" applyProtection="0"/>
    <xf numFmtId="165" fontId="32" fillId="0" borderId="0" applyFont="0" applyFill="0" applyBorder="0" applyAlignment="0" applyProtection="0"/>
    <xf numFmtId="244" fontId="223" fillId="0" borderId="0" applyFill="0" applyBorder="0" applyAlignment="0" applyProtection="0"/>
    <xf numFmtId="215" fontId="223" fillId="0" borderId="0" applyFill="0" applyBorder="0" applyAlignment="0" applyProtection="0"/>
    <xf numFmtId="215" fontId="10" fillId="0" borderId="0" applyFont="0" applyFill="0" applyBorder="0" applyAlignment="0" applyProtection="0"/>
    <xf numFmtId="4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240" fontId="223" fillId="0" borderId="0" applyFill="0" applyBorder="0" applyAlignment="0" applyProtection="0"/>
    <xf numFmtId="43" fontId="179" fillId="0" borderId="0" applyFont="0" applyFill="0" applyBorder="0" applyAlignment="0" applyProtection="0"/>
    <xf numFmtId="215" fontId="223" fillId="0" borderId="0" applyFill="0" applyBorder="0" applyAlignment="0" applyProtection="0"/>
    <xf numFmtId="215" fontId="10" fillId="0" borderId="0" applyFont="0" applyFill="0" applyBorder="0" applyAlignment="0" applyProtection="0"/>
    <xf numFmtId="4" fontId="153" fillId="0" borderId="0" applyFont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43" fontId="179" fillId="0" borderId="0" applyFont="0" applyFill="0" applyBorder="0" applyAlignment="0" applyProtection="0"/>
    <xf numFmtId="240" fontId="223" fillId="0" borderId="0" applyFill="0" applyBorder="0" applyAlignment="0" applyProtection="0"/>
    <xf numFmtId="215" fontId="223" fillId="0" borderId="0" applyFill="0" applyBorder="0" applyAlignment="0" applyProtection="0"/>
    <xf numFmtId="215" fontId="10" fillId="0" borderId="0" applyFont="0" applyFill="0" applyBorder="0" applyAlignment="0" applyProtection="0"/>
    <xf numFmtId="165" fontId="179" fillId="0" borderId="0" applyFont="0" applyFill="0" applyBorder="0" applyAlignment="0" applyProtection="0"/>
    <xf numFmtId="215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244" fontId="223" fillId="0" borderId="0" applyFill="0" applyBorder="0" applyAlignment="0" applyProtection="0"/>
    <xf numFmtId="215" fontId="223" fillId="0" borderId="0" applyFill="0" applyBorder="0" applyAlignment="0" applyProtection="0"/>
    <xf numFmtId="180" fontId="53" fillId="0" borderId="0"/>
    <xf numFmtId="3" fontId="10" fillId="0" borderId="0" applyFont="0" applyFill="0" applyBorder="0" applyAlignment="0" applyProtection="0"/>
    <xf numFmtId="0" fontId="154" fillId="53" borderId="21">
      <alignment wrapText="1"/>
    </xf>
    <xf numFmtId="0" fontId="233" fillId="54" borderId="21">
      <alignment wrapText="1"/>
    </xf>
    <xf numFmtId="222" fontId="79" fillId="61" borderId="22" applyProtection="0">
      <alignment horizontal="center"/>
    </xf>
    <xf numFmtId="222" fontId="234" fillId="62" borderId="17" applyProtection="0">
      <alignment horizontal="center"/>
    </xf>
    <xf numFmtId="169" fontId="83" fillId="0" borderId="0" applyFill="0" applyBorder="0">
      <protection locked="0"/>
    </xf>
    <xf numFmtId="169" fontId="235" fillId="0" borderId="0" applyFill="0" applyBorder="0">
      <protection locked="0"/>
    </xf>
    <xf numFmtId="225" fontId="10" fillId="0" borderId="0" applyFill="0" applyBorder="0"/>
    <xf numFmtId="246" fontId="236" fillId="0" borderId="0" applyFill="0" applyBorder="0"/>
    <xf numFmtId="225" fontId="83" fillId="0" borderId="0" applyFill="0" applyBorder="0">
      <protection locked="0"/>
    </xf>
    <xf numFmtId="246" fontId="235" fillId="0" borderId="0" applyFill="0" applyBorder="0">
      <protection locked="0"/>
    </xf>
    <xf numFmtId="171" fontId="51" fillId="0" borderId="0" applyFont="0" applyFill="0" applyBorder="0" applyAlignment="0" applyProtection="0">
      <alignment horizontal="right"/>
    </xf>
    <xf numFmtId="171" fontId="51" fillId="0" borderId="0" applyFont="0" applyFill="0" applyBorder="0" applyAlignment="0" applyProtection="0">
      <alignment horizontal="right"/>
    </xf>
    <xf numFmtId="44" fontId="25" fillId="0" borderId="0" applyFont="0" applyFill="0" applyBorder="0" applyAlignment="0" applyProtection="0"/>
    <xf numFmtId="38" fontId="30" fillId="0" borderId="23" applyBorder="0"/>
    <xf numFmtId="38" fontId="237" fillId="0" borderId="0" applyBorder="0"/>
    <xf numFmtId="181" fontId="10" fillId="0" borderId="0" applyFont="0" applyFill="0" applyBorder="0" applyAlignment="0" applyProtection="0"/>
    <xf numFmtId="182" fontId="53" fillId="0" borderId="0"/>
    <xf numFmtId="166" fontId="10" fillId="0" borderId="0"/>
    <xf numFmtId="241" fontId="236" fillId="0" borderId="0"/>
    <xf numFmtId="183" fontId="34" fillId="0" borderId="0">
      <alignment horizontal="right"/>
    </xf>
    <xf numFmtId="171" fontId="54" fillId="0" borderId="0">
      <alignment horizontal="centerContinuous"/>
    </xf>
    <xf numFmtId="184" fontId="29" fillId="0" borderId="0" applyFont="0" applyFill="0" applyBorder="0" applyAlignment="0" applyProtection="0"/>
    <xf numFmtId="171" fontId="54" fillId="0" borderId="0">
      <alignment horizontal="center"/>
    </xf>
    <xf numFmtId="171" fontId="10" fillId="0" borderId="0" applyFont="0" applyFill="0" applyBorder="0" applyAlignment="0" applyProtection="0"/>
    <xf numFmtId="15" fontId="236" fillId="0" borderId="0"/>
    <xf numFmtId="15" fontId="10" fillId="0" borderId="0"/>
    <xf numFmtId="171" fontId="51" fillId="0" borderId="0" applyFont="0" applyFill="0" applyBorder="0" applyAlignment="0" applyProtection="0"/>
    <xf numFmtId="15" fontId="83" fillId="0" borderId="0" applyFill="0" applyBorder="0">
      <protection locked="0"/>
    </xf>
    <xf numFmtId="15" fontId="235" fillId="0" borderId="0" applyFill="0" applyBorder="0">
      <protection locked="0"/>
    </xf>
    <xf numFmtId="226" fontId="10" fillId="0" borderId="0" applyFill="0" applyBorder="0"/>
    <xf numFmtId="15" fontId="55" fillId="0" borderId="0" applyFont="0" applyFill="0" applyBorder="0" applyAlignment="0" applyProtection="0">
      <alignment horizontal="center"/>
    </xf>
    <xf numFmtId="14" fontId="216" fillId="0" borderId="0" applyFill="0" applyBorder="0" applyProtection="0">
      <alignment horizontal="right"/>
    </xf>
    <xf numFmtId="166" fontId="34" fillId="0" borderId="0"/>
    <xf numFmtId="185" fontId="34" fillId="0" borderId="0"/>
    <xf numFmtId="1" fontId="10" fillId="0" borderId="0" applyFill="0" applyBorder="0">
      <alignment horizontal="right"/>
    </xf>
    <xf numFmtId="1" fontId="236" fillId="0" borderId="0" applyFill="0" applyBorder="0">
      <alignment horizontal="right"/>
    </xf>
    <xf numFmtId="2" fontId="10" fillId="0" borderId="0" applyFill="0" applyBorder="0">
      <alignment horizontal="right"/>
    </xf>
    <xf numFmtId="2" fontId="236" fillId="0" borderId="0" applyFill="0" applyBorder="0">
      <alignment horizontal="right"/>
    </xf>
    <xf numFmtId="2" fontId="83" fillId="0" borderId="0" applyFill="0" applyBorder="0">
      <protection locked="0"/>
    </xf>
    <xf numFmtId="2" fontId="235" fillId="0" borderId="0" applyFill="0" applyBorder="0">
      <protection locked="0"/>
    </xf>
    <xf numFmtId="221" fontId="10" fillId="0" borderId="0" applyFill="0" applyBorder="0">
      <alignment horizontal="right"/>
    </xf>
    <xf numFmtId="221" fontId="236" fillId="0" borderId="0" applyFill="0" applyBorder="0">
      <alignment horizontal="right"/>
    </xf>
    <xf numFmtId="221" fontId="83" fillId="0" borderId="0" applyFill="0" applyBorder="0">
      <protection locked="0"/>
    </xf>
    <xf numFmtId="221" fontId="235" fillId="0" borderId="0" applyFill="0" applyBorder="0">
      <protection locked="0"/>
    </xf>
    <xf numFmtId="0" fontId="187" fillId="63" borderId="0"/>
    <xf numFmtId="0" fontId="238" fillId="64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53" fillId="0" borderId="0"/>
    <xf numFmtId="171" fontId="51" fillId="0" borderId="6" applyNumberFormat="0" applyFont="0" applyFill="0" applyAlignment="0" applyProtection="0"/>
    <xf numFmtId="172" fontId="56" fillId="0" borderId="0">
      <alignment horizontal="right"/>
    </xf>
    <xf numFmtId="0" fontId="187" fillId="63" borderId="24"/>
    <xf numFmtId="0" fontId="238" fillId="64" borderId="24"/>
    <xf numFmtId="0" fontId="187" fillId="63" borderId="24"/>
    <xf numFmtId="0" fontId="238" fillId="64" borderId="24"/>
    <xf numFmtId="183" fontId="34" fillId="0" borderId="4">
      <alignment horizontal="right"/>
    </xf>
    <xf numFmtId="0" fontId="188" fillId="65" borderId="0"/>
    <xf numFmtId="0" fontId="239" fillId="66" borderId="0"/>
    <xf numFmtId="186" fontId="55" fillId="0" borderId="0" applyFont="0" applyFill="0" applyBorder="0" applyAlignment="0" applyProtection="0"/>
    <xf numFmtId="187" fontId="57" fillId="0" borderId="0">
      <alignment horizontal="right"/>
    </xf>
    <xf numFmtId="171" fontId="58" fillId="0" borderId="0" applyNumberFormat="0"/>
    <xf numFmtId="171" fontId="32" fillId="0" borderId="0" applyFont="0" applyFill="0" applyBorder="0" applyAlignment="0" applyProtection="0"/>
    <xf numFmtId="247" fontId="223" fillId="0" borderId="0" applyFill="0" applyBorder="0" applyAlignment="0" applyProtection="0"/>
    <xf numFmtId="227" fontId="10" fillId="0" borderId="0" applyFont="0" applyFill="0" applyBorder="0" applyAlignment="0" applyProtection="0"/>
    <xf numFmtId="0" fontId="225" fillId="0" borderId="0"/>
    <xf numFmtId="0" fontId="226" fillId="0" borderId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188" fontId="60" fillId="0" borderId="0">
      <protection locked="0"/>
    </xf>
    <xf numFmtId="188" fontId="61" fillId="0" borderId="0">
      <protection locked="0"/>
    </xf>
    <xf numFmtId="188" fontId="62" fillId="0" borderId="0">
      <protection locked="0"/>
    </xf>
    <xf numFmtId="188" fontId="62" fillId="0" borderId="0">
      <protection locked="0"/>
    </xf>
    <xf numFmtId="188" fontId="61" fillId="0" borderId="0">
      <protection locked="0"/>
    </xf>
    <xf numFmtId="188" fontId="63" fillId="0" borderId="0">
      <protection locked="0"/>
    </xf>
    <xf numFmtId="188" fontId="61" fillId="0" borderId="0">
      <protection locked="0"/>
    </xf>
    <xf numFmtId="166" fontId="35" fillId="0" borderId="0">
      <alignment horizontal="right"/>
    </xf>
    <xf numFmtId="185" fontId="35" fillId="0" borderId="0">
      <alignment horizontal="right"/>
    </xf>
    <xf numFmtId="0" fontId="10" fillId="67" borderId="0" applyNumberFormat="0" applyFont="0" applyAlignment="0"/>
    <xf numFmtId="0" fontId="223" fillId="64" borderId="0" applyNumberFormat="0" applyAlignment="0"/>
    <xf numFmtId="2" fontId="10" fillId="0" borderId="0" applyFont="0" applyFill="0" applyBorder="0" applyAlignment="0" applyProtection="0"/>
    <xf numFmtId="222" fontId="189" fillId="68" borderId="22" applyProtection="0">
      <alignment horizontal="center"/>
    </xf>
    <xf numFmtId="222" fontId="240" fillId="69" borderId="17" applyProtection="0">
      <alignment horizontal="center"/>
    </xf>
    <xf numFmtId="189" fontId="29" fillId="0" borderId="0" applyProtection="0">
      <alignment horizontal="left"/>
    </xf>
    <xf numFmtId="171" fontId="55" fillId="0" borderId="0" applyFill="0" applyBorder="0" applyProtection="0">
      <alignment horizontal="left"/>
    </xf>
    <xf numFmtId="4" fontId="64" fillId="0" borderId="0">
      <protection locked="0"/>
    </xf>
    <xf numFmtId="0" fontId="190" fillId="63" borderId="25"/>
    <xf numFmtId="0" fontId="241" fillId="64" borderId="25"/>
    <xf numFmtId="0" fontId="190" fillId="63" borderId="24"/>
    <xf numFmtId="0" fontId="241" fillId="64" borderId="24"/>
    <xf numFmtId="0" fontId="190" fillId="70" borderId="24"/>
    <xf numFmtId="0" fontId="241" fillId="71" borderId="24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14" fillId="2" borderId="0" applyNumberFormat="0" applyBorder="0" applyAlignment="0" applyProtection="0"/>
    <xf numFmtId="171" fontId="65" fillId="35" borderId="0" applyNumberFormat="0" applyBorder="0" applyAlignment="0" applyProtection="0"/>
    <xf numFmtId="171" fontId="65" fillId="35" borderId="0" applyNumberFormat="0" applyBorder="0" applyAlignment="0" applyProtection="0"/>
    <xf numFmtId="38" fontId="42" fillId="72" borderId="0" applyNumberFormat="0" applyBorder="0" applyAlignment="0" applyProtection="0"/>
    <xf numFmtId="0" fontId="242" fillId="73" borderId="0" applyNumberFormat="0" applyBorder="0" applyAlignment="0" applyProtection="0"/>
    <xf numFmtId="190" fontId="43" fillId="0" borderId="0"/>
    <xf numFmtId="171" fontId="66" fillId="0" borderId="0" applyNumberFormat="0" applyFill="0" applyProtection="0">
      <alignment horizontal="left"/>
    </xf>
    <xf numFmtId="171" fontId="66" fillId="0" borderId="0" applyNumberFormat="0" applyFill="0" applyProtection="0">
      <alignment horizontal="left"/>
    </xf>
    <xf numFmtId="171" fontId="66" fillId="0" borderId="0" applyNumberFormat="0" applyFill="0" applyProtection="0">
      <alignment horizontal="left"/>
    </xf>
    <xf numFmtId="171" fontId="58" fillId="0" borderId="0" applyFont="0">
      <alignment horizontal="centerContinuous"/>
    </xf>
    <xf numFmtId="171" fontId="58" fillId="0" borderId="0" applyFont="0">
      <alignment horizontal="centerContinuous"/>
    </xf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8" fontId="29" fillId="0" borderId="0"/>
    <xf numFmtId="171" fontId="66" fillId="0" borderId="0" applyNumberFormat="0" applyFill="0" applyProtection="0">
      <alignment horizontal="left"/>
    </xf>
    <xf numFmtId="171" fontId="67" fillId="0" borderId="26">
      <alignment horizontal="centerContinuous"/>
    </xf>
    <xf numFmtId="171" fontId="68" fillId="0" borderId="0">
      <alignment horizontal="centerContinuous"/>
    </xf>
    <xf numFmtId="171" fontId="68" fillId="0" borderId="0">
      <alignment horizontal="centerContinuous"/>
    </xf>
    <xf numFmtId="171" fontId="51" fillId="0" borderId="0" applyFont="0" applyFill="0" applyBorder="0" applyAlignment="0" applyProtection="0">
      <alignment horizontal="right"/>
    </xf>
    <xf numFmtId="171" fontId="69" fillId="0" borderId="0" applyProtection="0">
      <alignment horizontal="right"/>
    </xf>
    <xf numFmtId="222" fontId="10" fillId="74" borderId="0" applyNumberFormat="0" applyFont="0" applyAlignment="0">
      <alignment horizontal="left"/>
    </xf>
    <xf numFmtId="0" fontId="223" fillId="75" borderId="0" applyNumberFormat="0" applyAlignment="0"/>
    <xf numFmtId="222" fontId="183" fillId="76" borderId="0" applyNumberFormat="0" applyAlignment="0">
      <alignment horizontal="left"/>
    </xf>
    <xf numFmtId="0" fontId="230" fillId="77" borderId="0" applyNumberFormat="0" applyAlignment="0"/>
    <xf numFmtId="222" fontId="183" fillId="78" borderId="0" applyNumberFormat="0" applyAlignment="0">
      <alignment horizontal="left"/>
    </xf>
    <xf numFmtId="0" fontId="230" fillId="79" borderId="0" applyNumberFormat="0" applyAlignment="0"/>
    <xf numFmtId="171" fontId="70" fillId="0" borderId="27" applyNumberFormat="0" applyAlignment="0" applyProtection="0">
      <alignment horizontal="left" vertical="center"/>
    </xf>
    <xf numFmtId="0" fontId="243" fillId="0" borderId="28" applyNumberFormat="0" applyAlignment="0" applyProtection="0"/>
    <xf numFmtId="0" fontId="70" fillId="0" borderId="27" applyNumberFormat="0" applyAlignment="0" applyProtection="0">
      <alignment horizontal="left" vertical="center"/>
    </xf>
    <xf numFmtId="171" fontId="70" fillId="0" borderId="2">
      <alignment horizontal="left" vertical="center"/>
    </xf>
    <xf numFmtId="0" fontId="243" fillId="0" borderId="29">
      <alignment horizontal="left" vertical="center"/>
    </xf>
    <xf numFmtId="0" fontId="70" fillId="0" borderId="2">
      <alignment horizontal="left" vertical="center"/>
    </xf>
    <xf numFmtId="0" fontId="191" fillId="0" borderId="0"/>
    <xf numFmtId="0" fontId="244" fillId="0" borderId="0"/>
    <xf numFmtId="14" fontId="71" fillId="53" borderId="18">
      <alignment horizontal="center" vertical="center" wrapText="1"/>
    </xf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11" fillId="0" borderId="7" applyNumberFormat="0" applyFill="0" applyAlignment="0" applyProtection="0"/>
    <xf numFmtId="171" fontId="72" fillId="0" borderId="30" applyNumberFormat="0" applyFill="0" applyAlignment="0" applyProtection="0"/>
    <xf numFmtId="171" fontId="72" fillId="0" borderId="30" applyNumberFormat="0" applyFill="0" applyAlignment="0" applyProtection="0"/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73" fillId="0" borderId="0" applyProtection="0">
      <alignment horizontal="left"/>
    </xf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12" fillId="0" borderId="8" applyNumberFormat="0" applyFill="0" applyAlignment="0" applyProtection="0"/>
    <xf numFmtId="171" fontId="73" fillId="0" borderId="0" applyProtection="0">
      <alignment horizontal="left"/>
    </xf>
    <xf numFmtId="171" fontId="73" fillId="0" borderId="0" applyProtection="0">
      <alignment horizontal="left"/>
    </xf>
    <xf numFmtId="0" fontId="192" fillId="0" borderId="0" applyNumberFormat="0" applyFill="0" applyBorder="0"/>
    <xf numFmtId="0" fontId="245" fillId="0" borderId="0" applyNumberFormat="0" applyFill="0" applyBorder="0"/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13" fillId="0" borderId="9" applyNumberFormat="0" applyFill="0" applyAlignment="0" applyProtection="0"/>
    <xf numFmtId="171" fontId="74" fillId="0" borderId="0" applyProtection="0">
      <alignment horizontal="left"/>
    </xf>
    <xf numFmtId="171" fontId="74" fillId="0" borderId="0" applyProtection="0">
      <alignment horizontal="left"/>
    </xf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75" fillId="0" borderId="0" applyNumberFormat="0" applyFill="0" applyBorder="0" applyAlignment="0" applyProtection="0"/>
    <xf numFmtId="171" fontId="62" fillId="0" borderId="0">
      <protection locked="0"/>
    </xf>
    <xf numFmtId="242" fontId="224" fillId="0" borderId="0">
      <alignment horizontal="left"/>
    </xf>
    <xf numFmtId="242" fontId="224" fillId="0" borderId="0">
      <alignment horizontal="left"/>
    </xf>
    <xf numFmtId="228" fontId="120" fillId="0" borderId="0">
      <alignment horizontal="left"/>
    </xf>
    <xf numFmtId="171" fontId="62" fillId="0" borderId="0">
      <protection locked="0"/>
    </xf>
    <xf numFmtId="0" fontId="246" fillId="0" borderId="0"/>
    <xf numFmtId="0" fontId="193" fillId="0" borderId="0"/>
    <xf numFmtId="0" fontId="194" fillId="0" borderId="0"/>
    <xf numFmtId="0" fontId="247" fillId="0" borderId="0"/>
    <xf numFmtId="0" fontId="195" fillId="0" borderId="0">
      <alignment horizontal="left"/>
    </xf>
    <xf numFmtId="0" fontId="248" fillId="0" borderId="0">
      <alignment horizontal="left"/>
    </xf>
    <xf numFmtId="191" fontId="76" fillId="0" borderId="0">
      <alignment horizontal="right"/>
    </xf>
    <xf numFmtId="171" fontId="77" fillId="0" borderId="18">
      <alignment horizontal="centerContinuous"/>
    </xf>
    <xf numFmtId="40" fontId="78" fillId="0" borderId="0">
      <protection locked="0"/>
    </xf>
    <xf numFmtId="171" fontId="28" fillId="0" borderId="0" applyFont="0" applyAlignment="0">
      <alignment horizontal="centerContinuous"/>
    </xf>
    <xf numFmtId="0" fontId="156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3" fontId="79" fillId="0" borderId="0"/>
    <xf numFmtId="171" fontId="29" fillId="0" borderId="0"/>
    <xf numFmtId="171" fontId="34" fillId="0" borderId="33">
      <alignment horizontal="centerContinuous"/>
    </xf>
    <xf numFmtId="171" fontId="34" fillId="0" borderId="33">
      <alignment horizontal="centerContinuous"/>
    </xf>
    <xf numFmtId="171" fontId="80" fillId="0" borderId="0"/>
    <xf numFmtId="3" fontId="79" fillId="0" borderId="0"/>
    <xf numFmtId="187" fontId="34" fillId="0" borderId="0">
      <alignment horizontal="center"/>
    </xf>
    <xf numFmtId="187" fontId="80" fillId="0" borderId="0">
      <alignment horizontal="right"/>
    </xf>
    <xf numFmtId="187" fontId="80" fillId="0" borderId="0">
      <alignment horizontal="right"/>
    </xf>
    <xf numFmtId="3" fontId="79" fillId="0" borderId="0"/>
    <xf numFmtId="37" fontId="34" fillId="0" borderId="0">
      <protection locked="0"/>
    </xf>
    <xf numFmtId="187" fontId="81" fillId="0" borderId="0">
      <alignment horizontal="center"/>
    </xf>
    <xf numFmtId="229" fontId="196" fillId="0" borderId="22" applyNumberFormat="0" applyAlignment="0" applyProtection="0"/>
    <xf numFmtId="0" fontId="250" fillId="0" borderId="17" applyNumberFormat="0" applyAlignment="0" applyProtection="0"/>
    <xf numFmtId="10" fontId="42" fillId="80" borderId="33" applyNumberFormat="0" applyBorder="0" applyAlignment="0" applyProtection="0"/>
    <xf numFmtId="0" fontId="242" fillId="64" borderId="0" applyNumberFormat="0" applyBorder="0" applyAlignment="0" applyProtection="0"/>
    <xf numFmtId="10" fontId="42" fillId="67" borderId="33" applyNumberFormat="0" applyBorder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16" fillId="5" borderId="10" applyNumberFormat="0" applyAlignment="0" applyProtection="0"/>
    <xf numFmtId="171" fontId="82" fillId="38" borderId="19" applyNumberFormat="0" applyAlignment="0" applyProtection="0"/>
    <xf numFmtId="171" fontId="82" fillId="38" borderId="19" applyNumberFormat="0" applyAlignment="0" applyProtection="0"/>
    <xf numFmtId="171" fontId="83" fillId="0" borderId="0" applyNumberFormat="0" applyFill="0" applyBorder="0" applyAlignment="0">
      <protection locked="0"/>
    </xf>
    <xf numFmtId="0" fontId="10" fillId="0" borderId="34" applyNumberFormat="0" applyFont="0" applyFill="0" applyAlignment="0" applyProtection="0"/>
    <xf numFmtId="0" fontId="223" fillId="0" borderId="34" applyNumberFormat="0" applyFill="0" applyAlignment="0" applyProtection="0"/>
    <xf numFmtId="171" fontId="29" fillId="0" borderId="0"/>
    <xf numFmtId="37" fontId="57" fillId="81" borderId="0">
      <protection locked="0"/>
    </xf>
    <xf numFmtId="230" fontId="128" fillId="82" borderId="22" applyNumberFormat="0" applyAlignment="0" applyProtection="0">
      <alignment horizontal="center"/>
    </xf>
    <xf numFmtId="0" fontId="251" fillId="66" borderId="17" applyNumberFormat="0" applyAlignment="0" applyProtection="0"/>
    <xf numFmtId="38" fontId="98" fillId="0" borderId="0"/>
    <xf numFmtId="38" fontId="217" fillId="0" borderId="0"/>
    <xf numFmtId="38" fontId="218" fillId="0" borderId="0"/>
    <xf numFmtId="38" fontId="106" fillId="0" borderId="0"/>
    <xf numFmtId="0" fontId="30" fillId="0" borderId="0"/>
    <xf numFmtId="0" fontId="30" fillId="0" borderId="0"/>
    <xf numFmtId="0" fontId="10" fillId="0" borderId="2" applyNumberFormat="0" applyFont="0" applyFill="0" applyAlignment="0"/>
    <xf numFmtId="40" fontId="84" fillId="0" borderId="0">
      <alignment horizontal="right"/>
    </xf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19" fillId="0" borderId="12" applyNumberFormat="0" applyFill="0" applyAlignment="0" applyProtection="0"/>
    <xf numFmtId="171" fontId="85" fillId="0" borderId="35" applyNumberFormat="0" applyFill="0" applyAlignment="0" applyProtection="0"/>
    <xf numFmtId="171" fontId="85" fillId="0" borderId="35" applyNumberFormat="0" applyFill="0" applyAlignment="0" applyProtection="0"/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3" fontId="34" fillId="0" borderId="0"/>
    <xf numFmtId="193" fontId="34" fillId="0" borderId="0"/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2" fontId="29" fillId="0" borderId="0">
      <alignment horizontal="right"/>
    </xf>
    <xf numFmtId="194" fontId="58" fillId="0" borderId="1">
      <alignment horizontal="centerContinuous"/>
    </xf>
    <xf numFmtId="40" fontId="86" fillId="0" borderId="0">
      <alignment horizontal="right"/>
    </xf>
    <xf numFmtId="23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37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171" fontId="88" fillId="0" borderId="0"/>
    <xf numFmtId="171" fontId="89" fillId="0" borderId="0"/>
    <xf numFmtId="171" fontId="90" fillId="0" borderId="0">
      <alignment horizontal="centerContinuous"/>
    </xf>
    <xf numFmtId="171" fontId="48" fillId="0" borderId="18">
      <alignment horizontal="centerContinuous"/>
    </xf>
    <xf numFmtId="171" fontId="51" fillId="0" borderId="0" applyFont="0" applyFill="0" applyBorder="0" applyAlignment="0" applyProtection="0">
      <alignment horizontal="right"/>
    </xf>
    <xf numFmtId="197" fontId="91" fillId="0" borderId="0"/>
    <xf numFmtId="43" fontId="29" fillId="0" borderId="0"/>
    <xf numFmtId="40" fontId="219" fillId="0" borderId="0">
      <alignment horizontal="left"/>
    </xf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0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285" fillId="4" borderId="0" applyNumberFormat="0" applyBorder="0" applyAlignment="0" applyProtection="0"/>
    <xf numFmtId="171" fontId="92" fillId="83" borderId="0" applyNumberFormat="0" applyBorder="0" applyAlignment="0" applyProtection="0"/>
    <xf numFmtId="171" fontId="92" fillId="83" borderId="0" applyNumberFormat="0" applyBorder="0" applyAlignment="0" applyProtection="0"/>
    <xf numFmtId="2" fontId="93" fillId="0" borderId="0" applyNumberFormat="0" applyFont="0" applyAlignment="0"/>
    <xf numFmtId="183" fontId="83" fillId="0" borderId="0"/>
    <xf numFmtId="171" fontId="35" fillId="0" borderId="0">
      <alignment horizontal="left"/>
    </xf>
    <xf numFmtId="37" fontId="94" fillId="0" borderId="0"/>
    <xf numFmtId="37" fontId="252" fillId="0" borderId="0"/>
    <xf numFmtId="39" fontId="95" fillId="0" borderId="0">
      <alignment horizontal="center"/>
    </xf>
    <xf numFmtId="198" fontId="95" fillId="0" borderId="0">
      <alignment horizontal="right"/>
    </xf>
    <xf numFmtId="199" fontId="95" fillId="0" borderId="0">
      <alignment horizontal="right"/>
    </xf>
    <xf numFmtId="200" fontId="95" fillId="0" borderId="0">
      <alignment horizontal="right"/>
    </xf>
    <xf numFmtId="201" fontId="95" fillId="0" borderId="0">
      <alignment horizontal="right"/>
    </xf>
    <xf numFmtId="1" fontId="43" fillId="0" borderId="0" applyFill="0">
      <alignment horizontal="center"/>
    </xf>
    <xf numFmtId="191" fontId="96" fillId="0" borderId="0"/>
    <xf numFmtId="191" fontId="253" fillId="0" borderId="0"/>
    <xf numFmtId="191" fontId="159" fillId="0" borderId="0"/>
    <xf numFmtId="238" fontId="97" fillId="0" borderId="0"/>
    <xf numFmtId="0" fontId="97" fillId="0" borderId="0"/>
    <xf numFmtId="239" fontId="97" fillId="0" borderId="0">
      <alignment horizontal="right"/>
    </xf>
    <xf numFmtId="171" fontId="10" fillId="0" borderId="0"/>
    <xf numFmtId="0" fontId="254" fillId="0" borderId="0"/>
    <xf numFmtId="0" fontId="32" fillId="0" borderId="0"/>
    <xf numFmtId="171" fontId="1" fillId="0" borderId="0"/>
    <xf numFmtId="0" fontId="236" fillId="0" borderId="0"/>
    <xf numFmtId="0" fontId="10" fillId="0" borderId="0"/>
    <xf numFmtId="171" fontId="1" fillId="0" borderId="0"/>
    <xf numFmtId="202" fontId="1" fillId="0" borderId="0"/>
    <xf numFmtId="0" fontId="236" fillId="0" borderId="0"/>
    <xf numFmtId="202" fontId="1" fillId="0" borderId="0"/>
    <xf numFmtId="202" fontId="1" fillId="0" borderId="0"/>
    <xf numFmtId="0" fontId="10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226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78" fillId="0" borderId="0"/>
    <xf numFmtId="171" fontId="1" fillId="0" borderId="0"/>
    <xf numFmtId="0" fontId="1" fillId="0" borderId="0"/>
    <xf numFmtId="0" fontId="1" fillId="0" borderId="0"/>
    <xf numFmtId="0" fontId="10" fillId="0" borderId="0"/>
    <xf numFmtId="171" fontId="4" fillId="0" borderId="0"/>
    <xf numFmtId="0" fontId="286" fillId="0" borderId="0"/>
    <xf numFmtId="171" fontId="4" fillId="0" borderId="0"/>
    <xf numFmtId="171" fontId="4" fillId="0" borderId="0"/>
    <xf numFmtId="171" fontId="1" fillId="0" borderId="0"/>
    <xf numFmtId="171" fontId="10" fillId="0" borderId="0"/>
    <xf numFmtId="171" fontId="10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0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4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10" fillId="0" borderId="0"/>
    <xf numFmtId="171" fontId="1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236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10" fillId="0" borderId="0"/>
    <xf numFmtId="171" fontId="10" fillId="0" borderId="0"/>
    <xf numFmtId="171" fontId="10" fillId="0" borderId="0"/>
    <xf numFmtId="0" fontId="32" fillId="0" borderId="0"/>
    <xf numFmtId="171" fontId="4" fillId="0" borderId="0"/>
    <xf numFmtId="0" fontId="254" fillId="0" borderId="0"/>
    <xf numFmtId="171" fontId="4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4" fillId="0" borderId="0"/>
    <xf numFmtId="171" fontId="4" fillId="0" borderId="0"/>
    <xf numFmtId="171" fontId="10" fillId="0" borderId="0"/>
    <xf numFmtId="0" fontId="1" fillId="0" borderId="0"/>
    <xf numFmtId="0" fontId="1" fillId="0" borderId="0"/>
    <xf numFmtId="171" fontId="4" fillId="0" borderId="0"/>
    <xf numFmtId="0" fontId="255" fillId="0" borderId="0"/>
    <xf numFmtId="0" fontId="287" fillId="0" borderId="0"/>
    <xf numFmtId="171" fontId="10" fillId="0" borderId="0"/>
    <xf numFmtId="0" fontId="255" fillId="0" borderId="0"/>
    <xf numFmtId="0" fontId="287" fillId="0" borderId="0"/>
    <xf numFmtId="171" fontId="1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287" fillId="0" borderId="0"/>
    <xf numFmtId="171" fontId="4" fillId="0" borderId="0"/>
    <xf numFmtId="0" fontId="255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255" fillId="0" borderId="0"/>
    <xf numFmtId="0" fontId="287" fillId="0" borderId="0"/>
    <xf numFmtId="171" fontId="4" fillId="0" borderId="0"/>
    <xf numFmtId="0" fontId="255" fillId="0" borderId="0"/>
    <xf numFmtId="0" fontId="287" fillId="0" borderId="0"/>
    <xf numFmtId="171" fontId="4" fillId="0" borderId="0"/>
    <xf numFmtId="0" fontId="225" fillId="0" borderId="0"/>
    <xf numFmtId="171" fontId="10" fillId="0" borderId="0"/>
    <xf numFmtId="171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4" fillId="0" borderId="0"/>
    <xf numFmtId="0" fontId="32" fillId="0" borderId="0"/>
    <xf numFmtId="0" fontId="254" fillId="0" borderId="0"/>
    <xf numFmtId="0" fontId="254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4" fillId="0" borderId="0"/>
    <xf numFmtId="0" fontId="236" fillId="0" borderId="0"/>
    <xf numFmtId="0" fontId="10" fillId="0" borderId="0"/>
    <xf numFmtId="171" fontId="4" fillId="0" borderId="0"/>
    <xf numFmtId="0" fontId="236" fillId="0" borderId="0"/>
    <xf numFmtId="0" fontId="10" fillId="0" borderId="0"/>
    <xf numFmtId="171" fontId="4" fillId="0" borderId="0"/>
    <xf numFmtId="0" fontId="236" fillId="0" borderId="0"/>
    <xf numFmtId="0" fontId="10" fillId="0" borderId="0"/>
    <xf numFmtId="171" fontId="4" fillId="0" borderId="0"/>
    <xf numFmtId="0" fontId="152" fillId="0" borderId="0"/>
    <xf numFmtId="0" fontId="288" fillId="0" borderId="0"/>
    <xf numFmtId="171" fontId="4" fillId="0" borderId="0"/>
    <xf numFmtId="0" fontId="32" fillId="0" borderId="0"/>
    <xf numFmtId="171" fontId="4" fillId="0" borderId="0"/>
    <xf numFmtId="0" fontId="32" fillId="0" borderId="0"/>
    <xf numFmtId="0" fontId="1" fillId="0" borderId="0"/>
    <xf numFmtId="0" fontId="1" fillId="0" borderId="0"/>
    <xf numFmtId="0" fontId="254" fillId="0" borderId="0"/>
    <xf numFmtId="0" fontId="1" fillId="0" borderId="0"/>
    <xf numFmtId="0" fontId="32" fillId="0" borderId="0"/>
    <xf numFmtId="0" fontId="52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7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37" fontId="10" fillId="0" borderId="0"/>
    <xf numFmtId="37" fontId="10" fillId="0" borderId="0"/>
    <xf numFmtId="37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7" fillId="0" borderId="0"/>
    <xf numFmtId="37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186" fillId="0" borderId="0"/>
    <xf numFmtId="171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256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171" fontId="10" fillId="0" borderId="0"/>
    <xf numFmtId="171" fontId="10" fillId="0" borderId="0"/>
    <xf numFmtId="171" fontId="10" fillId="0" borderId="0"/>
    <xf numFmtId="37" fontId="10" fillId="0" borderId="0"/>
    <xf numFmtId="0" fontId="152" fillId="0" borderId="0"/>
    <xf numFmtId="0" fontId="288" fillId="0" borderId="0"/>
    <xf numFmtId="37" fontId="10" fillId="0" borderId="0"/>
    <xf numFmtId="0" fontId="152" fillId="0" borderId="0"/>
    <xf numFmtId="0" fontId="288" fillId="0" borderId="0"/>
    <xf numFmtId="37" fontId="10" fillId="0" borderId="0"/>
    <xf numFmtId="0" fontId="152" fillId="0" borderId="0"/>
    <xf numFmtId="0" fontId="288" fillId="0" borderId="0"/>
    <xf numFmtId="37" fontId="10" fillId="0" borderId="0"/>
    <xf numFmtId="0" fontId="152" fillId="0" borderId="0"/>
    <xf numFmtId="0" fontId="288" fillId="0" borderId="0"/>
    <xf numFmtId="37" fontId="10" fillId="0" borderId="0"/>
    <xf numFmtId="0" fontId="152" fillId="0" borderId="0"/>
    <xf numFmtId="0" fontId="288" fillId="0" borderId="0"/>
    <xf numFmtId="37" fontId="10" fillId="0" borderId="0"/>
    <xf numFmtId="0" fontId="236" fillId="0" borderId="0"/>
    <xf numFmtId="0" fontId="10" fillId="0" borderId="0"/>
    <xf numFmtId="37" fontId="10" fillId="0" borderId="0"/>
    <xf numFmtId="0" fontId="257" fillId="0" borderId="0"/>
    <xf numFmtId="0" fontId="1" fillId="0" borderId="0"/>
    <xf numFmtId="0" fontId="284" fillId="0" borderId="0"/>
    <xf numFmtId="0" fontId="1" fillId="0" borderId="0"/>
    <xf numFmtId="0" fontId="226" fillId="0" borderId="0"/>
    <xf numFmtId="0" fontId="10" fillId="0" borderId="0"/>
    <xf numFmtId="0" fontId="52" fillId="0" borderId="0"/>
    <xf numFmtId="0" fontId="288" fillId="0" borderId="0"/>
    <xf numFmtId="0" fontId="10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7" fillId="0" borderId="0"/>
    <xf numFmtId="171" fontId="10" fillId="0" borderId="0"/>
    <xf numFmtId="0" fontId="236" fillId="0" borderId="0"/>
    <xf numFmtId="0" fontId="10" fillId="0" borderId="0"/>
    <xf numFmtId="171" fontId="10" fillId="0" borderId="0"/>
    <xf numFmtId="0" fontId="32" fillId="0" borderId="0"/>
    <xf numFmtId="171" fontId="10" fillId="0" borderId="0"/>
    <xf numFmtId="0" fontId="1" fillId="0" borderId="0"/>
    <xf numFmtId="0" fontId="1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0" fillId="0" borderId="0"/>
    <xf numFmtId="0" fontId="10" fillId="0" borderId="0"/>
    <xf numFmtId="0" fontId="236" fillId="0" borderId="0"/>
    <xf numFmtId="0" fontId="25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0" fillId="0" borderId="0"/>
    <xf numFmtId="0" fontId="30" fillId="0" borderId="0"/>
    <xf numFmtId="0" fontId="25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7" fillId="0" borderId="0"/>
    <xf numFmtId="171" fontId="10" fillId="0" borderId="0"/>
    <xf numFmtId="171" fontId="10" fillId="0" borderId="0"/>
    <xf numFmtId="171" fontId="10" fillId="0" borderId="0"/>
    <xf numFmtId="0" fontId="288" fillId="0" borderId="0"/>
    <xf numFmtId="171" fontId="10" fillId="0" borderId="0"/>
    <xf numFmtId="0" fontId="152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" fillId="0" borderId="0"/>
    <xf numFmtId="0" fontId="152" fillId="0" borderId="0"/>
    <xf numFmtId="0" fontId="288" fillId="0" borderId="0"/>
    <xf numFmtId="171" fontId="1" fillId="0" borderId="0"/>
    <xf numFmtId="0" fontId="287" fillId="0" borderId="0"/>
    <xf numFmtId="0" fontId="255" fillId="0" borderId="0"/>
    <xf numFmtId="0" fontId="10" fillId="0" borderId="0"/>
    <xf numFmtId="0" fontId="236" fillId="0" borderId="0"/>
    <xf numFmtId="0" fontId="236" fillId="0" borderId="0"/>
    <xf numFmtId="0" fontId="10" fillId="0" borderId="0"/>
    <xf numFmtId="0" fontId="83" fillId="0" borderId="0" applyFill="0" applyBorder="0">
      <protection locked="0"/>
    </xf>
    <xf numFmtId="0" fontId="235" fillId="0" borderId="0" applyFill="0" applyBorder="0">
      <protection locked="0"/>
    </xf>
    <xf numFmtId="171" fontId="97" fillId="0" borderId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219" fontId="220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0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" borderId="14" applyNumberFormat="0" applyFont="0" applyAlignment="0" applyProtection="0"/>
    <xf numFmtId="171" fontId="27" fillId="84" borderId="36" applyNumberFormat="0" applyFont="0" applyAlignment="0" applyProtection="0"/>
    <xf numFmtId="171" fontId="27" fillId="84" borderId="36" applyNumberFormat="0" applyFont="0" applyAlignment="0" applyProtection="0"/>
    <xf numFmtId="38" fontId="192" fillId="0" borderId="0"/>
    <xf numFmtId="38" fontId="245" fillId="0" borderId="0"/>
    <xf numFmtId="0" fontId="10" fillId="72" borderId="23"/>
    <xf numFmtId="0" fontId="236" fillId="73" borderId="37"/>
    <xf numFmtId="171" fontId="98" fillId="0" borderId="0">
      <alignment horizontal="centerContinuous"/>
    </xf>
    <xf numFmtId="37" fontId="29" fillId="0" borderId="4"/>
    <xf numFmtId="171" fontId="99" fillId="0" borderId="0" applyFont="0" applyFill="0" applyBorder="0" applyAlignment="0" applyProtection="0"/>
    <xf numFmtId="187" fontId="29" fillId="0" borderId="0"/>
    <xf numFmtId="2" fontId="29" fillId="0" borderId="0"/>
    <xf numFmtId="187" fontId="35" fillId="0" borderId="0"/>
    <xf numFmtId="3" fontId="10" fillId="0" borderId="0"/>
    <xf numFmtId="166" fontId="10" fillId="0" borderId="0"/>
    <xf numFmtId="187" fontId="29" fillId="0" borderId="0"/>
    <xf numFmtId="166" fontId="10" fillId="0" borderId="0"/>
    <xf numFmtId="187" fontId="35" fillId="0" borderId="0"/>
    <xf numFmtId="187" fontId="35" fillId="0" borderId="0"/>
    <xf numFmtId="187" fontId="35" fillId="0" borderId="0"/>
    <xf numFmtId="187" fontId="35" fillId="0" borderId="0"/>
    <xf numFmtId="3" fontId="10" fillId="0" borderId="0"/>
    <xf numFmtId="3" fontId="10" fillId="0" borderId="0"/>
    <xf numFmtId="166" fontId="10" fillId="0" borderId="0"/>
    <xf numFmtId="187" fontId="29" fillId="0" borderId="0">
      <alignment horizontal="center"/>
    </xf>
    <xf numFmtId="187" fontId="29" fillId="0" borderId="0">
      <alignment horizontal="center"/>
    </xf>
    <xf numFmtId="187" fontId="29" fillId="0" borderId="0">
      <alignment horizontal="center"/>
    </xf>
    <xf numFmtId="187" fontId="29" fillId="0" borderId="0">
      <alignment horizontal="center"/>
    </xf>
    <xf numFmtId="187" fontId="29" fillId="0" borderId="0">
      <alignment horizontal="center"/>
    </xf>
    <xf numFmtId="187" fontId="29" fillId="0" borderId="0">
      <alignment horizontal="center"/>
    </xf>
    <xf numFmtId="187" fontId="29" fillId="0" borderId="0">
      <alignment horizontal="center"/>
    </xf>
    <xf numFmtId="187" fontId="29" fillId="0" borderId="0">
      <alignment horizontal="center"/>
    </xf>
    <xf numFmtId="187" fontId="29" fillId="0" borderId="0"/>
    <xf numFmtId="187" fontId="29" fillId="0" borderId="0"/>
    <xf numFmtId="187" fontId="29" fillId="0" borderId="0"/>
    <xf numFmtId="187" fontId="29" fillId="0" borderId="0"/>
    <xf numFmtId="187" fontId="29" fillId="0" borderId="0"/>
    <xf numFmtId="187" fontId="29" fillId="0" borderId="0"/>
    <xf numFmtId="187" fontId="29" fillId="0" borderId="0"/>
    <xf numFmtId="3" fontId="10" fillId="0" borderId="0"/>
    <xf numFmtId="3" fontId="10" fillId="0" borderId="0"/>
    <xf numFmtId="3" fontId="10" fillId="0" borderId="0"/>
    <xf numFmtId="3" fontId="10" fillId="0" borderId="0"/>
    <xf numFmtId="3" fontId="10" fillId="0" borderId="0"/>
    <xf numFmtId="3" fontId="10" fillId="0" borderId="0"/>
    <xf numFmtId="3" fontId="10" fillId="0" borderId="0"/>
    <xf numFmtId="3" fontId="10" fillId="0" borderId="0"/>
    <xf numFmtId="3" fontId="10" fillId="0" borderId="0"/>
    <xf numFmtId="171" fontId="29" fillId="0" borderId="0"/>
    <xf numFmtId="187" fontId="28" fillId="0" borderId="4"/>
    <xf numFmtId="4" fontId="29" fillId="0" borderId="0"/>
    <xf numFmtId="2" fontId="29" fillId="0" borderId="0"/>
    <xf numFmtId="187" fontId="31" fillId="0" borderId="0">
      <alignment horizontal="center"/>
    </xf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0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7" fillId="6" borderId="11" applyNumberFormat="0" applyAlignment="0" applyProtection="0"/>
    <xf numFmtId="171" fontId="100" fillId="59" borderId="38" applyNumberFormat="0" applyAlignment="0" applyProtection="0"/>
    <xf numFmtId="171" fontId="100" fillId="59" borderId="38" applyNumberFormat="0" applyAlignment="0" applyProtection="0"/>
    <xf numFmtId="40" fontId="31" fillId="67" borderId="0">
      <alignment horizontal="right"/>
    </xf>
    <xf numFmtId="40" fontId="258" fillId="64" borderId="0">
      <alignment horizontal="right"/>
    </xf>
    <xf numFmtId="171" fontId="101" fillId="67" borderId="0">
      <alignment horizontal="right"/>
    </xf>
    <xf numFmtId="0" fontId="259" fillId="71" borderId="0">
      <alignment horizontal="center"/>
    </xf>
    <xf numFmtId="0" fontId="197" fillId="70" borderId="0">
      <alignment horizontal="center"/>
    </xf>
    <xf numFmtId="171" fontId="102" fillId="67" borderId="39"/>
    <xf numFmtId="0" fontId="230" fillId="85" borderId="40"/>
    <xf numFmtId="0" fontId="183" fillId="86" borderId="39"/>
    <xf numFmtId="171" fontId="102" fillId="0" borderId="0" applyBorder="0">
      <alignment horizontal="centerContinuous"/>
    </xf>
    <xf numFmtId="0" fontId="260" fillId="64" borderId="0" applyBorder="0">
      <alignment horizontal="center"/>
    </xf>
    <xf numFmtId="0" fontId="198" fillId="63" borderId="0" applyBorder="0">
      <alignment horizontal="centerContinuous"/>
    </xf>
    <xf numFmtId="171" fontId="103" fillId="0" borderId="0" applyBorder="0">
      <alignment horizontal="centerContinuous"/>
    </xf>
    <xf numFmtId="0" fontId="261" fillId="85" borderId="0" applyBorder="0">
      <alignment horizontal="center"/>
    </xf>
    <xf numFmtId="0" fontId="199" fillId="86" borderId="0" applyBorder="0">
      <alignment horizontal="centerContinuous"/>
    </xf>
    <xf numFmtId="172" fontId="104" fillId="0" borderId="0" applyProtection="0">
      <alignment horizontal="right"/>
    </xf>
    <xf numFmtId="9" fontId="29" fillId="0" borderId="0"/>
    <xf numFmtId="172" fontId="104" fillId="0" borderId="0" applyProtection="0">
      <alignment horizontal="right"/>
    </xf>
    <xf numFmtId="172" fontId="104" fillId="0" borderId="0" applyProtection="0">
      <alignment horizontal="right"/>
    </xf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/>
    <xf numFmtId="172" fontId="104" fillId="0" borderId="0" applyProtection="0">
      <alignment horizontal="right"/>
    </xf>
    <xf numFmtId="1" fontId="105" fillId="0" borderId="0" applyProtection="0">
      <alignment horizontal="right" vertical="center"/>
    </xf>
    <xf numFmtId="172" fontId="56" fillId="0" borderId="0">
      <alignment horizontal="right"/>
    </xf>
    <xf numFmtId="9" fontId="27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0" fillId="0" borderId="0" applyFill="0" applyBorder="0">
      <protection locked="0"/>
    </xf>
    <xf numFmtId="0" fontId="236" fillId="0" borderId="0" applyFill="0" applyBorder="0">
      <protection locked="0"/>
    </xf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23" fillId="0" borderId="0" applyFill="0" applyBorder="0" applyAlignment="0" applyProtection="0"/>
    <xf numFmtId="231" fontId="10" fillId="0" borderId="0" applyFill="0" applyBorder="0">
      <protection locked="0"/>
    </xf>
    <xf numFmtId="248" fontId="236" fillId="0" borderId="0" applyFill="0" applyBorder="0">
      <protection locked="0"/>
    </xf>
    <xf numFmtId="10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3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3" fillId="0" borderId="0" applyFill="0" applyBorder="0" applyAlignment="0" applyProtection="0"/>
    <xf numFmtId="9" fontId="27" fillId="0" borderId="0" applyFont="0" applyFill="0" applyBorder="0" applyAlignment="0" applyProtection="0"/>
    <xf numFmtId="9" fontId="223" fillId="0" borderId="0" applyFill="0" applyBorder="0" applyAlignment="0" applyProtection="0"/>
    <xf numFmtId="9" fontId="153" fillId="0" borderId="0" applyFont="0" applyFill="0" applyBorder="0" applyAlignment="0" applyProtection="0"/>
    <xf numFmtId="9" fontId="223" fillId="0" borderId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172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9" fontId="87" fillId="0" borderId="41" applyNumberFormat="0" applyBorder="0"/>
    <xf numFmtId="172" fontId="104" fillId="0" borderId="0">
      <alignment horizontal="right"/>
    </xf>
    <xf numFmtId="172" fontId="34" fillId="0" borderId="0"/>
    <xf numFmtId="9" fontId="29" fillId="0" borderId="0"/>
    <xf numFmtId="10" fontId="29" fillId="0" borderId="0"/>
    <xf numFmtId="9" fontId="106" fillId="0" borderId="0"/>
    <xf numFmtId="171" fontId="10" fillId="0" borderId="18"/>
    <xf numFmtId="172" fontId="29" fillId="0" borderId="0"/>
    <xf numFmtId="171" fontId="29" fillId="0" borderId="0"/>
    <xf numFmtId="171" fontId="107" fillId="0" borderId="0" applyNumberFormat="0"/>
    <xf numFmtId="10" fontId="28" fillId="0" borderId="39"/>
    <xf numFmtId="204" fontId="44" fillId="0" borderId="0"/>
    <xf numFmtId="10" fontId="34" fillId="0" borderId="0"/>
    <xf numFmtId="9" fontId="34" fillId="0" borderId="0"/>
    <xf numFmtId="4" fontId="10" fillId="0" borderId="0">
      <alignment horizontal="center"/>
    </xf>
    <xf numFmtId="0" fontId="111" fillId="0" borderId="0" applyNumberFormat="0" applyFont="0" applyFill="0" applyBorder="0" applyAlignment="0" applyProtection="0">
      <alignment horizontal="left"/>
    </xf>
    <xf numFmtId="0" fontId="223" fillId="0" borderId="0" applyNumberFormat="0" applyFill="0" applyBorder="0" applyAlignment="0" applyProtection="0"/>
    <xf numFmtId="15" fontId="111" fillId="0" borderId="0" applyFont="0" applyFill="0" applyBorder="0" applyAlignment="0" applyProtection="0"/>
    <xf numFmtId="15" fontId="223" fillId="0" borderId="0" applyFill="0" applyBorder="0" applyAlignment="0" applyProtection="0"/>
    <xf numFmtId="4" fontId="111" fillId="0" borderId="0" applyFont="0" applyFill="0" applyBorder="0" applyAlignment="0" applyProtection="0"/>
    <xf numFmtId="4" fontId="223" fillId="0" borderId="0" applyFill="0" applyBorder="0" applyAlignment="0" applyProtection="0"/>
    <xf numFmtId="0" fontId="33" fillId="0" borderId="18">
      <alignment horizontal="center"/>
    </xf>
    <xf numFmtId="0" fontId="33" fillId="0" borderId="18">
      <alignment horizontal="center"/>
    </xf>
    <xf numFmtId="0" fontId="33" fillId="0" borderId="18">
      <alignment horizontal="center"/>
    </xf>
    <xf numFmtId="0" fontId="33" fillId="0" borderId="18">
      <alignment horizontal="center"/>
    </xf>
    <xf numFmtId="0" fontId="33" fillId="0" borderId="18">
      <alignment horizontal="center"/>
    </xf>
    <xf numFmtId="3" fontId="111" fillId="0" borderId="0" applyFont="0" applyFill="0" applyBorder="0" applyAlignment="0" applyProtection="0"/>
    <xf numFmtId="3" fontId="223" fillId="0" borderId="0" applyFill="0" applyBorder="0" applyAlignment="0" applyProtection="0"/>
    <xf numFmtId="0" fontId="111" fillId="87" borderId="0" applyNumberFormat="0" applyFont="0" applyBorder="0" applyAlignment="0" applyProtection="0"/>
    <xf numFmtId="0" fontId="223" fillId="88" borderId="0" applyNumberFormat="0" applyBorder="0" applyAlignment="0" applyProtection="0"/>
    <xf numFmtId="1" fontId="10" fillId="0" borderId="23" applyNumberFormat="0" applyFill="0" applyAlignment="0" applyProtection="0">
      <alignment horizontal="center" vertical="center"/>
    </xf>
    <xf numFmtId="183" fontId="57" fillId="0" borderId="0">
      <alignment horizontal="right"/>
    </xf>
    <xf numFmtId="0" fontId="124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32" fontId="10" fillId="0" borderId="0"/>
    <xf numFmtId="0" fontId="200" fillId="0" borderId="0"/>
    <xf numFmtId="0" fontId="263" fillId="0" borderId="0"/>
    <xf numFmtId="249" fontId="236" fillId="0" borderId="0"/>
    <xf numFmtId="249" fontId="236" fillId="0" borderId="0"/>
    <xf numFmtId="0" fontId="187" fillId="63" borderId="0"/>
    <xf numFmtId="0" fontId="238" fillId="64" borderId="0"/>
    <xf numFmtId="0" fontId="129" fillId="0" borderId="0">
      <alignment vertical="center"/>
    </xf>
    <xf numFmtId="0" fontId="264" fillId="0" borderId="0">
      <alignment vertical="center"/>
    </xf>
    <xf numFmtId="222" fontId="128" fillId="89" borderId="42" applyProtection="0">
      <alignment horizontal="center"/>
      <protection hidden="1"/>
    </xf>
    <xf numFmtId="222" fontId="251" fillId="90" borderId="43" applyProtection="0">
      <alignment horizontal="center"/>
    </xf>
    <xf numFmtId="171" fontId="29" fillId="0" borderId="0"/>
    <xf numFmtId="183" fontId="35" fillId="0" borderId="4">
      <alignment horizontal="right"/>
    </xf>
    <xf numFmtId="183" fontId="35" fillId="0" borderId="4">
      <alignment horizontal="right"/>
    </xf>
    <xf numFmtId="171" fontId="107" fillId="0" borderId="0">
      <alignment horizontal="center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83" fontId="35" fillId="0" borderId="4">
      <alignment horizontal="right"/>
    </xf>
    <xf numFmtId="171" fontId="107" fillId="0" borderId="0">
      <alignment horizontal="center"/>
    </xf>
    <xf numFmtId="171" fontId="93" fillId="0" borderId="0">
      <alignment horizontal="centerContinuous"/>
    </xf>
    <xf numFmtId="171" fontId="93" fillId="0" borderId="0">
      <alignment horizontal="centerContinuous"/>
    </xf>
    <xf numFmtId="183" fontId="35" fillId="0" borderId="4">
      <alignment horizontal="right"/>
    </xf>
    <xf numFmtId="171" fontId="107" fillId="0" borderId="0">
      <alignment horizontal="center"/>
    </xf>
    <xf numFmtId="171" fontId="108" fillId="0" borderId="44">
      <alignment vertical="center"/>
    </xf>
    <xf numFmtId="4" fontId="201" fillId="81" borderId="45" applyNumberFormat="0" applyProtection="0">
      <alignment vertical="center"/>
    </xf>
    <xf numFmtId="0" fontId="265" fillId="91" borderId="46" applyNumberFormat="0" applyProtection="0">
      <alignment vertical="center"/>
    </xf>
    <xf numFmtId="4" fontId="202" fillId="81" borderId="47" applyNumberFormat="0" applyProtection="0">
      <alignment vertical="center"/>
    </xf>
    <xf numFmtId="0" fontId="266" fillId="91" borderId="47" applyNumberFormat="0" applyProtection="0">
      <alignment vertical="center"/>
    </xf>
    <xf numFmtId="4" fontId="201" fillId="83" borderId="45" applyNumberFormat="0" applyProtection="0">
      <alignment horizontal="left" vertical="center" indent="1"/>
    </xf>
    <xf numFmtId="0" fontId="265" fillId="91" borderId="46" applyNumberFormat="0" applyProtection="0">
      <alignment horizontal="left" vertical="center" indent="1"/>
    </xf>
    <xf numFmtId="4" fontId="203" fillId="81" borderId="38" applyNumberFormat="0" applyProtection="0">
      <alignment horizontal="left" vertical="center" indent="1"/>
    </xf>
    <xf numFmtId="0" fontId="267" fillId="91" borderId="38" applyNumberFormat="0" applyProtection="0">
      <alignment horizontal="left" vertical="center" indent="1"/>
    </xf>
    <xf numFmtId="4" fontId="58" fillId="33" borderId="48" applyNumberFormat="0" applyProtection="0">
      <alignment horizontal="left" vertical="center" indent="1"/>
    </xf>
    <xf numFmtId="0" fontId="268" fillId="92" borderId="49" applyNumberFormat="0" applyProtection="0">
      <alignment horizontal="left" vertical="center" indent="1"/>
    </xf>
    <xf numFmtId="4" fontId="58" fillId="33" borderId="48" applyNumberFormat="0" applyProtection="0">
      <alignment horizontal="left" vertical="center" indent="1"/>
    </xf>
    <xf numFmtId="4" fontId="204" fillId="93" borderId="47" applyNumberFormat="0" applyProtection="0">
      <alignment horizontal="right" vertical="center"/>
    </xf>
    <xf numFmtId="0" fontId="269" fillId="94" borderId="47" applyNumberFormat="0" applyProtection="0">
      <alignment horizontal="right" vertical="center"/>
    </xf>
    <xf numFmtId="4" fontId="204" fillId="95" borderId="47" applyNumberFormat="0" applyProtection="0">
      <alignment horizontal="right" vertical="center"/>
    </xf>
    <xf numFmtId="0" fontId="269" fillId="96" borderId="47" applyNumberFormat="0" applyProtection="0">
      <alignment horizontal="right" vertical="center"/>
    </xf>
    <xf numFmtId="4" fontId="204" fillId="78" borderId="47" applyNumberFormat="0" applyProtection="0">
      <alignment horizontal="right" vertical="center"/>
    </xf>
    <xf numFmtId="0" fontId="269" fillId="79" borderId="47" applyNumberFormat="0" applyProtection="0">
      <alignment horizontal="right" vertical="center"/>
    </xf>
    <xf numFmtId="4" fontId="204" fillId="97" borderId="47" applyNumberFormat="0" applyProtection="0">
      <alignment horizontal="right" vertical="center"/>
    </xf>
    <xf numFmtId="0" fontId="269" fillId="98" borderId="47" applyNumberFormat="0" applyProtection="0">
      <alignment horizontal="right" vertical="center"/>
    </xf>
    <xf numFmtId="4" fontId="204" fillId="99" borderId="47" applyNumberFormat="0" applyProtection="0">
      <alignment horizontal="right" vertical="center"/>
    </xf>
    <xf numFmtId="0" fontId="269" fillId="100" borderId="47" applyNumberFormat="0" applyProtection="0">
      <alignment horizontal="right" vertical="center"/>
    </xf>
    <xf numFmtId="4" fontId="204" fillId="101" borderId="47" applyNumberFormat="0" applyProtection="0">
      <alignment horizontal="right" vertical="center"/>
    </xf>
    <xf numFmtId="0" fontId="269" fillId="102" borderId="47" applyNumberFormat="0" applyProtection="0">
      <alignment horizontal="right" vertical="center"/>
    </xf>
    <xf numFmtId="4" fontId="204" fillId="103" borderId="47" applyNumberFormat="0" applyProtection="0">
      <alignment horizontal="right" vertical="center"/>
    </xf>
    <xf numFmtId="0" fontId="269" fillId="104" borderId="47" applyNumberFormat="0" applyProtection="0">
      <alignment horizontal="right" vertical="center"/>
    </xf>
    <xf numFmtId="4" fontId="204" fillId="105" borderId="47" applyNumberFormat="0" applyProtection="0">
      <alignment horizontal="right" vertical="center"/>
    </xf>
    <xf numFmtId="0" fontId="269" fillId="106" borderId="47" applyNumberFormat="0" applyProtection="0">
      <alignment horizontal="right" vertical="center"/>
    </xf>
    <xf numFmtId="4" fontId="204" fillId="107" borderId="47" applyNumberFormat="0" applyProtection="0">
      <alignment horizontal="right" vertical="center"/>
    </xf>
    <xf numFmtId="0" fontId="269" fillId="108" borderId="47" applyNumberFormat="0" applyProtection="0">
      <alignment horizontal="right" vertical="center"/>
    </xf>
    <xf numFmtId="4" fontId="58" fillId="109" borderId="50" applyNumberFormat="0" applyProtection="0">
      <alignment horizontal="left" vertical="center" indent="1"/>
    </xf>
    <xf numFmtId="0" fontId="268" fillId="110" borderId="51" applyNumberFormat="0" applyProtection="0">
      <alignment horizontal="left" vertical="center" indent="1"/>
    </xf>
    <xf numFmtId="4" fontId="58" fillId="36" borderId="0" applyNumberFormat="0" applyProtection="0">
      <alignment horizontal="left" vertical="center" indent="1"/>
    </xf>
    <xf numFmtId="0" fontId="268" fillId="111" borderId="0" applyNumberFormat="0" applyProtection="0">
      <alignment horizontal="left" vertical="center" indent="1"/>
    </xf>
    <xf numFmtId="4" fontId="194" fillId="112" borderId="0" applyNumberFormat="0" applyProtection="0">
      <alignment horizontal="left" vertical="center" indent="1"/>
    </xf>
    <xf numFmtId="0" fontId="247" fillId="113" borderId="0" applyNumberFormat="0" applyProtection="0">
      <alignment horizontal="left" vertical="center" indent="1"/>
    </xf>
    <xf numFmtId="4" fontId="204" fillId="114" borderId="47" applyNumberFormat="0" applyProtection="0">
      <alignment horizontal="right" vertical="center"/>
    </xf>
    <xf numFmtId="0" fontId="269" fillId="115" borderId="47" applyNumberFormat="0" applyProtection="0">
      <alignment horizontal="right" vertical="center"/>
    </xf>
    <xf numFmtId="4" fontId="120" fillId="114" borderId="0" applyNumberFormat="0" applyProtection="0">
      <alignment horizontal="left" vertical="center" indent="1"/>
    </xf>
    <xf numFmtId="0" fontId="224" fillId="115" borderId="0" applyNumberFormat="0" applyProtection="0">
      <alignment horizontal="left" vertical="center" indent="1"/>
    </xf>
    <xf numFmtId="4" fontId="205" fillId="116" borderId="52" applyNumberFormat="0" applyProtection="0">
      <alignment horizontal="left" vertical="center" indent="1"/>
    </xf>
    <xf numFmtId="0" fontId="270" fillId="77" borderId="52" applyNumberFormat="0" applyProtection="0">
      <alignment horizontal="left" vertical="center" indent="1"/>
    </xf>
    <xf numFmtId="0" fontId="206" fillId="0" borderId="52" applyNumberFormat="0" applyProtection="0">
      <alignment horizontal="left" vertical="center" indent="1"/>
    </xf>
    <xf numFmtId="0" fontId="271" fillId="0" borderId="52" applyNumberFormat="0" applyProtection="0">
      <alignment horizontal="left" vertical="center" indent="1"/>
    </xf>
    <xf numFmtId="0" fontId="10" fillId="116" borderId="38" applyNumberFormat="0" applyProtection="0">
      <alignment horizontal="left" vertical="center" indent="1"/>
    </xf>
    <xf numFmtId="0" fontId="236" fillId="77" borderId="38" applyNumberFormat="0" applyProtection="0">
      <alignment horizontal="left" vertical="center" indent="1"/>
    </xf>
    <xf numFmtId="0" fontId="206" fillId="0" borderId="52" applyNumberFormat="0" applyProtection="0">
      <alignment horizontal="left" vertical="center" indent="1"/>
    </xf>
    <xf numFmtId="0" fontId="271" fillId="0" borderId="52" applyNumberFormat="0" applyProtection="0">
      <alignment horizontal="left" vertical="center" indent="1"/>
    </xf>
    <xf numFmtId="0" fontId="10" fillId="117" borderId="38" applyNumberFormat="0" applyProtection="0">
      <alignment horizontal="left" vertical="center" indent="1"/>
    </xf>
    <xf numFmtId="0" fontId="236" fillId="118" borderId="38" applyNumberFormat="0" applyProtection="0">
      <alignment horizontal="left" vertical="center" indent="1"/>
    </xf>
    <xf numFmtId="0" fontId="206" fillId="0" borderId="52" applyNumberFormat="0" applyProtection="0">
      <alignment horizontal="left" vertical="center" indent="1"/>
    </xf>
    <xf numFmtId="0" fontId="271" fillId="0" borderId="52" applyNumberFormat="0" applyProtection="0">
      <alignment horizontal="left" vertical="center" indent="1"/>
    </xf>
    <xf numFmtId="0" fontId="10" fillId="72" borderId="38" applyNumberFormat="0" applyProtection="0">
      <alignment horizontal="left" vertical="center" indent="1"/>
    </xf>
    <xf numFmtId="0" fontId="236" fillId="73" borderId="38" applyNumberFormat="0" applyProtection="0">
      <alignment horizontal="left" vertical="center" indent="1"/>
    </xf>
    <xf numFmtId="0" fontId="206" fillId="0" borderId="52" applyNumberFormat="0" applyProtection="0">
      <alignment horizontal="left" vertical="center" indent="1"/>
    </xf>
    <xf numFmtId="0" fontId="271" fillId="0" borderId="52" applyNumberFormat="0" applyProtection="0">
      <alignment horizontal="left" vertical="center" indent="1"/>
    </xf>
    <xf numFmtId="0" fontId="10" fillId="119" borderId="38" applyNumberFormat="0" applyProtection="0">
      <alignment horizontal="left" vertical="center" indent="1"/>
    </xf>
    <xf numFmtId="0" fontId="236" fillId="92" borderId="38" applyNumberFormat="0" applyProtection="0">
      <alignment horizontal="left" vertical="center" indent="1"/>
    </xf>
    <xf numFmtId="4" fontId="204" fillId="120" borderId="47" applyNumberFormat="0" applyProtection="0">
      <alignment vertical="center"/>
    </xf>
    <xf numFmtId="0" fontId="269" fillId="54" borderId="47" applyNumberFormat="0" applyProtection="0">
      <alignment vertical="center"/>
    </xf>
    <xf numFmtId="4" fontId="207" fillId="120" borderId="47" applyNumberFormat="0" applyProtection="0">
      <alignment vertical="center"/>
    </xf>
    <xf numFmtId="0" fontId="272" fillId="54" borderId="47" applyNumberFormat="0" applyProtection="0">
      <alignment vertical="center"/>
    </xf>
    <xf numFmtId="4" fontId="194" fillId="114" borderId="53" applyNumberFormat="0" applyProtection="0">
      <alignment horizontal="left" vertical="center" indent="1"/>
    </xf>
    <xf numFmtId="0" fontId="247" fillId="115" borderId="53" applyNumberFormat="0" applyProtection="0">
      <alignment horizontal="left" vertical="center" indent="1"/>
    </xf>
    <xf numFmtId="4" fontId="120" fillId="80" borderId="38" applyNumberFormat="0" applyProtection="0">
      <alignment horizontal="left" vertical="center" indent="1"/>
    </xf>
    <xf numFmtId="0" fontId="224" fillId="121" borderId="38" applyNumberFormat="0" applyProtection="0">
      <alignment horizontal="left" vertical="center" indent="1"/>
    </xf>
    <xf numFmtId="4" fontId="208" fillId="0" borderId="0" applyNumberFormat="0" applyProtection="0">
      <alignment horizontal="right" vertical="center"/>
    </xf>
    <xf numFmtId="0" fontId="273" fillId="0" borderId="0" applyNumberFormat="0" applyProtection="0">
      <alignment horizontal="right" vertical="center"/>
    </xf>
    <xf numFmtId="4" fontId="206" fillId="0" borderId="0" applyNumberFormat="0" applyProtection="0">
      <alignment horizontal="right" vertical="center"/>
    </xf>
    <xf numFmtId="0" fontId="271" fillId="0" borderId="0" applyNumberFormat="0" applyProtection="0">
      <alignment horizontal="right" vertical="center"/>
    </xf>
    <xf numFmtId="0" fontId="206" fillId="0" borderId="0" applyNumberFormat="0" applyProtection="0">
      <alignment horizontal="left" vertical="center" indent="1"/>
    </xf>
    <xf numFmtId="0" fontId="271" fillId="0" borderId="0" applyNumberFormat="0" applyProtection="0">
      <alignment horizontal="left" vertical="center" indent="1"/>
    </xf>
    <xf numFmtId="0" fontId="209" fillId="122" borderId="0" applyNumberFormat="0" applyProtection="0">
      <alignment horizontal="center" vertical="center" wrapText="1"/>
    </xf>
    <xf numFmtId="0" fontId="274" fillId="123" borderId="0" applyNumberFormat="0" applyProtection="0">
      <alignment horizontal="center" vertical="center" wrapText="1"/>
    </xf>
    <xf numFmtId="4" fontId="210" fillId="124" borderId="53" applyNumberFormat="0" applyProtection="0">
      <alignment horizontal="left" vertical="center" indent="1"/>
    </xf>
    <xf numFmtId="0" fontId="275" fillId="125" borderId="53" applyNumberFormat="0" applyProtection="0">
      <alignment horizontal="left" vertical="center" indent="1"/>
    </xf>
    <xf numFmtId="4" fontId="55" fillId="63" borderId="33" applyNumberFormat="0" applyProtection="0">
      <alignment horizontal="right" vertical="center"/>
    </xf>
    <xf numFmtId="0" fontId="276" fillId="64" borderId="17" applyNumberFormat="0" applyProtection="0">
      <alignment horizontal="right" vertical="center"/>
    </xf>
    <xf numFmtId="205" fontId="109" fillId="0" borderId="0">
      <protection locked="0"/>
    </xf>
    <xf numFmtId="10" fontId="128" fillId="126" borderId="54" applyNumberFormat="0" applyProtection="0">
      <alignment horizontal="center"/>
      <protection locked="0"/>
    </xf>
    <xf numFmtId="0" fontId="251" fillId="127" borderId="55" applyNumberFormat="0" applyProtection="0">
      <alignment horizontal="center"/>
    </xf>
    <xf numFmtId="205" fontId="110" fillId="0" borderId="0"/>
    <xf numFmtId="37" fontId="110" fillId="0" borderId="0"/>
    <xf numFmtId="0" fontId="211" fillId="128" borderId="0"/>
    <xf numFmtId="0" fontId="277" fillId="123" borderId="0"/>
    <xf numFmtId="0" fontId="212" fillId="128" borderId="0"/>
    <xf numFmtId="0" fontId="278" fillId="123" borderId="0"/>
    <xf numFmtId="171" fontId="111" fillId="0" borderId="0">
      <alignment textRotation="90"/>
    </xf>
    <xf numFmtId="183" fontId="58" fillId="0" borderId="56">
      <alignment horizontal="right"/>
    </xf>
    <xf numFmtId="171" fontId="28" fillId="0" borderId="0">
      <alignment horizontal="centerContinuous"/>
    </xf>
    <xf numFmtId="0" fontId="10" fillId="129" borderId="0"/>
    <xf numFmtId="171" fontId="112" fillId="0" borderId="0" applyNumberFormat="0" applyFill="0" applyBorder="0" applyAlignment="0" applyProtection="0"/>
    <xf numFmtId="0" fontId="236" fillId="0" borderId="0"/>
    <xf numFmtId="0" fontId="41" fillId="0" borderId="0"/>
    <xf numFmtId="171" fontId="113" fillId="0" borderId="0" applyNumberFormat="0" applyFill="0" applyBorder="0" applyAlignment="0" applyProtection="0"/>
    <xf numFmtId="171" fontId="114" fillId="0" borderId="0" applyNumberFormat="0" applyFill="0" applyBorder="0" applyAlignment="0" applyProtection="0"/>
    <xf numFmtId="171" fontId="113" fillId="0" borderId="0" applyNumberFormat="0" applyFill="0" applyBorder="0" applyProtection="0">
      <alignment horizontal="center"/>
    </xf>
    <xf numFmtId="171" fontId="114" fillId="0" borderId="0" applyNumberFormat="0" applyFill="0" applyBorder="0" applyProtection="0">
      <alignment horizontal="center"/>
    </xf>
    <xf numFmtId="171" fontId="114" fillId="130" borderId="0" applyNumberFormat="0" applyBorder="0" applyAlignment="0" applyProtection="0"/>
    <xf numFmtId="4" fontId="113" fillId="0" borderId="0" applyFill="0" applyBorder="0" applyAlignment="0" applyProtection="0"/>
    <xf numFmtId="4" fontId="115" fillId="0" borderId="0" applyFill="0" applyBorder="0" applyAlignment="0" applyProtection="0"/>
    <xf numFmtId="4" fontId="116" fillId="116" borderId="0" applyBorder="0" applyAlignment="0" applyProtection="0"/>
    <xf numFmtId="4" fontId="117" fillId="0" borderId="0" applyFill="0" applyBorder="0" applyAlignment="0" applyProtection="0"/>
    <xf numFmtId="4" fontId="118" fillId="82" borderId="0" applyBorder="0" applyAlignment="0" applyProtection="0"/>
    <xf numFmtId="4" fontId="113" fillId="93" borderId="0" applyBorder="0" applyAlignment="0" applyProtection="0"/>
    <xf numFmtId="171" fontId="119" fillId="67" borderId="0" applyNumberFormat="0" applyProtection="0">
      <alignment horizontal="center" vertical="center"/>
    </xf>
    <xf numFmtId="4" fontId="120" fillId="67" borderId="0" applyProtection="0">
      <alignment horizontal="center" vertical="center"/>
    </xf>
    <xf numFmtId="171" fontId="121" fillId="67" borderId="0" applyNumberFormat="0" applyProtection="0">
      <alignment horizontal="center" vertical="center"/>
    </xf>
    <xf numFmtId="4" fontId="122" fillId="67" borderId="0" applyProtection="0">
      <alignment horizontal="center" vertical="center"/>
    </xf>
    <xf numFmtId="171" fontId="123" fillId="131" borderId="0" applyNumberFormat="0" applyProtection="0">
      <alignment horizontal="center" vertical="center"/>
    </xf>
    <xf numFmtId="4" fontId="124" fillId="131" borderId="0" applyProtection="0">
      <alignment horizontal="center" vertical="center"/>
    </xf>
    <xf numFmtId="171" fontId="125" fillId="67" borderId="0" applyNumberFormat="0" applyProtection="0">
      <alignment horizontal="center" vertical="center"/>
    </xf>
    <xf numFmtId="4" fontId="126" fillId="67" borderId="0" applyProtection="0">
      <alignment horizontal="center" vertical="center"/>
    </xf>
    <xf numFmtId="171" fontId="127" fillId="82" borderId="0" applyNumberFormat="0" applyProtection="0">
      <alignment horizontal="center" vertical="center"/>
    </xf>
    <xf numFmtId="4" fontId="128" fillId="82" borderId="0" applyProtection="0">
      <alignment horizontal="center" vertical="center"/>
    </xf>
    <xf numFmtId="171" fontId="119" fillId="67" borderId="0" applyNumberFormat="0" applyProtection="0">
      <alignment horizontal="center" vertical="center"/>
    </xf>
    <xf numFmtId="4" fontId="129" fillId="67" borderId="0" applyProtection="0">
      <alignment horizontal="center" vertical="center"/>
    </xf>
    <xf numFmtId="171" fontId="121" fillId="67" borderId="0" applyNumberFormat="0" applyProtection="0">
      <alignment horizontal="center" vertical="center"/>
    </xf>
    <xf numFmtId="4" fontId="130" fillId="67" borderId="0" applyProtection="0">
      <alignment horizontal="center" vertical="center"/>
    </xf>
    <xf numFmtId="171" fontId="123" fillId="131" borderId="0" applyNumberFormat="0" applyProtection="0">
      <alignment horizontal="center" vertical="center"/>
    </xf>
    <xf numFmtId="4" fontId="131" fillId="131" borderId="0" applyProtection="0">
      <alignment horizontal="center" vertical="center"/>
    </xf>
    <xf numFmtId="171" fontId="132" fillId="67" borderId="0" applyNumberFormat="0" applyProtection="0">
      <alignment horizontal="center" vertical="center"/>
    </xf>
    <xf numFmtId="4" fontId="133" fillId="67" borderId="0" applyProtection="0">
      <alignment horizontal="center" vertical="center"/>
    </xf>
    <xf numFmtId="171" fontId="127" fillId="82" borderId="0" applyNumberFormat="0" applyProtection="0">
      <alignment horizontal="center" vertical="center"/>
    </xf>
    <xf numFmtId="4" fontId="134" fillId="82" borderId="0" applyProtection="0">
      <alignment horizontal="center" vertical="center"/>
    </xf>
    <xf numFmtId="228" fontId="10" fillId="0" borderId="0"/>
    <xf numFmtId="242" fontId="236" fillId="0" borderId="0"/>
    <xf numFmtId="0" fontId="213" fillId="0" borderId="0"/>
    <xf numFmtId="0" fontId="279" fillId="0" borderId="0"/>
    <xf numFmtId="0" fontId="213" fillId="0" borderId="0"/>
    <xf numFmtId="0" fontId="279" fillId="0" borderId="0"/>
    <xf numFmtId="222" fontId="10" fillId="0" borderId="4" applyAlignment="0">
      <alignment horizontal="center"/>
    </xf>
    <xf numFmtId="222" fontId="236" fillId="0" borderId="57" applyAlignment="0"/>
    <xf numFmtId="222" fontId="71" fillId="0" borderId="4" applyFill="0" applyAlignment="0" applyProtection="0"/>
    <xf numFmtId="222" fontId="280" fillId="0" borderId="57" applyFill="0" applyAlignment="0" applyProtection="0"/>
    <xf numFmtId="171" fontId="135" fillId="0" borderId="0" applyNumberFormat="0" applyFill="0" applyBorder="0" applyProtection="0">
      <alignment horizontal="centerContinuous"/>
    </xf>
    <xf numFmtId="171" fontId="28" fillId="0" borderId="58">
      <alignment horizontal="centerContinuous"/>
    </xf>
    <xf numFmtId="172" fontId="28" fillId="0" borderId="1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28" fillId="0" borderId="58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5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1">
      <alignment horizontal="centerContinuous"/>
    </xf>
    <xf numFmtId="171" fontId="28" fillId="0" borderId="58">
      <alignment horizontal="centerContinuous"/>
    </xf>
    <xf numFmtId="9" fontId="28" fillId="0" borderId="0">
      <alignment horizontal="centerContinuous"/>
    </xf>
    <xf numFmtId="171" fontId="136" fillId="0" borderId="0" applyBorder="0" applyProtection="0">
      <alignment vertical="center"/>
    </xf>
    <xf numFmtId="171" fontId="136" fillId="0" borderId="1" applyBorder="0" applyProtection="0">
      <alignment horizontal="right" vertical="center"/>
    </xf>
    <xf numFmtId="171" fontId="137" fillId="58" borderId="0" applyBorder="0" applyProtection="0">
      <alignment horizontal="centerContinuous" vertical="center"/>
    </xf>
    <xf numFmtId="171" fontId="137" fillId="82" borderId="1" applyBorder="0" applyProtection="0">
      <alignment horizontal="centerContinuous" vertical="center"/>
    </xf>
    <xf numFmtId="171" fontId="138" fillId="0" borderId="0"/>
    <xf numFmtId="171" fontId="139" fillId="0" borderId="0" applyBorder="0" applyProtection="0">
      <alignment horizontal="left"/>
    </xf>
    <xf numFmtId="0" fontId="281" fillId="0" borderId="0" applyFill="0" applyBorder="0" applyAlignment="0"/>
    <xf numFmtId="0" fontId="214" fillId="0" borderId="0" applyFill="0" applyBorder="0" applyAlignment="0"/>
    <xf numFmtId="171" fontId="97" fillId="0" borderId="0"/>
    <xf numFmtId="171" fontId="140" fillId="0" borderId="0" applyFill="0" applyBorder="0" applyProtection="0">
      <alignment horizontal="left"/>
    </xf>
    <xf numFmtId="171" fontId="42" fillId="0" borderId="59" applyFill="0" applyBorder="0" applyProtection="0">
      <alignment horizontal="left" vertical="top"/>
    </xf>
    <xf numFmtId="171" fontId="141" fillId="0" borderId="0">
      <alignment horizontal="centerContinuous"/>
    </xf>
    <xf numFmtId="0" fontId="10" fillId="101" borderId="0" applyNumberFormat="0" applyFont="0" applyBorder="0" applyAlignment="0" applyProtection="0"/>
    <xf numFmtId="0" fontId="223" fillId="102" borderId="0" applyNumberFormat="0" applyBorder="0" applyAlignment="0" applyProtection="0"/>
    <xf numFmtId="182" fontId="28" fillId="0" borderId="1" applyNumberFormat="0" applyFont="0">
      <alignment horizontal="centerContinuous"/>
    </xf>
    <xf numFmtId="40" fontId="10" fillId="0" borderId="0">
      <alignment horizontal="left"/>
      <protection locked="0"/>
    </xf>
    <xf numFmtId="171" fontId="142" fillId="0" borderId="0"/>
    <xf numFmtId="171" fontId="143" fillId="0" borderId="0"/>
    <xf numFmtId="171" fontId="144" fillId="0" borderId="0" applyFill="0" applyBorder="0" applyProtection="0">
      <alignment horizontal="left" vertical="top"/>
    </xf>
    <xf numFmtId="40" fontId="155" fillId="0" borderId="0"/>
    <xf numFmtId="40" fontId="282" fillId="0" borderId="0"/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9" fillId="0" borderId="0" applyNumberFormat="0" applyFill="0" applyBorder="0" applyAlignment="0" applyProtection="0"/>
    <xf numFmtId="171" fontId="28" fillId="0" borderId="0" applyNumberFormat="0" applyFill="0" applyBorder="0" applyProtection="0">
      <alignment horizontal="centerContinuous"/>
    </xf>
    <xf numFmtId="171" fontId="28" fillId="0" borderId="0" applyNumberFormat="0" applyFill="0" applyBorder="0" applyProtection="0">
      <alignment horizontal="centerContinuous"/>
    </xf>
    <xf numFmtId="206" fontId="44" fillId="0" borderId="0"/>
    <xf numFmtId="169" fontId="71" fillId="0" borderId="2" applyFill="0"/>
    <xf numFmtId="169" fontId="280" fillId="0" borderId="29" applyFill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69" fontId="280" fillId="0" borderId="57" applyFill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69" fontId="71" fillId="0" borderId="4" applyFill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69" fontId="236" fillId="0" borderId="29" applyFill="0"/>
    <xf numFmtId="169" fontId="10" fillId="0" borderId="2" applyFill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171" fontId="23" fillId="0" borderId="15" applyNumberFormat="0" applyFill="0" applyAlignment="0" applyProtection="0"/>
    <xf numFmtId="169" fontId="236" fillId="0" borderId="57" applyFill="0"/>
    <xf numFmtId="169" fontId="10" fillId="0" borderId="4" applyFill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23" fillId="0" borderId="15" applyNumberFormat="0" applyFill="0" applyAlignment="0" applyProtection="0"/>
    <xf numFmtId="171" fontId="145" fillId="0" borderId="60" applyNumberFormat="0" applyFill="0" applyAlignment="0" applyProtection="0"/>
    <xf numFmtId="171" fontId="145" fillId="0" borderId="60" applyNumberFormat="0" applyFill="0" applyAlignment="0" applyProtection="0"/>
    <xf numFmtId="0" fontId="10" fillId="0" borderId="61" applyNumberFormat="0" applyFont="0" applyFill="0" applyAlignment="0" applyProtection="0"/>
    <xf numFmtId="0" fontId="223" fillId="0" borderId="61" applyNumberFormat="0" applyFill="0" applyAlignment="0" applyProtection="0"/>
    <xf numFmtId="171" fontId="28" fillId="0" borderId="1">
      <alignment horizontal="centerContinuous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34" fillId="0" borderId="0" applyFont="0" applyFill="0" applyBorder="0">
      <alignment horizontal="right"/>
    </xf>
    <xf numFmtId="166" fontId="34" fillId="0" borderId="0" applyFont="0" applyFill="0" applyBorder="0">
      <alignment horizontal="right"/>
    </xf>
    <xf numFmtId="166" fontId="34" fillId="0" borderId="0" applyFont="0" applyFill="0" applyBorder="0">
      <alignment horizontal="right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71" fontId="28" fillId="0" borderId="0">
      <alignment horizontal="centerContinuous"/>
    </xf>
    <xf numFmtId="166" fontId="34" fillId="0" borderId="0" applyFont="0" applyFill="0" applyBorder="0">
      <alignment horizontal="right"/>
    </xf>
    <xf numFmtId="171" fontId="146" fillId="0" borderId="0">
      <alignment horizontal="fill"/>
    </xf>
    <xf numFmtId="0" fontId="215" fillId="0" borderId="0" applyNumberFormat="0"/>
    <xf numFmtId="0" fontId="283" fillId="0" borderId="0" applyNumberFormat="0"/>
    <xf numFmtId="4" fontId="147" fillId="0" borderId="0">
      <protection locked="0"/>
    </xf>
    <xf numFmtId="0" fontId="235" fillId="0" borderId="0" applyNumberFormat="0" applyFill="0" applyBorder="0" applyAlignment="0">
      <protection locked="0"/>
    </xf>
    <xf numFmtId="0" fontId="83" fillId="0" borderId="59" applyNumberFormat="0" applyFill="0" applyBorder="0" applyAlignment="0">
      <protection locked="0"/>
    </xf>
    <xf numFmtId="0" fontId="213" fillId="0" borderId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1" fontId="57" fillId="0" borderId="33"/>
    <xf numFmtId="183" fontId="57" fillId="0" borderId="0">
      <alignment horizontal="right"/>
    </xf>
    <xf numFmtId="216" fontId="32" fillId="0" borderId="0" applyFont="0" applyFill="0" applyBorder="0" applyAlignment="0" applyProtection="0"/>
    <xf numFmtId="217" fontId="160" fillId="0" borderId="0" applyFont="0" applyFill="0" applyBorder="0" applyAlignment="0" applyProtection="0"/>
    <xf numFmtId="0" fontId="124" fillId="0" borderId="0" applyNumberFormat="0" applyFill="0" applyBorder="0"/>
    <xf numFmtId="0" fontId="262" fillId="0" borderId="0" applyNumberFormat="0" applyFill="0" applyBorder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21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171" fontId="148" fillId="0" borderId="0" applyNumberForma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72" fontId="149" fillId="0" borderId="0" applyNumberFormat="0" applyFont="0"/>
    <xf numFmtId="171" fontId="42" fillId="0" borderId="1" applyBorder="0" applyProtection="0">
      <alignment horizontal="right"/>
    </xf>
    <xf numFmtId="207" fontId="55" fillId="0" borderId="33" applyFont="0" applyFill="0" applyBorder="0" applyAlignment="0" applyProtection="0"/>
    <xf numFmtId="171" fontId="28" fillId="0" borderId="0">
      <alignment horizontal="centerContinuous"/>
    </xf>
    <xf numFmtId="9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171" fontId="35" fillId="0" borderId="0">
      <alignment horizontal="left"/>
    </xf>
    <xf numFmtId="41" fontId="53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53" fillId="0" borderId="0" applyFont="0" applyFill="0" applyBorder="0" applyAlignment="0" applyProtection="0"/>
    <xf numFmtId="209" fontId="53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60" borderId="20" applyNumberFormat="0" applyAlignment="0" applyProtection="0"/>
    <xf numFmtId="0" fontId="163" fillId="0" borderId="35" applyNumberFormat="0" applyFill="0" applyAlignment="0" applyProtection="0"/>
    <xf numFmtId="9" fontId="32" fillId="0" borderId="0" applyFont="0" applyFill="0" applyBorder="0" applyAlignment="0" applyProtection="0"/>
    <xf numFmtId="0" fontId="164" fillId="34" borderId="0" applyNumberFormat="0" applyBorder="0" applyAlignment="0" applyProtection="0"/>
    <xf numFmtId="0" fontId="165" fillId="59" borderId="38" applyNumberFormat="0" applyAlignment="0" applyProtection="0"/>
    <xf numFmtId="0" fontId="166" fillId="59" borderId="19" applyNumberFormat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35" borderId="0" applyNumberFormat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32" fillId="0" borderId="0"/>
    <xf numFmtId="0" fontId="221" fillId="0" borderId="0"/>
    <xf numFmtId="0" fontId="221" fillId="0" borderId="0"/>
    <xf numFmtId="0" fontId="221" fillId="0" borderId="0"/>
    <xf numFmtId="0" fontId="7" fillId="0" borderId="0"/>
    <xf numFmtId="0" fontId="288" fillId="0" borderId="0"/>
    <xf numFmtId="0" fontId="152" fillId="0" borderId="0"/>
    <xf numFmtId="0" fontId="32" fillId="0" borderId="0"/>
    <xf numFmtId="171" fontId="10" fillId="0" borderId="0"/>
    <xf numFmtId="0" fontId="172" fillId="38" borderId="19" applyNumberFormat="0" applyAlignment="0" applyProtection="0"/>
    <xf numFmtId="0" fontId="173" fillId="83" borderId="0" applyNumberFormat="0" applyBorder="0" applyAlignment="0" applyProtection="0"/>
    <xf numFmtId="0" fontId="174" fillId="0" borderId="60" applyNumberFormat="0" applyFill="0" applyAlignment="0" applyProtection="0"/>
    <xf numFmtId="210" fontId="150" fillId="0" borderId="0" applyFont="0" applyFill="0" applyBorder="0" applyAlignment="0" applyProtection="0"/>
    <xf numFmtId="211" fontId="150" fillId="0" borderId="0" applyFont="0" applyFill="0" applyBorder="0" applyAlignment="0" applyProtection="0"/>
    <xf numFmtId="212" fontId="150" fillId="0" borderId="0" applyFont="0" applyFill="0" applyBorder="0" applyAlignment="0" applyProtection="0"/>
    <xf numFmtId="213" fontId="150" fillId="0" borderId="0" applyFont="0" applyFill="0" applyBorder="0" applyAlignment="0" applyProtection="0"/>
    <xf numFmtId="171" fontId="150" fillId="0" borderId="0"/>
    <xf numFmtId="0" fontId="158" fillId="47" borderId="0" applyNumberFormat="0" applyBorder="0" applyAlignment="0" applyProtection="0"/>
    <xf numFmtId="0" fontId="158" fillId="48" borderId="0" applyNumberFormat="0" applyBorder="0" applyAlignment="0" applyProtection="0"/>
    <xf numFmtId="0" fontId="158" fillId="49" borderId="0" applyNumberFormat="0" applyBorder="0" applyAlignment="0" applyProtection="0"/>
    <xf numFmtId="0" fontId="158" fillId="44" borderId="0" applyNumberFormat="0" applyBorder="0" applyAlignment="0" applyProtection="0"/>
    <xf numFmtId="0" fontId="158" fillId="45" borderId="0" applyNumberFormat="0" applyBorder="0" applyAlignment="0" applyProtection="0"/>
    <xf numFmtId="0" fontId="158" fillId="50" borderId="0" applyNumberFormat="0" applyBorder="0" applyAlignment="0" applyProtection="0"/>
    <xf numFmtId="0" fontId="7" fillId="84" borderId="36" applyNumberFormat="0" applyFont="0" applyAlignment="0" applyProtection="0"/>
    <xf numFmtId="0" fontId="175" fillId="0" borderId="30" applyNumberFormat="0" applyFill="0" applyAlignment="0" applyProtection="0"/>
    <xf numFmtId="0" fontId="176" fillId="0" borderId="31" applyNumberFormat="0" applyFill="0" applyAlignment="0" applyProtection="0"/>
    <xf numFmtId="0" fontId="177" fillId="0" borderId="32" applyNumberFormat="0" applyFill="0" applyAlignment="0" applyProtection="0"/>
    <xf numFmtId="0" fontId="177" fillId="0" borderId="0" applyNumberForma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1" fontId="32" fillId="0" borderId="0"/>
    <xf numFmtId="171" fontId="36" fillId="0" borderId="0"/>
    <xf numFmtId="171" fontId="151" fillId="0" borderId="0"/>
    <xf numFmtId="37" fontId="223" fillId="0" borderId="0" applyFill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38" fontId="237" fillId="0" borderId="0" applyBorder="0"/>
    <xf numFmtId="37" fontId="252" fillId="0" borderId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38" fontId="245" fillId="0" borderId="0"/>
    <xf numFmtId="40" fontId="258" fillId="64" borderId="0">
      <alignment horizontal="right"/>
    </xf>
    <xf numFmtId="40" fontId="28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90" fillId="0" borderId="0" applyFont="0" applyFill="0" applyBorder="0" applyAlignment="0" applyProtection="0"/>
    <xf numFmtId="0" fontId="290" fillId="0" borderId="0"/>
    <xf numFmtId="165" fontId="290" fillId="0" borderId="0" applyFont="0" applyFill="0" applyBorder="0" applyAlignment="0" applyProtection="0"/>
    <xf numFmtId="0" fontId="288" fillId="0" borderId="0"/>
    <xf numFmtId="43" fontId="2" fillId="0" borderId="0" applyFont="0" applyFill="0" applyBorder="0" applyAlignment="0" applyProtection="0"/>
    <xf numFmtId="0" fontId="10" fillId="0" borderId="0"/>
    <xf numFmtId="0" fontId="291" fillId="0" borderId="0"/>
    <xf numFmtId="165" fontId="288" fillId="0" borderId="0" applyFont="0" applyFill="0" applyBorder="0" applyAlignment="0" applyProtection="0"/>
    <xf numFmtId="165" fontId="288" fillId="0" borderId="0" applyFont="0" applyFill="0" applyBorder="0" applyAlignment="0" applyProtection="0"/>
    <xf numFmtId="0" fontId="291" fillId="0" borderId="0"/>
    <xf numFmtId="43" fontId="291" fillId="0" borderId="0" applyFont="0" applyFill="0" applyBorder="0" applyAlignment="0" applyProtection="0"/>
    <xf numFmtId="0" fontId="290" fillId="0" borderId="0"/>
    <xf numFmtId="165" fontId="290" fillId="0" borderId="0" applyFont="0" applyFill="0" applyBorder="0" applyAlignment="0" applyProtection="0"/>
    <xf numFmtId="0" fontId="291" fillId="0" borderId="0"/>
    <xf numFmtId="0" fontId="291" fillId="0" borderId="0"/>
    <xf numFmtId="43" fontId="290" fillId="0" borderId="0" applyFont="0" applyFill="0" applyBorder="0" applyAlignment="0" applyProtection="0"/>
    <xf numFmtId="0" fontId="288" fillId="0" borderId="0"/>
    <xf numFmtId="165" fontId="288" fillId="0" borderId="0" applyFont="0" applyFill="0" applyBorder="0" applyAlignment="0" applyProtection="0"/>
    <xf numFmtId="0" fontId="288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250" fontId="292" fillId="0" borderId="0"/>
    <xf numFmtId="0" fontId="288" fillId="0" borderId="0"/>
    <xf numFmtId="0" fontId="288" fillId="0" borderId="0"/>
    <xf numFmtId="0" fontId="1" fillId="0" borderId="0"/>
    <xf numFmtId="43" fontId="1" fillId="0" borderId="0" applyFont="0" applyFill="0" applyBorder="0" applyAlignment="0" applyProtection="0"/>
    <xf numFmtId="9" fontId="288" fillId="0" borderId="0" applyFont="0" applyFill="0" applyBorder="0" applyAlignment="0" applyProtection="0"/>
    <xf numFmtId="0" fontId="290" fillId="0" borderId="0"/>
    <xf numFmtId="165" fontId="293" fillId="0" borderId="0" applyFont="0" applyFill="0" applyBorder="0" applyAlignment="0" applyProtection="0"/>
    <xf numFmtId="0" fontId="293" fillId="0" borderId="0"/>
    <xf numFmtId="250" fontId="292" fillId="0" borderId="0"/>
    <xf numFmtId="9" fontId="292" fillId="0" borderId="0" applyFont="0" applyFill="0" applyBorder="0" applyAlignment="0" applyProtection="0"/>
    <xf numFmtId="0" fontId="1" fillId="0" borderId="0"/>
    <xf numFmtId="9" fontId="29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88" fillId="0" borderId="0"/>
    <xf numFmtId="0" fontId="10" fillId="0" borderId="0"/>
    <xf numFmtId="165" fontId="10" fillId="0" borderId="0" applyFont="0" applyFill="0" applyBorder="0" applyAlignment="0" applyProtection="0"/>
    <xf numFmtId="165" fontId="288" fillId="0" borderId="0" applyFont="0" applyFill="0" applyBorder="0" applyAlignment="0" applyProtection="0"/>
    <xf numFmtId="0" fontId="290" fillId="8" borderId="14" applyNumberFormat="0" applyFont="0" applyAlignment="0" applyProtection="0"/>
    <xf numFmtId="0" fontId="294" fillId="0" borderId="0" applyNumberFormat="0" applyFill="0" applyBorder="0" applyAlignment="0" applyProtection="0"/>
    <xf numFmtId="0" fontId="295" fillId="0" borderId="7" applyNumberFormat="0" applyFill="0" applyAlignment="0" applyProtection="0"/>
    <xf numFmtId="0" fontId="296" fillId="0" borderId="8" applyNumberFormat="0" applyFill="0" applyAlignment="0" applyProtection="0"/>
    <xf numFmtId="0" fontId="297" fillId="0" borderId="9" applyNumberFormat="0" applyFill="0" applyAlignment="0" applyProtection="0"/>
    <xf numFmtId="0" fontId="297" fillId="0" borderId="0" applyNumberFormat="0" applyFill="0" applyBorder="0" applyAlignment="0" applyProtection="0"/>
    <xf numFmtId="0" fontId="298" fillId="2" borderId="0" applyNumberFormat="0" applyBorder="0" applyAlignment="0" applyProtection="0"/>
    <xf numFmtId="0" fontId="299" fillId="3" borderId="0" applyNumberFormat="0" applyBorder="0" applyAlignment="0" applyProtection="0"/>
    <xf numFmtId="0" fontId="300" fillId="4" borderId="0" applyNumberFormat="0" applyBorder="0" applyAlignment="0" applyProtection="0"/>
    <xf numFmtId="0" fontId="301" fillId="5" borderId="10" applyNumberFormat="0" applyAlignment="0" applyProtection="0"/>
    <xf numFmtId="0" fontId="302" fillId="6" borderId="11" applyNumberFormat="0" applyAlignment="0" applyProtection="0"/>
    <xf numFmtId="0" fontId="303" fillId="6" borderId="10" applyNumberFormat="0" applyAlignment="0" applyProtection="0"/>
    <xf numFmtId="0" fontId="304" fillId="0" borderId="12" applyNumberFormat="0" applyFill="0" applyAlignment="0" applyProtection="0"/>
    <xf numFmtId="0" fontId="305" fillId="7" borderId="13" applyNumberFormat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8" fillId="0" borderId="15" applyNumberFormat="0" applyFill="0" applyAlignment="0" applyProtection="0"/>
    <xf numFmtId="0" fontId="309" fillId="9" borderId="0" applyNumberFormat="0" applyBorder="0" applyAlignment="0" applyProtection="0"/>
    <xf numFmtId="0" fontId="290" fillId="10" borderId="0" applyNumberFormat="0" applyBorder="0" applyAlignment="0" applyProtection="0"/>
    <xf numFmtId="0" fontId="290" fillId="11" borderId="0" applyNumberFormat="0" applyBorder="0" applyAlignment="0" applyProtection="0"/>
    <xf numFmtId="0" fontId="309" fillId="12" borderId="0" applyNumberFormat="0" applyBorder="0" applyAlignment="0" applyProtection="0"/>
    <xf numFmtId="0" fontId="309" fillId="13" borderId="0" applyNumberFormat="0" applyBorder="0" applyAlignment="0" applyProtection="0"/>
    <xf numFmtId="0" fontId="290" fillId="14" borderId="0" applyNumberFormat="0" applyBorder="0" applyAlignment="0" applyProtection="0"/>
    <xf numFmtId="0" fontId="290" fillId="15" borderId="0" applyNumberFormat="0" applyBorder="0" applyAlignment="0" applyProtection="0"/>
    <xf numFmtId="0" fontId="309" fillId="16" borderId="0" applyNumberFormat="0" applyBorder="0" applyAlignment="0" applyProtection="0"/>
    <xf numFmtId="0" fontId="309" fillId="17" borderId="0" applyNumberFormat="0" applyBorder="0" applyAlignment="0" applyProtection="0"/>
    <xf numFmtId="0" fontId="290" fillId="18" borderId="0" applyNumberFormat="0" applyBorder="0" applyAlignment="0" applyProtection="0"/>
    <xf numFmtId="0" fontId="290" fillId="19" borderId="0" applyNumberFormat="0" applyBorder="0" applyAlignment="0" applyProtection="0"/>
    <xf numFmtId="0" fontId="309" fillId="20" borderId="0" applyNumberFormat="0" applyBorder="0" applyAlignment="0" applyProtection="0"/>
    <xf numFmtId="0" fontId="309" fillId="21" borderId="0" applyNumberFormat="0" applyBorder="0" applyAlignment="0" applyProtection="0"/>
    <xf numFmtId="0" fontId="290" fillId="22" borderId="0" applyNumberFormat="0" applyBorder="0" applyAlignment="0" applyProtection="0"/>
    <xf numFmtId="0" fontId="290" fillId="23" borderId="0" applyNumberFormat="0" applyBorder="0" applyAlignment="0" applyProtection="0"/>
    <xf numFmtId="0" fontId="309" fillId="24" borderId="0" applyNumberFormat="0" applyBorder="0" applyAlignment="0" applyProtection="0"/>
    <xf numFmtId="0" fontId="309" fillId="25" borderId="0" applyNumberFormat="0" applyBorder="0" applyAlignment="0" applyProtection="0"/>
    <xf numFmtId="0" fontId="290" fillId="26" borderId="0" applyNumberFormat="0" applyBorder="0" applyAlignment="0" applyProtection="0"/>
    <xf numFmtId="0" fontId="290" fillId="27" borderId="0" applyNumberFormat="0" applyBorder="0" applyAlignment="0" applyProtection="0"/>
    <xf numFmtId="0" fontId="309" fillId="28" borderId="0" applyNumberFormat="0" applyBorder="0" applyAlignment="0" applyProtection="0"/>
    <xf numFmtId="0" fontId="309" fillId="29" borderId="0" applyNumberFormat="0" applyBorder="0" applyAlignment="0" applyProtection="0"/>
    <xf numFmtId="0" fontId="290" fillId="30" borderId="0" applyNumberFormat="0" applyBorder="0" applyAlignment="0" applyProtection="0"/>
    <xf numFmtId="0" fontId="290" fillId="31" borderId="0" applyNumberFormat="0" applyBorder="0" applyAlignment="0" applyProtection="0"/>
    <xf numFmtId="0" fontId="309" fillId="32" borderId="0" applyNumberFormat="0" applyBorder="0" applyAlignment="0" applyProtection="0"/>
    <xf numFmtId="165" fontId="288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291" fillId="0" borderId="0"/>
    <xf numFmtId="165" fontId="27" fillId="0" borderId="0" applyFont="0" applyFill="0" applyBorder="0" applyAlignment="0" applyProtection="0"/>
    <xf numFmtId="0" fontId="1" fillId="0" borderId="0"/>
    <xf numFmtId="43" fontId="29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8" fillId="0" borderId="0" applyFont="0" applyFill="0" applyBorder="0" applyAlignment="0" applyProtection="0"/>
    <xf numFmtId="0" fontId="290" fillId="0" borderId="0"/>
    <xf numFmtId="165" fontId="290" fillId="0" borderId="0" applyFont="0" applyFill="0" applyBorder="0" applyAlignment="0" applyProtection="0"/>
    <xf numFmtId="0" fontId="1" fillId="0" borderId="0"/>
    <xf numFmtId="165" fontId="3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8" fillId="0" borderId="0" applyFont="0" applyFill="0" applyBorder="0" applyAlignment="0" applyProtection="0"/>
    <xf numFmtId="0" fontId="1" fillId="0" borderId="0"/>
    <xf numFmtId="0" fontId="291" fillId="0" borderId="0"/>
    <xf numFmtId="0" fontId="290" fillId="0" borderId="0"/>
    <xf numFmtId="43" fontId="220" fillId="0" borderId="0" applyFont="0" applyFill="0" applyBorder="0" applyAlignment="0" applyProtection="0"/>
    <xf numFmtId="0" fontId="220" fillId="0" borderId="0"/>
    <xf numFmtId="43" fontId="1" fillId="0" borderId="0" applyFont="0" applyFill="0" applyBorder="0" applyAlignment="0" applyProtection="0"/>
    <xf numFmtId="165" fontId="290" fillId="0" borderId="0" applyFont="0" applyFill="0" applyBorder="0" applyAlignment="0" applyProtection="0"/>
    <xf numFmtId="0" fontId="1" fillId="0" borderId="0"/>
    <xf numFmtId="0" fontId="288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8" fillId="0" borderId="0" applyFont="0" applyFill="0" applyBorder="0" applyAlignment="0" applyProtection="0"/>
    <xf numFmtId="0" fontId="291" fillId="0" borderId="0"/>
    <xf numFmtId="0" fontId="290" fillId="0" borderId="0"/>
    <xf numFmtId="0" fontId="291" fillId="0" borderId="0"/>
    <xf numFmtId="43" fontId="1" fillId="0" borderId="0" applyFont="0" applyFill="0" applyBorder="0" applyAlignment="0" applyProtection="0"/>
    <xf numFmtId="0" fontId="32" fillId="0" borderId="0"/>
    <xf numFmtId="165" fontId="28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1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28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2" fillId="0" borderId="0"/>
    <xf numFmtId="0" fontId="2" fillId="0" borderId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/>
    <xf numFmtId="0" fontId="313" fillId="0" borderId="0" applyNumberFormat="0" applyFill="0" applyBorder="0" applyAlignment="0" applyProtection="0"/>
    <xf numFmtId="0" fontId="2" fillId="0" borderId="0"/>
    <xf numFmtId="43" fontId="312" fillId="0" borderId="0" applyFont="0" applyFill="0" applyBorder="0" applyAlignment="0" applyProtection="0"/>
    <xf numFmtId="0" fontId="314" fillId="0" borderId="59" applyNumberFormat="0" applyFill="0" applyAlignment="0">
      <protection locked="0"/>
    </xf>
    <xf numFmtId="43" fontId="10" fillId="0" borderId="0" applyFont="0" applyFill="0" applyBorder="0" applyAlignment="0" applyProtection="0"/>
    <xf numFmtId="0" fontId="315" fillId="0" borderId="0" applyNumberFormat="0" applyFill="0" applyBorder="0" applyAlignment="0" applyProtection="0"/>
    <xf numFmtId="43" fontId="312" fillId="0" borderId="0" applyFont="0" applyFill="0" applyBorder="0" applyAlignment="0" applyProtection="0"/>
    <xf numFmtId="0" fontId="315" fillId="0" borderId="59" applyNumberFormat="0" applyFill="0" applyAlignment="0">
      <protection locked="0"/>
    </xf>
    <xf numFmtId="0" fontId="1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4" fillId="0" borderId="59" applyNumberFormat="0" applyFill="0" applyAlignment="0">
      <protection locked="0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88" fillId="0" borderId="0" applyFont="0" applyFill="0" applyBorder="0" applyAlignment="0" applyProtection="0"/>
    <xf numFmtId="0" fontId="288" fillId="0" borderId="0"/>
    <xf numFmtId="0" fontId="1" fillId="0" borderId="0"/>
    <xf numFmtId="0" fontId="316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>
      <alignment vertical="top"/>
    </xf>
    <xf numFmtId="43" fontId="290" fillId="0" borderId="0" applyFont="0" applyFill="0" applyBorder="0" applyAlignment="0" applyProtection="0"/>
    <xf numFmtId="9" fontId="318" fillId="0" borderId="0" applyFont="0" applyFill="0" applyBorder="0" applyAlignment="0" applyProtection="0"/>
    <xf numFmtId="165" fontId="318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120" fillId="0" borderId="0">
      <alignment vertical="top"/>
    </xf>
    <xf numFmtId="0" fontId="3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4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18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2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26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30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5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19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3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27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31" borderId="0" applyNumberFormat="0" applyBorder="0" applyAlignment="0" applyProtection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202" fontId="1" fillId="0" borderId="0"/>
    <xf numFmtId="202" fontId="1" fillId="0" borderId="0"/>
    <xf numFmtId="20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</cellStyleXfs>
  <cellXfs count="117">
    <xf numFmtId="0" fontId="0" fillId="0" borderId="0" xfId="0"/>
    <xf numFmtId="0" fontId="3" fillId="0" borderId="0" xfId="0" quotePrefix="1" applyFont="1" applyAlignment="1">
      <alignment horizontal="left"/>
    </xf>
    <xf numFmtId="43" fontId="4" fillId="0" borderId="0" xfId="1" applyFont="1" applyFill="1" applyAlignment="1">
      <alignment horizontal="left"/>
    </xf>
    <xf numFmtId="0" fontId="4" fillId="0" borderId="0" xfId="0" applyFont="1"/>
    <xf numFmtId="166" fontId="4" fillId="0" borderId="0" xfId="0" applyNumberFormat="1" applyFont="1"/>
    <xf numFmtId="43" fontId="4" fillId="0" borderId="0" xfId="1" applyFont="1" applyFill="1" applyAlignment="1"/>
    <xf numFmtId="41" fontId="4" fillId="0" borderId="0" xfId="0" applyNumberFormat="1" applyFont="1"/>
    <xf numFmtId="41" fontId="4" fillId="0" borderId="0" xfId="0" applyNumberFormat="1" applyFont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4" xfId="1" applyNumberFormat="1" applyFont="1" applyFill="1" applyBorder="1" applyAlignment="1"/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41" fontId="4" fillId="0" borderId="3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/>
    <xf numFmtId="43" fontId="4" fillId="0" borderId="0" xfId="1" applyFont="1" applyFill="1" applyBorder="1" applyAlignment="1"/>
    <xf numFmtId="166" fontId="4" fillId="0" borderId="0" xfId="1" applyNumberFormat="1" applyFont="1" applyFill="1" applyAlignment="1">
      <alignment horizontal="centerContinuous"/>
    </xf>
    <xf numFmtId="0" fontId="3" fillId="0" borderId="0" xfId="0" applyFont="1" applyAlignment="1">
      <alignment horizontal="left"/>
    </xf>
    <xf numFmtId="166" fontId="3" fillId="0" borderId="1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0" applyNumberFormat="1" applyFont="1" applyAlignment="1">
      <alignment horizontal="center"/>
    </xf>
    <xf numFmtId="167" fontId="4" fillId="0" borderId="0" xfId="1" applyNumberFormat="1" applyFont="1" applyFill="1" applyBorder="1" applyAlignment="1">
      <alignment horizontal="left"/>
    </xf>
    <xf numFmtId="166" fontId="4" fillId="0" borderId="1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Continuous"/>
    </xf>
    <xf numFmtId="166" fontId="3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1" fontId="4" fillId="0" borderId="4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41" fontId="4" fillId="0" borderId="0" xfId="5" applyNumberFormat="1" applyFont="1" applyFill="1" applyAlignment="1">
      <alignment horizontal="right"/>
    </xf>
    <xf numFmtId="41" fontId="4" fillId="0" borderId="0" xfId="5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right" vertical="top"/>
    </xf>
    <xf numFmtId="43" fontId="4" fillId="0" borderId="0" xfId="1" applyFont="1" applyFill="1"/>
    <xf numFmtId="166" fontId="3" fillId="0" borderId="1" xfId="0" applyNumberFormat="1" applyFont="1" applyBorder="1" applyAlignment="1">
      <alignment horizontal="center"/>
    </xf>
    <xf numFmtId="166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3" fillId="0" borderId="0" xfId="0" applyFont="1"/>
    <xf numFmtId="0" fontId="6" fillId="0" borderId="0" xfId="0" applyFont="1" applyAlignment="1">
      <alignment horizontal="center"/>
    </xf>
    <xf numFmtId="41" fontId="5" fillId="0" borderId="0" xfId="0" applyNumberFormat="1" applyFont="1" applyAlignment="1">
      <alignment horizontal="center"/>
    </xf>
    <xf numFmtId="166" fontId="4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1" fontId="4" fillId="0" borderId="0" xfId="0" applyNumberFormat="1" applyFont="1"/>
    <xf numFmtId="166" fontId="3" fillId="0" borderId="0" xfId="0" applyNumberFormat="1" applyFont="1" applyAlignment="1">
      <alignment horizontal="center"/>
    </xf>
    <xf numFmtId="41" fontId="4" fillId="0" borderId="0" xfId="3" applyNumberFormat="1" applyFont="1" applyAlignment="1">
      <alignment horizontal="left"/>
    </xf>
    <xf numFmtId="166" fontId="3" fillId="0" borderId="0" xfId="0" applyNumberFormat="1" applyFont="1"/>
    <xf numFmtId="0" fontId="3" fillId="0" borderId="0" xfId="4" applyFont="1"/>
    <xf numFmtId="0" fontId="4" fillId="0" borderId="0" xfId="4"/>
    <xf numFmtId="41" fontId="4" fillId="0" borderId="0" xfId="3" applyNumberFormat="1" applyFont="1" applyAlignment="1">
      <alignment horizontal="right"/>
    </xf>
    <xf numFmtId="0" fontId="320" fillId="0" borderId="0" xfId="4" applyFont="1"/>
    <xf numFmtId="0" fontId="320" fillId="0" borderId="0" xfId="0" applyFont="1" applyAlignment="1">
      <alignment horizontal="left"/>
    </xf>
    <xf numFmtId="41" fontId="4" fillId="0" borderId="4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38" fontId="4" fillId="0" borderId="0" xfId="0" applyNumberFormat="1" applyFont="1" applyAlignment="1">
      <alignment horizontal="centerContinuous"/>
    </xf>
    <xf numFmtId="0" fontId="4" fillId="0" borderId="1" xfId="0" applyFont="1" applyBorder="1" applyAlignment="1">
      <alignment horizontal="center"/>
    </xf>
    <xf numFmtId="166" fontId="4" fillId="0" borderId="1" xfId="0" applyNumberFormat="1" applyFont="1" applyBorder="1" applyAlignment="1">
      <alignment horizontal="center" vertical="top"/>
    </xf>
    <xf numFmtId="0" fontId="8" fillId="0" borderId="0" xfId="0" applyFont="1"/>
    <xf numFmtId="41" fontId="4" fillId="0" borderId="1" xfId="0" applyNumberFormat="1" applyFont="1" applyBorder="1" applyAlignment="1">
      <alignment horizontal="right"/>
    </xf>
    <xf numFmtId="41" fontId="4" fillId="0" borderId="5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 vertical="top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1" fontId="4" fillId="0" borderId="0" xfId="0" applyNumberFormat="1" applyFont="1" applyAlignment="1">
      <alignment horizontal="center" vertical="top" wrapText="1"/>
    </xf>
    <xf numFmtId="166" fontId="4" fillId="0" borderId="0" xfId="0" quotePrefix="1" applyNumberFormat="1" applyFont="1"/>
    <xf numFmtId="0" fontId="4" fillId="0" borderId="0" xfId="0" applyFont="1" applyAlignment="1">
      <alignment vertical="top"/>
    </xf>
    <xf numFmtId="43" fontId="321" fillId="0" borderId="0" xfId="1" applyFont="1" applyFill="1" applyAlignment="1"/>
    <xf numFmtId="41" fontId="4" fillId="0" borderId="62" xfId="0" applyNumberFormat="1" applyFont="1" applyBorder="1" applyAlignment="1">
      <alignment horizontal="right"/>
    </xf>
    <xf numFmtId="41" fontId="4" fillId="0" borderId="63" xfId="0" applyNumberFormat="1" applyFont="1" applyBorder="1" applyAlignment="1">
      <alignment horizontal="right"/>
    </xf>
    <xf numFmtId="43" fontId="4" fillId="0" borderId="0" xfId="0" applyNumberFormat="1" applyFont="1" applyAlignment="1">
      <alignment horizontal="center"/>
    </xf>
    <xf numFmtId="41" fontId="4" fillId="0" borderId="2" xfId="3" applyNumberFormat="1" applyFont="1" applyBorder="1" applyAlignment="1">
      <alignment horizontal="right"/>
    </xf>
    <xf numFmtId="41" fontId="4" fillId="0" borderId="4" xfId="3" applyNumberFormat="1" applyFont="1" applyBorder="1" applyAlignment="1">
      <alignment horizontal="right"/>
    </xf>
    <xf numFmtId="185" fontId="4" fillId="0" borderId="0" xfId="1" applyNumberFormat="1" applyFont="1" applyFill="1" applyAlignment="1"/>
    <xf numFmtId="43" fontId="4" fillId="0" borderId="0" xfId="1" applyFont="1" applyFill="1" applyBorder="1" applyAlignment="1">
      <alignment horizontal="right"/>
    </xf>
    <xf numFmtId="253" fontId="4" fillId="0" borderId="5" xfId="1" applyNumberFormat="1" applyFont="1" applyFill="1" applyBorder="1" applyAlignment="1">
      <alignment horizontal="right"/>
    </xf>
    <xf numFmtId="43" fontId="4" fillId="0" borderId="5" xfId="1" applyFont="1" applyFill="1" applyBorder="1" applyAlignment="1">
      <alignment horizontal="right"/>
    </xf>
    <xf numFmtId="41" fontId="4" fillId="0" borderId="0" xfId="0" applyNumberFormat="1" applyFont="1" applyAlignment="1">
      <alignment horizontal="centerContinuous"/>
    </xf>
    <xf numFmtId="41" fontId="4" fillId="0" borderId="3" xfId="0" applyNumberFormat="1" applyFont="1" applyBorder="1"/>
    <xf numFmtId="41" fontId="4" fillId="0" borderId="5" xfId="2" applyNumberFormat="1" applyFont="1" applyBorder="1"/>
    <xf numFmtId="37" fontId="4" fillId="0" borderId="0" xfId="0" applyNumberFormat="1" applyFont="1" applyAlignment="1">
      <alignment vertical="top"/>
    </xf>
    <xf numFmtId="41" fontId="4" fillId="0" borderId="1" xfId="0" applyNumberFormat="1" applyFont="1" applyBorder="1"/>
    <xf numFmtId="0" fontId="3" fillId="0" borderId="6" xfId="0" applyFont="1" applyBorder="1"/>
    <xf numFmtId="0" fontId="4" fillId="0" borderId="6" xfId="0" applyFont="1" applyBorder="1" applyAlignment="1">
      <alignment horizontal="center"/>
    </xf>
    <xf numFmtId="0" fontId="9" fillId="0" borderId="0" xfId="0" applyFont="1"/>
    <xf numFmtId="41" fontId="4" fillId="0" borderId="1" xfId="3" applyNumberFormat="1" applyFont="1" applyBorder="1" applyAlignment="1">
      <alignment horizontal="right"/>
    </xf>
    <xf numFmtId="37" fontId="3" fillId="0" borderId="0" xfId="0" applyNumberFormat="1" applyFont="1" applyAlignment="1">
      <alignment horizontal="lef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49" fontId="6" fillId="0" borderId="0" xfId="2431" applyNumberFormat="1" applyFont="1"/>
    <xf numFmtId="0" fontId="4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41" fontId="4" fillId="0" borderId="3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7430">
    <cellStyle name="_x000a_386grabber=M" xfId="7" xr:uid="{CEE45FA7-B02D-4A7C-B0E0-022300C79F4C}"/>
    <cellStyle name="#" xfId="8" xr:uid="{95CF84BD-691F-43F0-92C2-4BBC7311900D}"/>
    <cellStyle name="# 2" xfId="9" xr:uid="{EC77BACD-94DB-48BD-946A-2E518B7731B6}"/>
    <cellStyle name="#_AAAMxMain" xfId="10" xr:uid="{DDF0EF76-BB22-4164-A982-BB14153E00F5}"/>
    <cellStyle name="#_AAAMxMain 2" xfId="11" xr:uid="{AAF8BDE3-3B8F-47A9-B32D-DE84F2C4AD02}"/>
    <cellStyle name="#_AAAMxSummary" xfId="12" xr:uid="{EA12EC12-EB73-4B96-9709-ACA83151560D}"/>
    <cellStyle name="#_AAAMxSummary 2" xfId="13" xr:uid="{0B1AC655-5327-4E7A-B103-8CE0A7B69268}"/>
    <cellStyle name="%" xfId="14" xr:uid="{64A6ADCC-1A27-4802-BADB-1C4E6BC3E9ED}"/>
    <cellStyle name="%_Comps" xfId="15" xr:uid="{0F6A06AF-1236-42DE-A633-3C806F290A49}"/>
    <cellStyle name="%_Factset" xfId="16" xr:uid="{518C3F8A-2B70-416A-B9FC-64C5CCEFA313}"/>
    <cellStyle name="%_Seller's Case (Revised)" xfId="17" xr:uid="{16750476-9B2D-478A-8D8B-E14DA4212966}"/>
    <cellStyle name="%_Snowball Model 012105" xfId="18" xr:uid="{B2A94647-CBA4-4050-BF37-062142202DEB}"/>
    <cellStyle name="%_Sterling Model Apr-30-2003" xfId="19" xr:uid="{5CC41B7E-8880-4C1B-BA66-9CD4780BA834}"/>
    <cellStyle name="%_Universe DDM 011005" xfId="20" xr:uid="{560BC483-2620-44F1-B182-3C1DF022BF44}"/>
    <cellStyle name="%0" xfId="21" xr:uid="{5B4E8ECF-9141-484C-9B45-777A8FFC497B}"/>
    <cellStyle name="%01" xfId="22" xr:uid="{D98D5BD0-D871-410C-91C6-79A33E3A6383}"/>
    <cellStyle name="%1" xfId="23" xr:uid="{998EC078-2B7D-4FF6-B566-8623E108A864}"/>
    <cellStyle name="%1#" xfId="24" xr:uid="{FFEA7204-3EB2-459E-8D47-501E0A53BF0E}"/>
    <cellStyle name="%1_Gazelle DDM Jul-9-2003 (FINAL Base Case)" xfId="25" xr:uid="{F1BE12EC-81E4-4109-9A4C-5DA7368C66B7}"/>
    <cellStyle name="%2" xfId="26" xr:uid="{AE3B82FD-E56F-4834-B735-5D0B831C2EE4}"/>
    <cellStyle name="&amp;1" xfId="27" xr:uid="{9183BAE0-3453-46CE-953E-2659D6099A38}"/>
    <cellStyle name="???" xfId="28" xr:uid="{3DA2EC72-4EF6-4189-9786-4C191FB5ED21}"/>
    <cellStyle name="??_138(148)??????" xfId="29" xr:uid="{ADAA5CEC-E601-4F15-A1E6-7C0CA1E66F02}"/>
    <cellStyle name="[pi" xfId="30" xr:uid="{EC2FBACA-AB6F-481C-AEBC-E0870AC10ABA}"/>
    <cellStyle name="[po" xfId="31" xr:uid="{7AE23976-691F-4F78-AF80-297AF7E85424}"/>
    <cellStyle name="_Chorus_Financial model_2007.02.27 (revised) (v3)" xfId="32" xr:uid="{5FBAD8BC-7D8E-4292-A332-96F2626402B3}"/>
    <cellStyle name="_DataMenu_0509" xfId="33" xr:uid="{B5C89696-23DF-406F-9825-F87B5C19D5C4}"/>
    <cellStyle name="_DataMenu_0509_Classic" xfId="34" xr:uid="{F6B091C7-CB9F-48A5-8301-2D198FC97402}"/>
    <cellStyle name="_DataMenu_0509_Gold" xfId="35" xr:uid="{DEAB723F-00F5-4952-A2FB-4DFA58C4D4C5}"/>
    <cellStyle name="_DataMenu_0509_Platinum" xfId="36" xr:uid="{F67E43C1-450F-4E75-87A9-AEC383E1BD8B}"/>
    <cellStyle name="_DataMenu_0603" xfId="37" xr:uid="{E63923A0-77B4-4C94-B295-3B96D1ACEE2A}"/>
    <cellStyle name="_DataMenu_0603_Classic" xfId="38" xr:uid="{EF9B32E8-0A93-4512-AD28-028D23155548}"/>
    <cellStyle name="_DataMenu_0603_Gold" xfId="39" xr:uid="{137C3008-CD02-455A-8F98-77E269F03CD4}"/>
    <cellStyle name="_DataMenu_0603_Platinum" xfId="40" xr:uid="{B4DF2E0B-E50F-40F9-ABB9-2640440D965F}"/>
    <cellStyle name="_GECT Template 20081118 sent to MS V4" xfId="41" xr:uid="{A3F1908C-94B5-4AE3-8B62-CD7EFD565C43}"/>
    <cellStyle name="_Model Template_2009.09.14 (Circulate to Advisors)" xfId="42" xr:uid="{3B507B5E-9960-4ABB-B2B2-C557071CD763}"/>
    <cellStyle name="_RP-layout_0512" xfId="43" xr:uid="{5EDD6CBC-B898-4F55-A7BC-571581153A53}"/>
    <cellStyle name="_RP-layout_0512_Classic" xfId="44" xr:uid="{AB586539-F6D2-4B3B-811B-5FD33E856918}"/>
    <cellStyle name="_RP-layout_0512_Gold" xfId="45" xr:uid="{E2F535D9-CA55-4AB0-9E40-BDCB4011AB67}"/>
    <cellStyle name="_RP-layout_0512_Platinum" xfId="46" xr:uid="{40C89086-AB8D-4399-AD4C-87EEDE9C5C86}"/>
    <cellStyle name="_RPT from VDR" xfId="47" xr:uid="{893ABF77-8D0D-4327-8035-8B04483B05A4}"/>
    <cellStyle name="_Seller's Case (Revised)" xfId="48" xr:uid="{0A9D9F6D-8608-4ADC-B1A7-89D4BD35DB53}"/>
    <cellStyle name="_SSR 08-09 Mining and Process" xfId="49" xr:uid="{27FA647D-E275-4E78-A3DD-E81AEADAFEFB}"/>
    <cellStyle name="_SSR 08-09 Mining and Process 2" xfId="50" xr:uid="{D222C1D9-2BDC-4572-ACED-76653F42F4E0}"/>
    <cellStyle name="_SSR 08-09 Transport Industry 20080402" xfId="51" xr:uid="{EDB890CC-6498-47CE-A027-AF87B6DF3675}"/>
    <cellStyle name="_SSR 08-09 Transport Industry 20080402 2" xfId="52" xr:uid="{9E15BBC1-0790-4D8B-AB06-3AA815034075}"/>
    <cellStyle name="_SSR 08-09 Water Industry 200803402v3" xfId="53" xr:uid="{CAA4BEB8-EFF8-4DEB-97E8-9267252FBB4B}"/>
    <cellStyle name="_SSR 08-09 Water Industry 200803402v3 2" xfId="54" xr:uid="{F474D8B7-EECC-4A37-928A-B6FCCE56865C}"/>
    <cellStyle name="_Tower Model v53" xfId="55" xr:uid="{FD48B8F0-DD3B-4E5E-92F6-7369F0EC52BA}"/>
    <cellStyle name="£ BP" xfId="56" xr:uid="{7987C36D-9579-4F67-9B48-25422FD35D45}"/>
    <cellStyle name="¥ JY" xfId="57" xr:uid="{04B3513F-7E6E-4AD8-BC2A-55A8C86493A5}"/>
    <cellStyle name="0" xfId="58" xr:uid="{F37EF56E-FF75-4BE0-A56B-64D86BA246DA}"/>
    <cellStyle name="0,000" xfId="59" xr:uid="{90D619C4-6F3B-4CEF-986D-05C749CDAF15}"/>
    <cellStyle name="0,000 2" xfId="60" xr:uid="{7409B1BC-423F-437F-BCE5-C407BA870FAF}"/>
    <cellStyle name="0,000 2 2" xfId="3646" xr:uid="{4D1EF04B-626F-4577-AC71-0E9713CE8399}"/>
    <cellStyle name="0_Gazelle DDM Jul-9-2003 (FINAL Base Case)" xfId="61" xr:uid="{85889A81-3761-401A-89E7-F13598F1682E}"/>
    <cellStyle name="0_Snowball Model 012105" xfId="62" xr:uid="{6E52EDD4-B0FB-4D51-BD05-989301C695BE}"/>
    <cellStyle name="0_Snowball Model 012105_2005-07-13 Financials (3)" xfId="63" xr:uid="{3B0D24DC-CD1B-4A71-8BBF-277A114A94D1}"/>
    <cellStyle name="0_Snowball Model 012105_Theta DDM 071305" xfId="64" xr:uid="{1DE466CD-0852-4F4B-A54B-FCB0A9F6BA6F}"/>
    <cellStyle name="0_Snowball Model 012105_Tulip Model 020205" xfId="65" xr:uid="{6EC26EC2-3982-4D9A-B7EE-ED0955B03768}"/>
    <cellStyle name="0_Snowball Model 012105_Tulip Model 020205 v4" xfId="66" xr:uid="{4337D3CB-C62F-4EA3-82D0-9F3DEE807B97}"/>
    <cellStyle name="0_Universe DDM 011005" xfId="67" xr:uid="{E486C51A-3DEB-47B6-BADF-79E14EEC642F}"/>
    <cellStyle name="1decimal" xfId="68" xr:uid="{E95BF1B0-E640-4A63-BE27-0C691859B90E}"/>
    <cellStyle name="20% - Accent1 10" xfId="69" xr:uid="{A400BE81-4410-47C7-B788-05AF84675B4D}"/>
    <cellStyle name="20% - Accent1 11" xfId="70" xr:uid="{66653276-3A5E-4304-A3D0-B20E456C022D}"/>
    <cellStyle name="20% - Accent1 12" xfId="71" xr:uid="{452AE4DF-FD73-4E77-9BFC-2734E3199F23}"/>
    <cellStyle name="20% - Accent1 13" xfId="72" xr:uid="{E8BF944B-DDB8-4C64-AC92-B1E139ACB1EA}"/>
    <cellStyle name="20% - Accent1 14" xfId="73" xr:uid="{299E122E-8DCF-4FAD-811D-7CAA1355E43F}"/>
    <cellStyle name="20% - Accent1 15" xfId="74" xr:uid="{20ACF38B-15F2-4663-9FAB-12B93505B8B6}"/>
    <cellStyle name="20% - Accent1 16" xfId="75" xr:uid="{81C78771-BF81-496A-98F0-3D275A3E4AE1}"/>
    <cellStyle name="20% - Accent1 17" xfId="76" xr:uid="{FCEEA016-8A29-4789-B953-A74076E82293}"/>
    <cellStyle name="20% - Accent1 18" xfId="77" xr:uid="{C58CAE89-35C8-4977-83DB-992B8C6EC591}"/>
    <cellStyle name="20% - Accent1 19" xfId="78" xr:uid="{83197ECE-D98A-4AA0-B6F0-7F28DAF548ED}"/>
    <cellStyle name="20% - Accent1 19 2" xfId="3647" xr:uid="{1759243E-EDCF-4155-A10F-7DC33F391415}"/>
    <cellStyle name="20% - Accent1 19 2 2" xfId="4920" xr:uid="{9C182EF0-62E5-4A24-9324-320345B43D99}"/>
    <cellStyle name="20% - Accent1 19 2 2 2" xfId="6928" xr:uid="{FC3C3E92-F903-4A93-B8C2-E02BF3050DD3}"/>
    <cellStyle name="20% - Accent1 19 2 3" xfId="5924" xr:uid="{6ED2A2AF-918D-4874-939E-2A557DB2E298}"/>
    <cellStyle name="20% - Accent1 19 3" xfId="4433" xr:uid="{8406933D-7A37-4D43-A210-2454D1E6A543}"/>
    <cellStyle name="20% - Accent1 19 3 2" xfId="6426" xr:uid="{7C601E48-8D50-4A55-ACE0-0399B6C471C3}"/>
    <cellStyle name="20% - Accent1 19 4" xfId="5422" xr:uid="{E1384890-013C-4222-9815-167BE966FE71}"/>
    <cellStyle name="20% - Accent1 2" xfId="79" xr:uid="{F0F7AC41-C7A5-4663-AD35-C4A44820B036}"/>
    <cellStyle name="20% - Accent1 2 10" xfId="5423" xr:uid="{7135D67F-5BE2-40D9-98A9-D8731FF8320B}"/>
    <cellStyle name="20% - Accent1 2 2" xfId="80" xr:uid="{61F21CD1-DCCA-4E08-9112-37CB291BA6DD}"/>
    <cellStyle name="20% - Accent1 2 2 2" xfId="3649" xr:uid="{2CF0E935-F7ED-453A-AD60-D55FC29FE4A9}"/>
    <cellStyle name="20% - Accent1 2 2 2 2" xfId="4922" xr:uid="{1A4B839C-077D-47FA-BEF9-03E3EFAC763C}"/>
    <cellStyle name="20% - Accent1 2 2 2 2 2" xfId="6930" xr:uid="{DCA19EAD-FA39-4D8A-BE35-92F7193C0925}"/>
    <cellStyle name="20% - Accent1 2 2 2 3" xfId="5926" xr:uid="{CDCDD7CF-9C5E-40F4-BB0D-10778C795A8A}"/>
    <cellStyle name="20% - Accent1 2 2 3" xfId="4435" xr:uid="{3AF9AC9D-F027-4700-9966-F8CD0F983075}"/>
    <cellStyle name="20% - Accent1 2 2 3 2" xfId="6428" xr:uid="{045E97C0-5822-4175-AFAA-8E00401659F7}"/>
    <cellStyle name="20% - Accent1 2 2 4" xfId="5424" xr:uid="{315FF116-882C-4BE4-981E-44571F4F24F4}"/>
    <cellStyle name="20% - Accent1 2 3" xfId="81" xr:uid="{CC7CC16A-E345-4E38-A73C-C2D735009F8F}"/>
    <cellStyle name="20% - Accent1 2 3 2" xfId="3650" xr:uid="{7F6E1C9B-7E6D-42AD-8022-42F73F42E0BD}"/>
    <cellStyle name="20% - Accent1 2 3 2 2" xfId="4923" xr:uid="{E7DDA523-2B6F-45C9-9B4A-28843F362F81}"/>
    <cellStyle name="20% - Accent1 2 3 2 2 2" xfId="6931" xr:uid="{E6389F86-1BBE-4B41-B5E9-AEDC25795331}"/>
    <cellStyle name="20% - Accent1 2 3 2 3" xfId="5927" xr:uid="{25CFCE30-BC66-4865-AC28-6E41915D5935}"/>
    <cellStyle name="20% - Accent1 2 3 3" xfId="4436" xr:uid="{A2A07BB2-0B67-4245-995C-574A36134195}"/>
    <cellStyle name="20% - Accent1 2 3 3 2" xfId="6429" xr:uid="{A2622672-12CF-42C3-82D7-0FA17F16F45F}"/>
    <cellStyle name="20% - Accent1 2 3 4" xfId="5425" xr:uid="{9B455E6D-4A8B-496F-956C-561349C346D7}"/>
    <cellStyle name="20% - Accent1 2 4" xfId="82" xr:uid="{1AA7DB34-DCAF-44C7-8705-1AF840BDB2F3}"/>
    <cellStyle name="20% - Accent1 2 4 2" xfId="3651" xr:uid="{DEEC744C-C134-40C2-8423-FBF2A0C8ECBE}"/>
    <cellStyle name="20% - Accent1 2 4 2 2" xfId="4924" xr:uid="{A6786FDA-0BCA-4086-9670-116315AD2A92}"/>
    <cellStyle name="20% - Accent1 2 4 2 2 2" xfId="6932" xr:uid="{A052B9D4-928C-4E1C-830E-6942E7DC7B20}"/>
    <cellStyle name="20% - Accent1 2 4 2 3" xfId="5928" xr:uid="{6426B100-056B-4F09-944F-3F76B0ED4B8D}"/>
    <cellStyle name="20% - Accent1 2 4 3" xfId="4437" xr:uid="{F4852ED2-C016-473F-8308-2AF02673C447}"/>
    <cellStyle name="20% - Accent1 2 4 3 2" xfId="6430" xr:uid="{8D808895-9DFA-4678-942B-936CF5F34D68}"/>
    <cellStyle name="20% - Accent1 2 4 4" xfId="5426" xr:uid="{A6B99272-8543-41CD-8B8C-2BF81EE6BF80}"/>
    <cellStyle name="20% - Accent1 2 5" xfId="83" xr:uid="{207B3349-7E77-4F79-9DC9-0CE6DECB497C}"/>
    <cellStyle name="20% - Accent1 2 5 2" xfId="3652" xr:uid="{718A8FC7-5241-4093-A033-61D6DFD169FD}"/>
    <cellStyle name="20% - Accent1 2 5 2 2" xfId="4925" xr:uid="{00401A33-E46C-47BA-BFE8-2CD0569EF140}"/>
    <cellStyle name="20% - Accent1 2 5 2 2 2" xfId="6933" xr:uid="{9C08C6E8-EAF1-4073-AA67-DD746E6C0471}"/>
    <cellStyle name="20% - Accent1 2 5 2 3" xfId="5929" xr:uid="{FB2C899A-F76C-4BC6-AA1E-CD661A115F6D}"/>
    <cellStyle name="20% - Accent1 2 5 3" xfId="4438" xr:uid="{A427369B-80E4-4ADC-87C6-F6E3888B4DD0}"/>
    <cellStyle name="20% - Accent1 2 5 3 2" xfId="6431" xr:uid="{699CE4E6-973F-4AE1-8852-EA8830C33F56}"/>
    <cellStyle name="20% - Accent1 2 5 4" xfId="5427" xr:uid="{7D9BAE34-2D51-48A5-9B4F-30AC2A42CE29}"/>
    <cellStyle name="20% - Accent1 2 6" xfId="84" xr:uid="{26120E79-C459-4937-A67F-E2B2CA91447A}"/>
    <cellStyle name="20% - Accent1 2 6 2" xfId="3653" xr:uid="{7A0B374C-14E4-4DC0-9F2E-10257210D82B}"/>
    <cellStyle name="20% - Accent1 2 6 2 2" xfId="4926" xr:uid="{F6F0CD79-F8E0-4BBD-99AA-EF893FDC1C71}"/>
    <cellStyle name="20% - Accent1 2 6 2 2 2" xfId="6934" xr:uid="{9E5F89FE-7CB0-4944-9643-1BD8D1D4AE07}"/>
    <cellStyle name="20% - Accent1 2 6 2 3" xfId="5930" xr:uid="{5F34B84F-F2CD-44CD-9934-57B5FFC3F65F}"/>
    <cellStyle name="20% - Accent1 2 6 3" xfId="4439" xr:uid="{FC1813EC-5888-466D-A805-2DEBF410B19E}"/>
    <cellStyle name="20% - Accent1 2 6 3 2" xfId="6432" xr:uid="{BFBDE897-8FBA-40AA-85E2-E5747A4E0683}"/>
    <cellStyle name="20% - Accent1 2 6 4" xfId="5428" xr:uid="{A01E758A-5F54-471D-8283-5C6530D57FE2}"/>
    <cellStyle name="20% - Accent1 2 7" xfId="85" xr:uid="{D171DDC6-F7FC-4381-BFE1-AD5F50CE2F51}"/>
    <cellStyle name="20% - Accent1 2 7 2" xfId="3654" xr:uid="{C258675C-8ED0-4137-85B4-460184FDE68D}"/>
    <cellStyle name="20% - Accent1 2 7 2 2" xfId="4927" xr:uid="{20487819-BEA4-442B-8F8A-B070D8F9D1B8}"/>
    <cellStyle name="20% - Accent1 2 7 2 2 2" xfId="6935" xr:uid="{93E054AB-C9E6-4A89-AF41-42E070C91E6D}"/>
    <cellStyle name="20% - Accent1 2 7 2 3" xfId="5931" xr:uid="{77F6F272-4606-4B6B-BEE0-B89489D4FEDA}"/>
    <cellStyle name="20% - Accent1 2 7 3" xfId="4440" xr:uid="{F9C03A58-EB3D-49AF-AC84-FBFA4A189E11}"/>
    <cellStyle name="20% - Accent1 2 7 3 2" xfId="6433" xr:uid="{E004D384-FB52-4B92-A3E4-F489CCC15933}"/>
    <cellStyle name="20% - Accent1 2 7 4" xfId="5429" xr:uid="{A7CBD101-5E4A-495C-BC94-0D3AFB288335}"/>
    <cellStyle name="20% - Accent1 2 8" xfId="3648" xr:uid="{E15919C8-DB3C-494A-9F66-FFD2BBE62C3E}"/>
    <cellStyle name="20% - Accent1 2 8 2" xfId="4921" xr:uid="{65A008B2-A5F9-4C5E-997C-F577A9CDB874}"/>
    <cellStyle name="20% - Accent1 2 8 2 2" xfId="6929" xr:uid="{B677DE54-3E22-4737-92AF-8DE77E1A0AA1}"/>
    <cellStyle name="20% - Accent1 2 8 3" xfId="5925" xr:uid="{92815B3D-B979-465D-9035-DAD80B65CD5F}"/>
    <cellStyle name="20% - Accent1 2 9" xfId="4217" xr:uid="{BA44325F-4494-440C-931C-198D5ADAB121}"/>
    <cellStyle name="20% - Accent1 2 9 2" xfId="6427" xr:uid="{7AD588DE-DD56-45A5-A240-A0F0F133DD21}"/>
    <cellStyle name="20% - Accent1 2 9 3" xfId="4434" xr:uid="{D0D988B6-0501-48DB-B2E9-BBE8404434EE}"/>
    <cellStyle name="20% - Accent1 20" xfId="86" xr:uid="{107313EA-52E1-49CB-A266-09289CDC750A}"/>
    <cellStyle name="20% - Accent1 20 2" xfId="3655" xr:uid="{28211A21-407E-4186-B6B9-9BD6782DE73B}"/>
    <cellStyle name="20% - Accent1 20 2 2" xfId="4928" xr:uid="{F798E637-E8E8-4126-B782-FAA984E8A980}"/>
    <cellStyle name="20% - Accent1 20 2 2 2" xfId="6936" xr:uid="{070BB42B-03CD-4A3A-AEB8-F26FCCD1F369}"/>
    <cellStyle name="20% - Accent1 20 2 3" xfId="5932" xr:uid="{720EB8D8-1B87-4230-807F-AB8691433200}"/>
    <cellStyle name="20% - Accent1 20 3" xfId="4441" xr:uid="{AA8EC6B7-E307-42F3-8AF0-9B2646BDAF87}"/>
    <cellStyle name="20% - Accent1 20 3 2" xfId="6434" xr:uid="{C39BAA34-ED4B-4848-96C4-0D8860E43A38}"/>
    <cellStyle name="20% - Accent1 20 4" xfId="5430" xr:uid="{0E830EEA-E594-4A2F-A47B-792CDE65EE49}"/>
    <cellStyle name="20% - Accent1 21" xfId="87" xr:uid="{5EED096A-F348-4DBF-8B40-49E4A7CF8293}"/>
    <cellStyle name="20% - Accent1 21 2" xfId="3656" xr:uid="{73F24863-D190-4D69-9D9F-6EF7797513D3}"/>
    <cellStyle name="20% - Accent1 21 2 2" xfId="4929" xr:uid="{BB2EB017-42C8-4612-B162-482A12D3F274}"/>
    <cellStyle name="20% - Accent1 21 2 2 2" xfId="6937" xr:uid="{126A5EA1-0D69-4FA1-9E6B-A191F005E632}"/>
    <cellStyle name="20% - Accent1 21 2 3" xfId="5933" xr:uid="{D2D7D700-2A9F-4264-97E8-828425ACCFFA}"/>
    <cellStyle name="20% - Accent1 21 3" xfId="4442" xr:uid="{E01B5669-ACCF-43DF-AA0E-D8F64D8EE400}"/>
    <cellStyle name="20% - Accent1 21 3 2" xfId="6435" xr:uid="{862792DA-08C1-40A9-9780-5B69983A29D6}"/>
    <cellStyle name="20% - Accent1 21 4" xfId="5431" xr:uid="{2405A700-10BD-43D6-A0C7-E6BD5F78B473}"/>
    <cellStyle name="20% - Accent1 22" xfId="88" xr:uid="{F3725626-C83E-48BD-AEC0-4A5D86692F43}"/>
    <cellStyle name="20% - Accent1 22 2" xfId="3657" xr:uid="{467126CF-6DAB-40C2-BCB7-35BD7B977E0A}"/>
    <cellStyle name="20% - Accent1 22 2 2" xfId="4930" xr:uid="{72CA5DBF-2204-4ED3-9031-03C2673126F7}"/>
    <cellStyle name="20% - Accent1 22 2 2 2" xfId="6938" xr:uid="{0B813643-81C8-4F25-B1C6-8C24EBD34999}"/>
    <cellStyle name="20% - Accent1 22 2 3" xfId="5934" xr:uid="{405AA86B-470A-434C-87FC-46632C716706}"/>
    <cellStyle name="20% - Accent1 22 3" xfId="4443" xr:uid="{43319F1F-8036-416C-AFC6-E1F16138A71D}"/>
    <cellStyle name="20% - Accent1 22 3 2" xfId="6436" xr:uid="{AB80FF62-1B46-465A-8A4A-D2370D931335}"/>
    <cellStyle name="20% - Accent1 22 4" xfId="5432" xr:uid="{70D1E120-F19F-4F66-81E6-92C1180F6626}"/>
    <cellStyle name="20% - Accent1 23" xfId="89" xr:uid="{7723F616-5AC4-46B3-8C92-627F9082C6F5}"/>
    <cellStyle name="20% - Accent1 23 2" xfId="90" xr:uid="{F6F2FDE7-E66C-4CC0-B168-3E0D837B1DD6}"/>
    <cellStyle name="20% - Accent1 23 2 2" xfId="3659" xr:uid="{8BE1C868-F0F8-44CA-A4EB-0D21341E4CCD}"/>
    <cellStyle name="20% - Accent1 23 2 2 2" xfId="4932" xr:uid="{58B0FCD5-E3AB-4A6B-8CA3-4C0F705B5E24}"/>
    <cellStyle name="20% - Accent1 23 2 2 2 2" xfId="6940" xr:uid="{72F43A2E-E931-48B7-A61D-636623C26D17}"/>
    <cellStyle name="20% - Accent1 23 2 2 3" xfId="5936" xr:uid="{9428FC20-8E72-418E-94EE-963A926FC33B}"/>
    <cellStyle name="20% - Accent1 23 2 3" xfId="4445" xr:uid="{601A8F46-2426-44BB-800D-103AB4F07FF2}"/>
    <cellStyle name="20% - Accent1 23 2 3 2" xfId="6438" xr:uid="{318BBEC4-21DF-455D-B19E-8CEA60FD848A}"/>
    <cellStyle name="20% - Accent1 23 2 4" xfId="5434" xr:uid="{B1501A23-9CE6-4D32-91A2-7E9F2DBE9683}"/>
    <cellStyle name="20% - Accent1 23 3" xfId="91" xr:uid="{B4C7994F-1D47-46E1-A520-87450F6AC5C8}"/>
    <cellStyle name="20% - Accent1 23 3 2" xfId="3660" xr:uid="{20644DAC-B99E-4EA9-8DA9-6C15C71C9770}"/>
    <cellStyle name="20% - Accent1 23 3 2 2" xfId="4933" xr:uid="{E0C1E9B6-CBA9-4262-BCA1-B7A5C1360CA1}"/>
    <cellStyle name="20% - Accent1 23 3 2 2 2" xfId="6941" xr:uid="{3BCB2F8D-34D6-48BC-8C62-C6038C872A87}"/>
    <cellStyle name="20% - Accent1 23 3 2 3" xfId="5937" xr:uid="{97FB6609-2C8B-4B67-8C6E-B03671E29385}"/>
    <cellStyle name="20% - Accent1 23 3 3" xfId="4446" xr:uid="{7B8ED10E-07F0-4EF3-A124-C205C614DE28}"/>
    <cellStyle name="20% - Accent1 23 3 3 2" xfId="6439" xr:uid="{DFBD8FA2-64DF-4FFD-88DF-81A57FE272A4}"/>
    <cellStyle name="20% - Accent1 23 3 4" xfId="5435" xr:uid="{2ECBC6B8-CF4D-41AE-835C-A63775EAD08C}"/>
    <cellStyle name="20% - Accent1 23 4" xfId="3658" xr:uid="{08D01F81-FC85-473C-AF2F-0DCC62268358}"/>
    <cellStyle name="20% - Accent1 23 4 2" xfId="4931" xr:uid="{2F8DB8C0-D971-4A8C-8D3A-D9AA303BD5A3}"/>
    <cellStyle name="20% - Accent1 23 4 2 2" xfId="6939" xr:uid="{F385DCA3-CD7F-4FB2-A35E-1E51BF5AA67D}"/>
    <cellStyle name="20% - Accent1 23 4 3" xfId="5935" xr:uid="{1B23D1D4-513F-4BE9-8C87-8CD0F98C1182}"/>
    <cellStyle name="20% - Accent1 23 5" xfId="4444" xr:uid="{E4F9479C-A522-4719-B883-7CF549D859FF}"/>
    <cellStyle name="20% - Accent1 23 5 2" xfId="6437" xr:uid="{D3ECF1D4-8128-472A-BE3B-E2FA758C3242}"/>
    <cellStyle name="20% - Accent1 23 6" xfId="5433" xr:uid="{4065DD5C-B1BC-4636-A686-06E7059E14D2}"/>
    <cellStyle name="20% - Accent1 24" xfId="92" xr:uid="{2ECCE818-41F8-4F5E-A9E2-B62EB9F15082}"/>
    <cellStyle name="20% - Accent1 24 2" xfId="93" xr:uid="{FA580DFE-B08E-4BF3-8E6D-AFE1921FCC6F}"/>
    <cellStyle name="20% - Accent1 24 2 2" xfId="3662" xr:uid="{5AC6F39D-FE23-42F6-93A3-88A0942F241A}"/>
    <cellStyle name="20% - Accent1 24 2 2 2" xfId="4935" xr:uid="{6BFE79B5-4EE9-49A8-A661-FFF4DD91513E}"/>
    <cellStyle name="20% - Accent1 24 2 2 2 2" xfId="6943" xr:uid="{B33DBB3C-1D06-4965-8218-417A79828C3C}"/>
    <cellStyle name="20% - Accent1 24 2 2 3" xfId="5939" xr:uid="{60253BA2-C21C-426D-A7F2-F6AC483BCF31}"/>
    <cellStyle name="20% - Accent1 24 2 3" xfId="4448" xr:uid="{3C3E66C2-C8EC-4F85-BF33-8714063F12BC}"/>
    <cellStyle name="20% - Accent1 24 2 3 2" xfId="6441" xr:uid="{0AB1DC06-8046-4828-A59A-A7505B8D2590}"/>
    <cellStyle name="20% - Accent1 24 2 4" xfId="5437" xr:uid="{2F91056E-BA07-4B88-8FF1-9EFE426CEC4A}"/>
    <cellStyle name="20% - Accent1 24 3" xfId="94" xr:uid="{D69A3D31-7BCD-44F9-A6BD-181D9EE17B87}"/>
    <cellStyle name="20% - Accent1 24 3 2" xfId="3663" xr:uid="{87A9B870-3C07-4599-863B-09FEF9CE63ED}"/>
    <cellStyle name="20% - Accent1 24 3 2 2" xfId="4936" xr:uid="{974D7549-8C10-468D-854C-1C23C2BFA62D}"/>
    <cellStyle name="20% - Accent1 24 3 2 2 2" xfId="6944" xr:uid="{BC79165B-2736-4EC4-A688-0888FD1202A7}"/>
    <cellStyle name="20% - Accent1 24 3 2 3" xfId="5940" xr:uid="{AFE1DE30-E67C-4BD7-B878-53B72A81B514}"/>
    <cellStyle name="20% - Accent1 24 3 3" xfId="4449" xr:uid="{DA25DEB4-C5BC-4B68-9F93-72822E9366E7}"/>
    <cellStyle name="20% - Accent1 24 3 3 2" xfId="6442" xr:uid="{2E297B1E-1749-4C29-9832-1E55EEE3A059}"/>
    <cellStyle name="20% - Accent1 24 3 4" xfId="5438" xr:uid="{7922D3BF-1822-401C-940B-D0AD19F4481F}"/>
    <cellStyle name="20% - Accent1 24 4" xfId="3661" xr:uid="{CCEA86DB-D03A-41F7-A439-333CF2A1D440}"/>
    <cellStyle name="20% - Accent1 24 4 2" xfId="4934" xr:uid="{38D7338C-AC16-4C0A-9F97-08483474B370}"/>
    <cellStyle name="20% - Accent1 24 4 2 2" xfId="6942" xr:uid="{3F1016CE-C7A9-4746-9882-D35690ADBB59}"/>
    <cellStyle name="20% - Accent1 24 4 3" xfId="5938" xr:uid="{4842F14C-D252-4098-B6A8-6BBD1CAFD2CC}"/>
    <cellStyle name="20% - Accent1 24 5" xfId="4447" xr:uid="{BEEAB5CA-7ADF-4742-B2DB-F4CC9ACDFD1B}"/>
    <cellStyle name="20% - Accent1 24 5 2" xfId="6440" xr:uid="{0353A5A1-152B-4206-90E6-13105BB4BDEF}"/>
    <cellStyle name="20% - Accent1 24 6" xfId="5436" xr:uid="{D22040E2-8100-4953-8D57-5B18618D8C16}"/>
    <cellStyle name="20% - Accent1 25" xfId="95" xr:uid="{6702F0F2-C909-4899-AAE5-8AB28E8C396E}"/>
    <cellStyle name="20% - Accent1 25 2" xfId="3664" xr:uid="{4402EB86-09F8-46C4-9155-8D634BD34338}"/>
    <cellStyle name="20% - Accent1 25 2 2" xfId="4937" xr:uid="{D36672CE-7ED3-4707-9792-1BFEB93AEBC5}"/>
    <cellStyle name="20% - Accent1 25 2 2 2" xfId="6945" xr:uid="{D750BF86-483B-4EDD-97C7-DBDCBF7AD37A}"/>
    <cellStyle name="20% - Accent1 25 2 3" xfId="5941" xr:uid="{25444C42-8800-4553-884C-AFD79286C1DA}"/>
    <cellStyle name="20% - Accent1 25 3" xfId="4450" xr:uid="{D60E4BC1-A4D3-4AF5-8268-58474E6C91E7}"/>
    <cellStyle name="20% - Accent1 25 3 2" xfId="6443" xr:uid="{67C3D473-23DB-475A-8F7D-4B5A0BA6DA8D}"/>
    <cellStyle name="20% - Accent1 25 4" xfId="5439" xr:uid="{0E28C568-1BDC-4229-BAA5-D7B94BFF1A60}"/>
    <cellStyle name="20% - Accent1 26" xfId="96" xr:uid="{1FE5EA82-BED1-4248-8218-A88158D87C3E}"/>
    <cellStyle name="20% - Accent1 26 2" xfId="3665" xr:uid="{AFAC4BC5-15A3-412F-9ECF-3312C453A24B}"/>
    <cellStyle name="20% - Accent1 26 2 2" xfId="4938" xr:uid="{AA3FA0E9-DE20-43CD-BE63-DCC5F3069099}"/>
    <cellStyle name="20% - Accent1 26 2 2 2" xfId="6946" xr:uid="{4236C27E-E795-47FE-93AA-2BB939ADBD96}"/>
    <cellStyle name="20% - Accent1 26 2 3" xfId="5942" xr:uid="{39E2E873-81E0-4617-A332-9E1D7C6E8A1A}"/>
    <cellStyle name="20% - Accent1 26 3" xfId="4451" xr:uid="{FDA18FED-9F8F-4049-81A3-E4EFE6006D7E}"/>
    <cellStyle name="20% - Accent1 26 3 2" xfId="6444" xr:uid="{A9E9B347-DC49-461D-84A5-4FB871EC3FE2}"/>
    <cellStyle name="20% - Accent1 26 4" xfId="5440" xr:uid="{53A890B5-816B-4A20-A58B-89CB75A5F2FE}"/>
    <cellStyle name="20% - Accent1 27" xfId="97" xr:uid="{1857EDB6-DC25-4576-AFCF-6A39037E8D47}"/>
    <cellStyle name="20% - Accent1 27 2" xfId="3666" xr:uid="{AC946203-C44B-47C9-8983-5D07C5C77ABF}"/>
    <cellStyle name="20% - Accent1 27 2 2" xfId="4939" xr:uid="{2B9F97AE-7C41-40EB-8D11-C36E1FA66029}"/>
    <cellStyle name="20% - Accent1 27 2 2 2" xfId="6947" xr:uid="{FDAE8904-14B7-4F14-83C0-762352DC3071}"/>
    <cellStyle name="20% - Accent1 27 2 3" xfId="5943" xr:uid="{3A63B2C7-322F-4D75-83DF-1179FFAECF79}"/>
    <cellStyle name="20% - Accent1 27 3" xfId="4452" xr:uid="{12E8E72D-6F39-43C3-8A3E-66268A4A3F15}"/>
    <cellStyle name="20% - Accent1 27 3 2" xfId="6445" xr:uid="{93704B95-121D-4311-94A5-7D3007090E95}"/>
    <cellStyle name="20% - Accent1 27 4" xfId="5441" xr:uid="{527826B3-3576-4EA2-8AF8-D30D66B7C8B8}"/>
    <cellStyle name="20% - Accent1 28" xfId="98" xr:uid="{AFBEDAE6-8C5E-43E8-B1B2-89B2588D5965}"/>
    <cellStyle name="20% - Accent1 28 2" xfId="3667" xr:uid="{190D19B0-BDD3-4FBF-9486-2CD40360BD26}"/>
    <cellStyle name="20% - Accent1 28 2 2" xfId="4940" xr:uid="{AAFD3B87-14B4-4029-AE13-EB986CA496FC}"/>
    <cellStyle name="20% - Accent1 28 2 2 2" xfId="6948" xr:uid="{45B22095-8F9E-4DA4-8FBE-76881194D424}"/>
    <cellStyle name="20% - Accent1 28 2 3" xfId="5944" xr:uid="{82DFFA6E-AD55-42DA-9858-7D4F9FFF9D18}"/>
    <cellStyle name="20% - Accent1 28 3" xfId="4453" xr:uid="{7E805CA2-A8F7-45FE-87B7-0375DFF740FA}"/>
    <cellStyle name="20% - Accent1 28 3 2" xfId="6446" xr:uid="{933AE6DB-58C9-48EC-A561-F837FC283919}"/>
    <cellStyle name="20% - Accent1 28 4" xfId="5442" xr:uid="{A6585F16-ACC0-4897-B922-5F491D47B04C}"/>
    <cellStyle name="20% - Accent1 29" xfId="99" xr:uid="{0B6DBFF6-492F-42B5-A6A8-320E5D97A1DE}"/>
    <cellStyle name="20% - Accent1 29 2" xfId="3668" xr:uid="{DF081E3B-D3E1-4374-91D0-418F856FA77C}"/>
    <cellStyle name="20% - Accent1 29 2 2" xfId="4941" xr:uid="{083BAB43-70C8-4722-BF43-CABB74DB9E79}"/>
    <cellStyle name="20% - Accent1 29 2 2 2" xfId="6949" xr:uid="{49FCE4E4-C8B2-4307-80D8-7B8DBD333ADE}"/>
    <cellStyle name="20% - Accent1 29 2 3" xfId="5945" xr:uid="{1D031862-7130-4CA9-88F7-4D195165C6D0}"/>
    <cellStyle name="20% - Accent1 29 3" xfId="4454" xr:uid="{36EE377B-72A3-4A84-9CCD-85AF349383DE}"/>
    <cellStyle name="20% - Accent1 29 3 2" xfId="6447" xr:uid="{E19CEDCD-247B-44F5-BAAC-0D46B9FBF091}"/>
    <cellStyle name="20% - Accent1 29 4" xfId="5443" xr:uid="{3C60ABC6-4AD9-4F84-9585-7CD9DA802EEC}"/>
    <cellStyle name="20% - Accent1 3" xfId="100" xr:uid="{BFFCA6A1-BE9C-4643-84B0-CDAF8DD96A42}"/>
    <cellStyle name="20% - Accent1 3 2" xfId="3669" xr:uid="{B2039A59-F9A4-4C76-9B7E-723D3AC2FBC9}"/>
    <cellStyle name="20% - Accent1 3 2 2" xfId="4942" xr:uid="{CD54810C-3C4E-48CD-967B-46B5B6AC3311}"/>
    <cellStyle name="20% - Accent1 3 2 2 2" xfId="6950" xr:uid="{8B34A5D2-2E9C-496E-A94B-ACA6AB896CDC}"/>
    <cellStyle name="20% - Accent1 3 2 3" xfId="5946" xr:uid="{9BBB4C12-67A5-4D4B-ADE6-4B3097D7FE24}"/>
    <cellStyle name="20% - Accent1 3 3" xfId="4455" xr:uid="{DBFE9383-7454-4C62-A23F-984FC33C924C}"/>
    <cellStyle name="20% - Accent1 3 3 2" xfId="6448" xr:uid="{C463591D-4BCA-4903-92C7-7AEDE41A5728}"/>
    <cellStyle name="20% - Accent1 3 4" xfId="5444" xr:uid="{50A1978F-BBCA-4E16-9164-591F10DAA283}"/>
    <cellStyle name="20% - Accent1 30" xfId="101" xr:uid="{48B78623-AE54-4818-886B-AC4E608C152D}"/>
    <cellStyle name="20% - Accent1 30 2" xfId="3670" xr:uid="{9853A458-68C6-4E53-B921-32C5619874A0}"/>
    <cellStyle name="20% - Accent1 30 2 2" xfId="4943" xr:uid="{C94E2618-3B0D-4816-A2DE-39D9A759FA2C}"/>
    <cellStyle name="20% - Accent1 30 2 2 2" xfId="6951" xr:uid="{827A865D-D490-4ADB-9CA4-7D11336FD26C}"/>
    <cellStyle name="20% - Accent1 30 2 3" xfId="5947" xr:uid="{5F2AC615-C1F1-4E33-A31D-05D8E45B4D98}"/>
    <cellStyle name="20% - Accent1 30 3" xfId="4456" xr:uid="{8ED0A015-9D21-4409-990A-CCDBF5CCA173}"/>
    <cellStyle name="20% - Accent1 30 3 2" xfId="6449" xr:uid="{DF15F41B-88C1-4C38-872D-872C7EEE8850}"/>
    <cellStyle name="20% - Accent1 30 4" xfId="5445" xr:uid="{CDFCF93D-5FDF-4BB7-8D6D-01F0458480E0}"/>
    <cellStyle name="20% - Accent1 31" xfId="102" xr:uid="{CF3122F2-22E2-41E5-B2FA-FE92B9E1C357}"/>
    <cellStyle name="20% - Accent1 31 2" xfId="3671" xr:uid="{DE68EC3E-C6D5-42FF-9FF6-2D2C786A1A3C}"/>
    <cellStyle name="20% - Accent1 31 2 2" xfId="4944" xr:uid="{3B131C5D-3C17-4A74-A754-B2DA693E76CF}"/>
    <cellStyle name="20% - Accent1 31 2 2 2" xfId="6952" xr:uid="{12424064-A470-49BB-89CC-41CE35E3DE90}"/>
    <cellStyle name="20% - Accent1 31 2 3" xfId="5948" xr:uid="{64D58DA8-42C5-4E1F-8276-9A740B1F43C2}"/>
    <cellStyle name="20% - Accent1 31 3" xfId="4457" xr:uid="{A3891349-9741-4E4E-B5E1-04FE12FF381B}"/>
    <cellStyle name="20% - Accent1 31 3 2" xfId="6450" xr:uid="{26A2B00D-CDA1-4908-B358-4A72A3DEF366}"/>
    <cellStyle name="20% - Accent1 31 4" xfId="5446" xr:uid="{5425F0C4-6B63-468B-8E02-235C8EA23891}"/>
    <cellStyle name="20% - Accent1 32" xfId="103" xr:uid="{9EC5DF04-1A5D-4112-A8FF-4CA1694B216B}"/>
    <cellStyle name="20% - Accent1 32 2" xfId="3672" xr:uid="{6A2AAC62-AEE0-4291-B947-256AAD07C672}"/>
    <cellStyle name="20% - Accent1 32 2 2" xfId="4945" xr:uid="{94A08575-28DA-4D74-8598-500B2C3ABB9E}"/>
    <cellStyle name="20% - Accent1 32 2 2 2" xfId="6953" xr:uid="{B066812B-CD74-4E5C-9CD8-E18DE0E09976}"/>
    <cellStyle name="20% - Accent1 32 2 3" xfId="5949" xr:uid="{34DC40C5-BA5D-4207-8620-6B58FE54EB7B}"/>
    <cellStyle name="20% - Accent1 32 3" xfId="4458" xr:uid="{6300EA57-E8AB-457D-BEA3-8724F308CDE1}"/>
    <cellStyle name="20% - Accent1 32 3 2" xfId="6451" xr:uid="{2D4FC03C-F246-4E1D-AEDF-E8358CBD89ED}"/>
    <cellStyle name="20% - Accent1 32 4" xfId="5447" xr:uid="{03621C34-0E5C-4936-914C-71E0DCA0F971}"/>
    <cellStyle name="20% - Accent1 33" xfId="104" xr:uid="{D4767229-BB8A-4365-A65E-C4F158AEC1E7}"/>
    <cellStyle name="20% - Accent1 33 2" xfId="3673" xr:uid="{DAE0B46A-842F-4893-B362-F9518AA6525B}"/>
    <cellStyle name="20% - Accent1 33 2 2" xfId="4946" xr:uid="{954CA153-8E45-4B2E-A14A-CC6AF26E6328}"/>
    <cellStyle name="20% - Accent1 33 2 2 2" xfId="6954" xr:uid="{DC49D957-A46F-4C36-B0A2-1B9848F30245}"/>
    <cellStyle name="20% - Accent1 33 2 3" xfId="5950" xr:uid="{7D0402C6-977E-4B16-85C8-5D3DEFE725B4}"/>
    <cellStyle name="20% - Accent1 33 3" xfId="4459" xr:uid="{A342DB43-E3A6-429D-A9F3-3B1074CE055A}"/>
    <cellStyle name="20% - Accent1 33 3 2" xfId="6452" xr:uid="{A2163424-C45B-4E24-AE04-51299DBD305F}"/>
    <cellStyle name="20% - Accent1 33 4" xfId="5448" xr:uid="{6D3D2673-0845-46B2-9B40-F530A47F89B4}"/>
    <cellStyle name="20% - Accent1 34" xfId="105" xr:uid="{3D30C5F8-0FA9-41E9-BC4B-43433F98A922}"/>
    <cellStyle name="20% - Accent1 34 2" xfId="3674" xr:uid="{B1B893CF-819C-44CC-B166-89F36DB69505}"/>
    <cellStyle name="20% - Accent1 34 2 2" xfId="4947" xr:uid="{AB92A4C0-E09A-4644-92BB-1924F982BFCC}"/>
    <cellStyle name="20% - Accent1 34 2 2 2" xfId="6955" xr:uid="{A2A46BE0-9816-4D8C-B84D-FC25C9A22E8F}"/>
    <cellStyle name="20% - Accent1 34 2 3" xfId="5951" xr:uid="{D03A7F4D-0D31-4230-B9CE-B4F8E7425562}"/>
    <cellStyle name="20% - Accent1 34 3" xfId="4460" xr:uid="{8FC9EAC4-064F-4D0B-AAD8-5BE6B48CD6EF}"/>
    <cellStyle name="20% - Accent1 34 3 2" xfId="6453" xr:uid="{71DCF167-C4FE-4DCA-A6D5-76553B913D56}"/>
    <cellStyle name="20% - Accent1 34 4" xfId="5449" xr:uid="{A8B0B004-8981-4385-BD00-9828CE5971D0}"/>
    <cellStyle name="20% - Accent1 35" xfId="106" xr:uid="{71BF383E-803A-4941-BD8E-5FF29C050039}"/>
    <cellStyle name="20% - Accent1 35 2" xfId="3675" xr:uid="{43516619-5F27-4C30-A9B8-61FE83FBD1F8}"/>
    <cellStyle name="20% - Accent1 35 2 2" xfId="4948" xr:uid="{BDD9EE3E-42B0-4511-9A64-90B01C703882}"/>
    <cellStyle name="20% - Accent1 35 2 2 2" xfId="6956" xr:uid="{738A5704-663A-40A0-9FB2-17BF7A7B01AD}"/>
    <cellStyle name="20% - Accent1 35 2 3" xfId="5952" xr:uid="{F7FAAD9A-5AFE-4FC4-AFA8-A397C5FEBD28}"/>
    <cellStyle name="20% - Accent1 35 3" xfId="4461" xr:uid="{9BDF12AE-85A4-4600-BF3E-FD655CCB56ED}"/>
    <cellStyle name="20% - Accent1 35 3 2" xfId="6454" xr:uid="{53CA70E9-EA5D-46E2-A4DA-156B2810ACFA}"/>
    <cellStyle name="20% - Accent1 35 4" xfId="5450" xr:uid="{A198DED1-6312-454A-8D17-33EDFEF81AE5}"/>
    <cellStyle name="20% - Accent1 36" xfId="107" xr:uid="{8AEDFAC4-5B3E-479F-AAE4-33742E4F9DD3}"/>
    <cellStyle name="20% - Accent1 36 2" xfId="3676" xr:uid="{9EEB4E6C-13EF-41C2-BD6D-8662622633B6}"/>
    <cellStyle name="20% - Accent1 36 2 2" xfId="4949" xr:uid="{BA9F3A2C-8197-4732-B15C-74AB1DBAFCF3}"/>
    <cellStyle name="20% - Accent1 36 2 2 2" xfId="6957" xr:uid="{14FBC176-3C50-44AA-AEE1-3143630720BE}"/>
    <cellStyle name="20% - Accent1 36 2 3" xfId="5953" xr:uid="{1183B90C-5C1E-4318-87E2-AEF1C9A43809}"/>
    <cellStyle name="20% - Accent1 36 3" xfId="4462" xr:uid="{C8BEADDA-75B9-4BAE-8B13-0ED2700B39A9}"/>
    <cellStyle name="20% - Accent1 36 3 2" xfId="6455" xr:uid="{026864A4-8042-47F2-B87F-75F9E0C1187F}"/>
    <cellStyle name="20% - Accent1 36 4" xfId="5451" xr:uid="{F41514E9-24D7-48CE-A159-7CA67D051F2E}"/>
    <cellStyle name="20% - Accent1 4" xfId="108" xr:uid="{8ECA23C7-8C56-49AA-AD6A-820C7692F6E6}"/>
    <cellStyle name="20% - Accent1 4 2" xfId="3677" xr:uid="{B1EEC5E4-8DAF-4EE0-B310-35E0E651F6E3}"/>
    <cellStyle name="20% - Accent1 4 2 2" xfId="4950" xr:uid="{2833C861-DC3C-435B-A6F5-E8114C3D1EB0}"/>
    <cellStyle name="20% - Accent1 4 2 2 2" xfId="6958" xr:uid="{96C9F94D-4A64-4D19-BD51-259F85DCF40B}"/>
    <cellStyle name="20% - Accent1 4 2 3" xfId="5954" xr:uid="{DF6423A8-3FEC-49E0-9896-8A680E24F71E}"/>
    <cellStyle name="20% - Accent1 4 3" xfId="4463" xr:uid="{326C9AB6-7EA5-44D1-9548-FBDB1DB798F5}"/>
    <cellStyle name="20% - Accent1 4 3 2" xfId="6456" xr:uid="{E83C196D-C746-4528-8A52-07E34717804D}"/>
    <cellStyle name="20% - Accent1 4 4" xfId="5452" xr:uid="{4CF95784-D435-4E7F-BEDD-99C9E0313C16}"/>
    <cellStyle name="20% - Accent1 5" xfId="109" xr:uid="{7BF5DF07-331C-48CA-9A44-82CF49B762B1}"/>
    <cellStyle name="20% - Accent1 5 2" xfId="3678" xr:uid="{C3BC2E82-3095-4962-8B4D-F152F465BF99}"/>
    <cellStyle name="20% - Accent1 5 2 2" xfId="4951" xr:uid="{3F3DF806-9BE0-4949-8D19-F107187FBCFE}"/>
    <cellStyle name="20% - Accent1 5 2 2 2" xfId="6959" xr:uid="{94C168E6-4F00-4293-9123-87DD74DBD2E0}"/>
    <cellStyle name="20% - Accent1 5 2 3" xfId="5955" xr:uid="{FA1D1ED6-B050-4BFD-98C9-73FB99DE0069}"/>
    <cellStyle name="20% - Accent1 5 3" xfId="4464" xr:uid="{A6EC60F3-8262-4150-863F-9BFD524464C5}"/>
    <cellStyle name="20% - Accent1 5 3 2" xfId="6457" xr:uid="{2EB6BEE4-F47F-44FC-A228-9D9E7724F990}"/>
    <cellStyle name="20% - Accent1 5 4" xfId="5453" xr:uid="{4035E257-85BA-44CE-BEC2-1CA5C93BBB38}"/>
    <cellStyle name="20% - Accent1 6" xfId="110" xr:uid="{0CADAD5E-00E0-4FE8-B00E-35DCECC807E4}"/>
    <cellStyle name="20% - Accent1 6 2" xfId="3679" xr:uid="{099DC16B-4C4D-4E50-B1F5-641073B0A8DE}"/>
    <cellStyle name="20% - Accent1 6 2 2" xfId="4952" xr:uid="{332AD086-AE49-481B-8E33-BD796EFC0114}"/>
    <cellStyle name="20% - Accent1 6 2 2 2" xfId="6960" xr:uid="{C73E21EA-A5EE-4EE3-A383-9351E04FE82E}"/>
    <cellStyle name="20% - Accent1 6 2 3" xfId="5956" xr:uid="{FCFE6A26-2B4C-41CC-8B4E-3077398866B4}"/>
    <cellStyle name="20% - Accent1 6 3" xfId="4465" xr:uid="{50E57E87-0B05-47B4-BAA8-F6FBE3492128}"/>
    <cellStyle name="20% - Accent1 6 3 2" xfId="6458" xr:uid="{7CEB0F12-E817-430F-BAC8-5663E2E3FE93}"/>
    <cellStyle name="20% - Accent1 6 4" xfId="5454" xr:uid="{659A02CF-B3FB-4BC1-AF13-7F016B27FD54}"/>
    <cellStyle name="20% - Accent1 7" xfId="111" xr:uid="{54682EBF-139F-4A05-976C-7165B72DD49D}"/>
    <cellStyle name="20% - Accent1 7 2" xfId="3680" xr:uid="{190F785B-DC3E-4265-BB80-39E962336EEB}"/>
    <cellStyle name="20% - Accent1 7 2 2" xfId="4953" xr:uid="{7FA68257-FB74-4E92-A001-D3CC738484A0}"/>
    <cellStyle name="20% - Accent1 7 2 2 2" xfId="6961" xr:uid="{5DB21DEF-9D47-4602-8CE5-AEB5B4935123}"/>
    <cellStyle name="20% - Accent1 7 2 3" xfId="5957" xr:uid="{5CC78F28-65F0-4105-A429-55C0FA579AD4}"/>
    <cellStyle name="20% - Accent1 7 3" xfId="4466" xr:uid="{8C523B65-FE71-42AF-8A54-DF5FC071B39C}"/>
    <cellStyle name="20% - Accent1 7 3 2" xfId="6459" xr:uid="{525AF293-1503-45BA-AEF0-23F8CA2D0BDD}"/>
    <cellStyle name="20% - Accent1 7 4" xfId="5455" xr:uid="{5AA85246-EA8D-4319-83A2-F08ABDED07B6}"/>
    <cellStyle name="20% - Accent1 8" xfId="112" xr:uid="{AD526E3B-09FA-4776-99CB-3C14FD755E1E}"/>
    <cellStyle name="20% - Accent1 9" xfId="113" xr:uid="{A4CFC621-6F6C-4182-8B2B-94B0B3DA02C2}"/>
    <cellStyle name="20% - Accent2 10" xfId="114" xr:uid="{9C00A96C-FA47-46BD-83A9-5B20039530E9}"/>
    <cellStyle name="20% - Accent2 11" xfId="115" xr:uid="{C1DA279B-F962-4ED7-B5BC-D5D2DDB0BAE9}"/>
    <cellStyle name="20% - Accent2 12" xfId="116" xr:uid="{9B3FA2D8-660B-474A-A111-E9ECF165D466}"/>
    <cellStyle name="20% - Accent2 13" xfId="117" xr:uid="{8A949B38-7A04-40A9-804E-5B98582CFF3D}"/>
    <cellStyle name="20% - Accent2 14" xfId="118" xr:uid="{CB8CAFC9-BAC7-4DFE-B939-9201BC1EF7EF}"/>
    <cellStyle name="20% - Accent2 15" xfId="119" xr:uid="{E0AC961E-0673-42E2-A295-94F6659179FA}"/>
    <cellStyle name="20% - Accent2 16" xfId="120" xr:uid="{C761EBB9-1E6A-482C-800A-FC2AF2B29100}"/>
    <cellStyle name="20% - Accent2 17" xfId="121" xr:uid="{8D5E27BC-F196-45D5-8C92-A0993D1BC215}"/>
    <cellStyle name="20% - Accent2 18" xfId="122" xr:uid="{107A18AE-99A0-4B90-AE6A-931774733CDF}"/>
    <cellStyle name="20% - Accent2 19" xfId="123" xr:uid="{3060DB76-915A-4211-BBB4-175545657450}"/>
    <cellStyle name="20% - Accent2 19 2" xfId="3681" xr:uid="{E66A7EF5-616E-4BB5-AD8D-80FDCCC1143A}"/>
    <cellStyle name="20% - Accent2 19 2 2" xfId="4954" xr:uid="{D6814B18-C7E3-4E1E-9E4D-79B7D143218A}"/>
    <cellStyle name="20% - Accent2 19 2 2 2" xfId="6962" xr:uid="{FFBF6359-B5C2-45F5-8612-4BF06CB7FCEC}"/>
    <cellStyle name="20% - Accent2 19 2 3" xfId="5958" xr:uid="{5477D83B-6206-4992-951B-96A3F4D41C19}"/>
    <cellStyle name="20% - Accent2 19 3" xfId="4467" xr:uid="{EE86C322-2569-4D8D-A640-E40F7B4F3E2F}"/>
    <cellStyle name="20% - Accent2 19 3 2" xfId="6460" xr:uid="{3530F2E7-B0D9-4B58-8E4F-629EBAD74428}"/>
    <cellStyle name="20% - Accent2 19 4" xfId="5456" xr:uid="{F54C1A0D-D252-4368-940D-B75FB131FDBC}"/>
    <cellStyle name="20% - Accent2 2" xfId="124" xr:uid="{79EBC356-B61B-465C-BBAB-78E817EF6F63}"/>
    <cellStyle name="20% - Accent2 2 10" xfId="5457" xr:uid="{0E76DC01-1F55-47EB-ACCA-308FEEE85FFF}"/>
    <cellStyle name="20% - Accent2 2 2" xfId="125" xr:uid="{0B7F2B55-49C8-4804-899A-F6F2E4A5A5EC}"/>
    <cellStyle name="20% - Accent2 2 2 2" xfId="3683" xr:uid="{5B409DE2-EB32-4F20-ADF4-5550B9838F56}"/>
    <cellStyle name="20% - Accent2 2 2 2 2" xfId="4956" xr:uid="{F7C1E71A-DCB4-4223-89C8-12AA9ECA2991}"/>
    <cellStyle name="20% - Accent2 2 2 2 2 2" xfId="6964" xr:uid="{1935B360-3527-48C6-9EDE-0C90D61C9F80}"/>
    <cellStyle name="20% - Accent2 2 2 2 3" xfId="5960" xr:uid="{22DCCE5F-3D23-4CBB-AF2C-279B03CD6A95}"/>
    <cellStyle name="20% - Accent2 2 2 3" xfId="4469" xr:uid="{6F05C3A5-7670-4FA2-8ECE-BFB249DD9937}"/>
    <cellStyle name="20% - Accent2 2 2 3 2" xfId="6462" xr:uid="{D1D775B5-813C-4726-A7BC-CD5C938258D4}"/>
    <cellStyle name="20% - Accent2 2 2 4" xfId="5458" xr:uid="{3C68BDF1-77C1-491D-BB18-3C2EF9AF28BD}"/>
    <cellStyle name="20% - Accent2 2 3" xfId="126" xr:uid="{0A330F48-6F47-4CA2-A705-627F1A743651}"/>
    <cellStyle name="20% - Accent2 2 3 2" xfId="3684" xr:uid="{EB116194-ED7D-466B-A4C8-1D472645DC6A}"/>
    <cellStyle name="20% - Accent2 2 3 2 2" xfId="4957" xr:uid="{3FA2E3BD-A643-405B-9C4E-DACEDB43E98B}"/>
    <cellStyle name="20% - Accent2 2 3 2 2 2" xfId="6965" xr:uid="{F584F0B8-A61A-44A0-8D56-CBAD555DA587}"/>
    <cellStyle name="20% - Accent2 2 3 2 3" xfId="5961" xr:uid="{184CDA5F-45C0-46F4-A225-C699C833884D}"/>
    <cellStyle name="20% - Accent2 2 3 3" xfId="4470" xr:uid="{FBD0BA05-CAA4-46AD-8D7D-22DE78B40459}"/>
    <cellStyle name="20% - Accent2 2 3 3 2" xfId="6463" xr:uid="{EB50516F-3864-43CC-88FE-B50221FC7482}"/>
    <cellStyle name="20% - Accent2 2 3 4" xfId="5459" xr:uid="{D3BA2EBC-CE4D-4D5B-B557-32C18F67170B}"/>
    <cellStyle name="20% - Accent2 2 4" xfId="127" xr:uid="{19E074DC-193F-434A-B7A2-F390710FCBE0}"/>
    <cellStyle name="20% - Accent2 2 4 2" xfId="3685" xr:uid="{89AEB9A2-E44F-454C-ADDC-1C5824EC5041}"/>
    <cellStyle name="20% - Accent2 2 4 2 2" xfId="4958" xr:uid="{8CDE067F-142D-4631-9AF4-BC6053935D09}"/>
    <cellStyle name="20% - Accent2 2 4 2 2 2" xfId="6966" xr:uid="{738F961C-453F-48BA-8135-4012ACC139A6}"/>
    <cellStyle name="20% - Accent2 2 4 2 3" xfId="5962" xr:uid="{8A024F5C-0D2A-4F70-843E-08BA6234CD38}"/>
    <cellStyle name="20% - Accent2 2 4 3" xfId="4471" xr:uid="{BCF2C024-4044-4436-9E56-781BF96A4A80}"/>
    <cellStyle name="20% - Accent2 2 4 3 2" xfId="6464" xr:uid="{05645908-A78E-4782-BC5F-FF6A8B7300BA}"/>
    <cellStyle name="20% - Accent2 2 4 4" xfId="5460" xr:uid="{52FC5212-461E-42CD-9875-EA729E4D4039}"/>
    <cellStyle name="20% - Accent2 2 5" xfId="128" xr:uid="{D19E5CF2-F9DC-4243-A272-D4AB828C5F74}"/>
    <cellStyle name="20% - Accent2 2 5 2" xfId="3686" xr:uid="{EE29637C-358B-4A15-A2F1-69F2F7244FF5}"/>
    <cellStyle name="20% - Accent2 2 5 2 2" xfId="4959" xr:uid="{36F0EB06-8EA7-46A1-9BC3-38CC367E7BB9}"/>
    <cellStyle name="20% - Accent2 2 5 2 2 2" xfId="6967" xr:uid="{751AA079-5415-4924-8336-CB70899B5157}"/>
    <cellStyle name="20% - Accent2 2 5 2 3" xfId="5963" xr:uid="{59174A8D-AE78-4A33-9F18-1EA3A69DBC3D}"/>
    <cellStyle name="20% - Accent2 2 5 3" xfId="4472" xr:uid="{3D1891AB-CAAB-4B1D-AFBB-65A24EB992F3}"/>
    <cellStyle name="20% - Accent2 2 5 3 2" xfId="6465" xr:uid="{131E48A0-0474-4196-A91D-E7894BC4D6DB}"/>
    <cellStyle name="20% - Accent2 2 5 4" xfId="5461" xr:uid="{ECF5E753-9CBA-4A33-A64F-8C0FA53987CF}"/>
    <cellStyle name="20% - Accent2 2 6" xfId="129" xr:uid="{5F6723D6-DB25-42C4-B2D6-7FEF59AB5E49}"/>
    <cellStyle name="20% - Accent2 2 6 2" xfId="3687" xr:uid="{375BCDD9-E193-43CE-842F-846045BB1E89}"/>
    <cellStyle name="20% - Accent2 2 6 2 2" xfId="4960" xr:uid="{2AF55576-9450-431C-8F47-FC6BA803CB96}"/>
    <cellStyle name="20% - Accent2 2 6 2 2 2" xfId="6968" xr:uid="{53ADFF5C-B545-47AE-B307-1178475A6C4A}"/>
    <cellStyle name="20% - Accent2 2 6 2 3" xfId="5964" xr:uid="{8B681042-3E1E-461A-9CCC-AAA6D32DFDF0}"/>
    <cellStyle name="20% - Accent2 2 6 3" xfId="4473" xr:uid="{E541BCEE-11E3-4A3F-827E-2F355DDDBA42}"/>
    <cellStyle name="20% - Accent2 2 6 3 2" xfId="6466" xr:uid="{02050C46-D53B-4478-8183-33611F0AAED8}"/>
    <cellStyle name="20% - Accent2 2 6 4" xfId="5462" xr:uid="{1020A784-A745-4C31-ABD1-788293903531}"/>
    <cellStyle name="20% - Accent2 2 7" xfId="130" xr:uid="{3C321078-9E51-4CCC-8C94-BB29560C6222}"/>
    <cellStyle name="20% - Accent2 2 7 2" xfId="3688" xr:uid="{66FD12AA-03B8-4C0E-814F-384564ED455D}"/>
    <cellStyle name="20% - Accent2 2 7 2 2" xfId="4961" xr:uid="{EAF366A3-2CB7-4FCD-BA53-43D2FC2B2862}"/>
    <cellStyle name="20% - Accent2 2 7 2 2 2" xfId="6969" xr:uid="{BC09DDEC-60A4-42D1-85E1-D3681F5AB0AC}"/>
    <cellStyle name="20% - Accent2 2 7 2 3" xfId="5965" xr:uid="{168E0B52-37EE-42C6-84F6-9F29792A9892}"/>
    <cellStyle name="20% - Accent2 2 7 3" xfId="4474" xr:uid="{75FB624B-011D-469A-A0DC-D919925E9346}"/>
    <cellStyle name="20% - Accent2 2 7 3 2" xfId="6467" xr:uid="{7000EE03-C877-4835-AFA7-BC9412DC6455}"/>
    <cellStyle name="20% - Accent2 2 7 4" xfId="5463" xr:uid="{6BDDA9E7-B4B3-40DC-A42C-D5CBE4719679}"/>
    <cellStyle name="20% - Accent2 2 8" xfId="3682" xr:uid="{862B9865-5BAE-4E72-BB84-C090C43D6DB0}"/>
    <cellStyle name="20% - Accent2 2 8 2" xfId="4955" xr:uid="{ABD89FEA-4D8C-4982-82DC-0BFADC8B8465}"/>
    <cellStyle name="20% - Accent2 2 8 2 2" xfId="6963" xr:uid="{CA41EB5C-AAB7-44B1-9DFC-7D5F034CC2D5}"/>
    <cellStyle name="20% - Accent2 2 8 3" xfId="5959" xr:uid="{6B85979D-B7CB-4017-8447-AE68709D8B41}"/>
    <cellStyle name="20% - Accent2 2 9" xfId="4221" xr:uid="{24A30118-9772-4213-8673-A537C0F8E4BF}"/>
    <cellStyle name="20% - Accent2 2 9 2" xfId="6461" xr:uid="{40BE8E14-8BE0-4546-9A68-B1607C18D40B}"/>
    <cellStyle name="20% - Accent2 2 9 3" xfId="4468" xr:uid="{E9C883CC-0DDD-4C4E-9E14-3968C769E70F}"/>
    <cellStyle name="20% - Accent2 20" xfId="131" xr:uid="{D6A4D6C6-9F2E-4971-A53E-93F4DC621F49}"/>
    <cellStyle name="20% - Accent2 20 2" xfId="3689" xr:uid="{527FF4AA-2FAC-4F7C-83C3-06C4C8F85328}"/>
    <cellStyle name="20% - Accent2 20 2 2" xfId="4962" xr:uid="{61BCCEF3-7563-46E0-B491-91D5D9234812}"/>
    <cellStyle name="20% - Accent2 20 2 2 2" xfId="6970" xr:uid="{22D4B0FF-04BF-4FBF-A0D7-2D09548A19E8}"/>
    <cellStyle name="20% - Accent2 20 2 3" xfId="5966" xr:uid="{1D5474DE-B33D-4AF4-AAC8-0177E90EB23F}"/>
    <cellStyle name="20% - Accent2 20 3" xfId="4475" xr:uid="{AD8EDEE5-4C76-4BA9-AC78-AE2BED3AF762}"/>
    <cellStyle name="20% - Accent2 20 3 2" xfId="6468" xr:uid="{137A0903-CE24-4D36-9AE3-9A89FA59C4A2}"/>
    <cellStyle name="20% - Accent2 20 4" xfId="5464" xr:uid="{6CB59448-C740-49A8-98E2-34D6444887E6}"/>
    <cellStyle name="20% - Accent2 21" xfId="132" xr:uid="{FA6F9AC3-0062-4072-8B15-A985C12218D9}"/>
    <cellStyle name="20% - Accent2 21 2" xfId="3690" xr:uid="{75FD9CCB-5977-4D69-833A-D6ED94C23D98}"/>
    <cellStyle name="20% - Accent2 21 2 2" xfId="4963" xr:uid="{6521CFDD-F582-42BD-8EE2-A36756441CA2}"/>
    <cellStyle name="20% - Accent2 21 2 2 2" xfId="6971" xr:uid="{A225D531-72FB-4E10-A1CC-D4455B1B27A9}"/>
    <cellStyle name="20% - Accent2 21 2 3" xfId="5967" xr:uid="{27817EC7-583B-4752-B5F6-B556F1D53FB0}"/>
    <cellStyle name="20% - Accent2 21 3" xfId="4476" xr:uid="{CE8BED6C-8128-4ABF-BEBA-3FB3BA29DD88}"/>
    <cellStyle name="20% - Accent2 21 3 2" xfId="6469" xr:uid="{E403F192-1915-4053-AB87-45FEDB0C3882}"/>
    <cellStyle name="20% - Accent2 21 4" xfId="5465" xr:uid="{60A9F263-10A7-4734-B7E8-9A432A51D756}"/>
    <cellStyle name="20% - Accent2 22" xfId="133" xr:uid="{E9228E89-C23B-4047-8CF5-779C4E3937E4}"/>
    <cellStyle name="20% - Accent2 22 2" xfId="3691" xr:uid="{833D8812-624B-4BBF-80BF-663AE1DAEAB7}"/>
    <cellStyle name="20% - Accent2 22 2 2" xfId="4964" xr:uid="{50074741-522A-438F-AFE5-98E5145B06A1}"/>
    <cellStyle name="20% - Accent2 22 2 2 2" xfId="6972" xr:uid="{36ED9E4E-6765-4214-87A8-7C833FD3A03F}"/>
    <cellStyle name="20% - Accent2 22 2 3" xfId="5968" xr:uid="{26B32151-4BB8-47F7-8BC1-205BCE8AAA7D}"/>
    <cellStyle name="20% - Accent2 22 3" xfId="4477" xr:uid="{BAA1FF57-263B-49E7-8928-32E82ECFA087}"/>
    <cellStyle name="20% - Accent2 22 3 2" xfId="6470" xr:uid="{82E98218-CD0A-4C5C-BCC0-4BA4261AFDFE}"/>
    <cellStyle name="20% - Accent2 22 4" xfId="5466" xr:uid="{577C68DC-7A96-4CB3-A213-2359C1D80A15}"/>
    <cellStyle name="20% - Accent2 23" xfId="134" xr:uid="{1B084361-D1ED-40EF-9B9A-2970F4365C89}"/>
    <cellStyle name="20% - Accent2 23 2" xfId="135" xr:uid="{08051608-4140-412A-A55B-185D92F77CCC}"/>
    <cellStyle name="20% - Accent2 23 2 2" xfId="3693" xr:uid="{4B4655C6-F38E-44A6-B155-0061AF427E43}"/>
    <cellStyle name="20% - Accent2 23 2 2 2" xfId="4966" xr:uid="{1F75D139-D76D-4691-8C40-F3D587CAABEA}"/>
    <cellStyle name="20% - Accent2 23 2 2 2 2" xfId="6974" xr:uid="{C8F3832F-24DD-4FD4-8614-0EF0DD81E501}"/>
    <cellStyle name="20% - Accent2 23 2 2 3" xfId="5970" xr:uid="{0D4C3FCF-0D61-4EAB-9D55-863F344F67BF}"/>
    <cellStyle name="20% - Accent2 23 2 3" xfId="4479" xr:uid="{36E6538A-9C0C-4B28-9927-26C780C1F26B}"/>
    <cellStyle name="20% - Accent2 23 2 3 2" xfId="6472" xr:uid="{B607990A-01C1-4D93-B1DF-E7352759A615}"/>
    <cellStyle name="20% - Accent2 23 2 4" xfId="5468" xr:uid="{1495A424-599E-4874-994C-C7A46CC7F847}"/>
    <cellStyle name="20% - Accent2 23 3" xfId="136" xr:uid="{23285BD6-B15E-447F-97B3-2C0EC9240860}"/>
    <cellStyle name="20% - Accent2 23 3 2" xfId="3694" xr:uid="{3E1EAB8A-3A43-49F6-8303-CBFD41374C2A}"/>
    <cellStyle name="20% - Accent2 23 3 2 2" xfId="4967" xr:uid="{E71EFE29-E124-4B12-8D1F-8ACAC17E86BF}"/>
    <cellStyle name="20% - Accent2 23 3 2 2 2" xfId="6975" xr:uid="{FD116593-63B8-4FAC-A7EA-A1892705A076}"/>
    <cellStyle name="20% - Accent2 23 3 2 3" xfId="5971" xr:uid="{593C6C79-2A4A-4DDB-9BA3-6F75025E2B77}"/>
    <cellStyle name="20% - Accent2 23 3 3" xfId="4480" xr:uid="{19169F1B-0301-4C77-9CE5-FD5D7A5F82CB}"/>
    <cellStyle name="20% - Accent2 23 3 3 2" xfId="6473" xr:uid="{47B86F83-79E3-43FA-BFC0-30846376B04A}"/>
    <cellStyle name="20% - Accent2 23 3 4" xfId="5469" xr:uid="{53FD8516-5AE0-433D-BA59-48B7E4C827B3}"/>
    <cellStyle name="20% - Accent2 23 4" xfId="3692" xr:uid="{158DEAF4-DB26-4EA0-8661-9020B8590069}"/>
    <cellStyle name="20% - Accent2 23 4 2" xfId="4965" xr:uid="{33E0C2F3-BEAA-4809-BDD1-71985ABBCDB1}"/>
    <cellStyle name="20% - Accent2 23 4 2 2" xfId="6973" xr:uid="{661A55C8-21C8-4C3F-9D24-378AC7F98EF1}"/>
    <cellStyle name="20% - Accent2 23 4 3" xfId="5969" xr:uid="{6D8357AE-3E90-44D2-A508-D10EFE8A7B95}"/>
    <cellStyle name="20% - Accent2 23 5" xfId="4478" xr:uid="{5FBBA3C5-FAB8-4684-A2A2-057C0067A733}"/>
    <cellStyle name="20% - Accent2 23 5 2" xfId="6471" xr:uid="{DA4A05A4-65C2-4E43-A0BE-BA6B16975685}"/>
    <cellStyle name="20% - Accent2 23 6" xfId="5467" xr:uid="{0B2C4CD4-46A4-4528-AB54-8C7EED1C9878}"/>
    <cellStyle name="20% - Accent2 24" xfId="137" xr:uid="{FECF197B-1446-4717-A3F0-D7D692E04DDA}"/>
    <cellStyle name="20% - Accent2 24 2" xfId="138" xr:uid="{C2336608-0E14-4052-82EB-E87420D1C38B}"/>
    <cellStyle name="20% - Accent2 24 2 2" xfId="3696" xr:uid="{0B01D0A0-E4F5-45C5-BA72-9A37F1C473DE}"/>
    <cellStyle name="20% - Accent2 24 2 2 2" xfId="4969" xr:uid="{1E29F6F9-5EAE-43B5-9A78-A6EDFBE884F5}"/>
    <cellStyle name="20% - Accent2 24 2 2 2 2" xfId="6977" xr:uid="{E8CF22BD-33F3-4B14-93D9-4853C743EAE6}"/>
    <cellStyle name="20% - Accent2 24 2 2 3" xfId="5973" xr:uid="{636A046A-873E-4561-8097-FAA73FAE9FC3}"/>
    <cellStyle name="20% - Accent2 24 2 3" xfId="4482" xr:uid="{1B5D4333-E650-4179-835E-78AE357EB4FF}"/>
    <cellStyle name="20% - Accent2 24 2 3 2" xfId="6475" xr:uid="{F22468D5-63B4-4523-82BB-9BE7FFC18A27}"/>
    <cellStyle name="20% - Accent2 24 2 4" xfId="5471" xr:uid="{2CD23284-3298-464E-A6FD-EF746901C30D}"/>
    <cellStyle name="20% - Accent2 24 3" xfId="139" xr:uid="{76DD2299-BBF6-4043-9310-5805F6BB4607}"/>
    <cellStyle name="20% - Accent2 24 3 2" xfId="3697" xr:uid="{14D1F9BB-4D0D-4386-BB8A-EFD45AC30FF7}"/>
    <cellStyle name="20% - Accent2 24 3 2 2" xfId="4970" xr:uid="{0BB0430F-5929-45A4-9D3D-3463B82E015F}"/>
    <cellStyle name="20% - Accent2 24 3 2 2 2" xfId="6978" xr:uid="{3EF2EB51-6C72-47DB-9825-5342CB96430B}"/>
    <cellStyle name="20% - Accent2 24 3 2 3" xfId="5974" xr:uid="{F75E5CFE-1F1C-4851-BDF2-4D977560055A}"/>
    <cellStyle name="20% - Accent2 24 3 3" xfId="4483" xr:uid="{B2D68C94-60A8-46DD-B7A8-6071B584CB3E}"/>
    <cellStyle name="20% - Accent2 24 3 3 2" xfId="6476" xr:uid="{61074687-D2A1-4C59-9AE9-B0AEFA8F9570}"/>
    <cellStyle name="20% - Accent2 24 3 4" xfId="5472" xr:uid="{38BEEB39-3381-4C01-B2F2-52D097BEB02E}"/>
    <cellStyle name="20% - Accent2 24 4" xfId="3695" xr:uid="{A0088BE1-E8AD-4E02-BC3A-3ECAFEFC33AE}"/>
    <cellStyle name="20% - Accent2 24 4 2" xfId="4968" xr:uid="{374CC363-DF5A-4E8D-8B32-7C4EEFE6AB10}"/>
    <cellStyle name="20% - Accent2 24 4 2 2" xfId="6976" xr:uid="{9E5B8CA3-0B45-432E-AFDE-6C3492952A9C}"/>
    <cellStyle name="20% - Accent2 24 4 3" xfId="5972" xr:uid="{4EF9C05D-E637-4E6A-B80F-A88B6C553F32}"/>
    <cellStyle name="20% - Accent2 24 5" xfId="4481" xr:uid="{398A0640-2C1D-4F1E-B8AF-A9EFAEDEA0EF}"/>
    <cellStyle name="20% - Accent2 24 5 2" xfId="6474" xr:uid="{29709C25-30F5-4F5A-AEC6-D02AA5100B5A}"/>
    <cellStyle name="20% - Accent2 24 6" xfId="5470" xr:uid="{99ED5BA1-2FF3-4C3F-8E05-777B072EB8A7}"/>
    <cellStyle name="20% - Accent2 25" xfId="140" xr:uid="{6C6566F6-B0FA-49DF-8985-FB81C430AC97}"/>
    <cellStyle name="20% - Accent2 25 2" xfId="3698" xr:uid="{B6D94542-107F-4CC6-A2F7-6070FC628751}"/>
    <cellStyle name="20% - Accent2 25 2 2" xfId="4971" xr:uid="{FD32A0CF-9CB4-4347-8513-A37970C89B46}"/>
    <cellStyle name="20% - Accent2 25 2 2 2" xfId="6979" xr:uid="{B63902F7-2757-4A25-A9D2-7D5B3D1D4683}"/>
    <cellStyle name="20% - Accent2 25 2 3" xfId="5975" xr:uid="{D620346B-F3B6-46D2-B002-0D11E91F9F3D}"/>
    <cellStyle name="20% - Accent2 25 3" xfId="4484" xr:uid="{04263A39-6B79-4DEE-A683-A02BF144488A}"/>
    <cellStyle name="20% - Accent2 25 3 2" xfId="6477" xr:uid="{ACFA417F-7B10-4C0D-9F83-490211E475FD}"/>
    <cellStyle name="20% - Accent2 25 4" xfId="5473" xr:uid="{AF54E1DA-71CC-4229-9C9E-6E7BDCF40A4C}"/>
    <cellStyle name="20% - Accent2 26" xfId="141" xr:uid="{BF33F7AC-F598-453A-A85F-BE2E1E8AF32E}"/>
    <cellStyle name="20% - Accent2 26 2" xfId="3699" xr:uid="{0CB5D5CD-EF7D-4491-8384-58BEA1F82267}"/>
    <cellStyle name="20% - Accent2 26 2 2" xfId="4972" xr:uid="{7810CDC6-F2A7-4FEA-9057-7F9BA47C4369}"/>
    <cellStyle name="20% - Accent2 26 2 2 2" xfId="6980" xr:uid="{88A414F6-3C14-4DB9-9558-3E8541FBCFDD}"/>
    <cellStyle name="20% - Accent2 26 2 3" xfId="5976" xr:uid="{5E4103E1-FD81-4853-9656-05217BE60D8D}"/>
    <cellStyle name="20% - Accent2 26 3" xfId="4485" xr:uid="{A1A0A04D-CCA5-46B7-813B-A5F7F5BAA078}"/>
    <cellStyle name="20% - Accent2 26 3 2" xfId="6478" xr:uid="{6E4571DD-81C7-4CCA-A843-1A6E42233B1E}"/>
    <cellStyle name="20% - Accent2 26 4" xfId="5474" xr:uid="{10109C6D-5C5D-4228-8F13-6DFD3414A166}"/>
    <cellStyle name="20% - Accent2 27" xfId="142" xr:uid="{272A4520-2B06-49E5-A065-925C47655C3F}"/>
    <cellStyle name="20% - Accent2 27 2" xfId="3700" xr:uid="{3D0D7A98-19D0-4584-A806-2770F31E34DB}"/>
    <cellStyle name="20% - Accent2 27 2 2" xfId="4973" xr:uid="{678093FB-C469-456D-84BD-E4DDC324B006}"/>
    <cellStyle name="20% - Accent2 27 2 2 2" xfId="6981" xr:uid="{3428F060-4D9B-4458-B5D9-5A5D7489BD87}"/>
    <cellStyle name="20% - Accent2 27 2 3" xfId="5977" xr:uid="{C7AB0F38-9D24-4637-B59C-D583018E00A1}"/>
    <cellStyle name="20% - Accent2 27 3" xfId="4486" xr:uid="{D539F5F0-2C3B-4347-A49F-960DD04B2772}"/>
    <cellStyle name="20% - Accent2 27 3 2" xfId="6479" xr:uid="{A22C6A68-0C10-4EB7-82B1-20BA4E4FDAB5}"/>
    <cellStyle name="20% - Accent2 27 4" xfId="5475" xr:uid="{E8E597BA-7E83-41B0-8A49-DB2B697495DD}"/>
    <cellStyle name="20% - Accent2 28" xfId="143" xr:uid="{CA9FFB8B-F4EC-479B-B0FB-9987CE273865}"/>
    <cellStyle name="20% - Accent2 28 2" xfId="3701" xr:uid="{10900AB2-B049-4879-A64E-F2AC64DA1EE5}"/>
    <cellStyle name="20% - Accent2 28 2 2" xfId="4974" xr:uid="{98B29997-D177-4136-9F0A-D576CBC380B4}"/>
    <cellStyle name="20% - Accent2 28 2 2 2" xfId="6982" xr:uid="{CEB62602-9BF0-451A-BFD7-7B8B1E4A186F}"/>
    <cellStyle name="20% - Accent2 28 2 3" xfId="5978" xr:uid="{30B28BC7-624F-4E31-89D0-6F0133ABA3A2}"/>
    <cellStyle name="20% - Accent2 28 3" xfId="4487" xr:uid="{DE12E209-D37E-44F5-B0E5-9623B3739882}"/>
    <cellStyle name="20% - Accent2 28 3 2" xfId="6480" xr:uid="{086E345D-F54E-4403-BFF6-67B9E8DE9958}"/>
    <cellStyle name="20% - Accent2 28 4" xfId="5476" xr:uid="{D6809310-3B68-47CB-B3E7-5CCF17EF9833}"/>
    <cellStyle name="20% - Accent2 29" xfId="144" xr:uid="{881C61CA-69C4-4FF0-B92F-2FBAAC8CEA08}"/>
    <cellStyle name="20% - Accent2 29 2" xfId="3702" xr:uid="{9E390AA9-A631-4447-ACC7-D27E27B7618C}"/>
    <cellStyle name="20% - Accent2 29 2 2" xfId="4975" xr:uid="{29BE7BEA-C475-4D88-8210-2348AF81F2AF}"/>
    <cellStyle name="20% - Accent2 29 2 2 2" xfId="6983" xr:uid="{4005F1EA-6406-4D51-92EA-B349F7962B68}"/>
    <cellStyle name="20% - Accent2 29 2 3" xfId="5979" xr:uid="{382CF2D9-D9BC-442A-9AE6-07BBEF82F6B6}"/>
    <cellStyle name="20% - Accent2 29 3" xfId="4488" xr:uid="{1653EAEA-F9DB-4405-B778-42B2931FD21D}"/>
    <cellStyle name="20% - Accent2 29 3 2" xfId="6481" xr:uid="{23B93D26-F33C-4184-A708-46BE9F91A4F1}"/>
    <cellStyle name="20% - Accent2 29 4" xfId="5477" xr:uid="{5FB87711-624E-41CA-BC6F-12EE5A47DABA}"/>
    <cellStyle name="20% - Accent2 3" xfId="145" xr:uid="{A529DF48-EEE6-4799-9FBB-CE974A3E16C6}"/>
    <cellStyle name="20% - Accent2 3 2" xfId="3703" xr:uid="{6EB56C35-D5D2-4E99-9087-9F2628CAB0A0}"/>
    <cellStyle name="20% - Accent2 3 2 2" xfId="4976" xr:uid="{D54D5064-8B2B-478D-87EC-CB4EA58E851C}"/>
    <cellStyle name="20% - Accent2 3 2 2 2" xfId="6984" xr:uid="{2DEA7C07-3E82-4FED-ADFE-8DFEEAC58971}"/>
    <cellStyle name="20% - Accent2 3 2 3" xfId="5980" xr:uid="{DC17D5D2-DA50-4BB3-AFC5-D5E6EB88493B}"/>
    <cellStyle name="20% - Accent2 3 3" xfId="4489" xr:uid="{EDE7B1EE-16B6-4FFA-BF40-BCA96B8588A6}"/>
    <cellStyle name="20% - Accent2 3 3 2" xfId="6482" xr:uid="{BCCE9076-E4E9-4ED2-82E8-4CDE4E8370F3}"/>
    <cellStyle name="20% - Accent2 3 4" xfId="5478" xr:uid="{644B359E-EC91-4988-BA5E-7DAE78CF5C5E}"/>
    <cellStyle name="20% - Accent2 30" xfId="146" xr:uid="{467D18DE-AE44-4A2E-8C11-C6F0FAD065A1}"/>
    <cellStyle name="20% - Accent2 30 2" xfId="3704" xr:uid="{F8B2D88F-A31C-4D0D-9578-20E757626919}"/>
    <cellStyle name="20% - Accent2 30 2 2" xfId="4977" xr:uid="{354C6D47-ADAB-44EC-8DF1-1BC9400CA840}"/>
    <cellStyle name="20% - Accent2 30 2 2 2" xfId="6985" xr:uid="{47742684-3F3C-42D6-BABF-926E33A25344}"/>
    <cellStyle name="20% - Accent2 30 2 3" xfId="5981" xr:uid="{67FDACB9-A2E7-4D99-9462-9C626C584446}"/>
    <cellStyle name="20% - Accent2 30 3" xfId="4490" xr:uid="{D778E819-AC8F-4BB3-B9D7-92F4BACEC4E3}"/>
    <cellStyle name="20% - Accent2 30 3 2" xfId="6483" xr:uid="{2DA9C21E-A4BA-4DD8-BC58-75302A92E141}"/>
    <cellStyle name="20% - Accent2 30 4" xfId="5479" xr:uid="{CFAEEB2B-6E70-4538-AE67-FC9ADFAAB2F9}"/>
    <cellStyle name="20% - Accent2 31" xfId="147" xr:uid="{0A9639E9-F7BF-4BB6-9FF9-3BD8557FF886}"/>
    <cellStyle name="20% - Accent2 31 2" xfId="3705" xr:uid="{5551FFC4-1282-45AC-ACD1-AA7B60B5BDF6}"/>
    <cellStyle name="20% - Accent2 31 2 2" xfId="4978" xr:uid="{70D86E0F-AAE0-4D76-A638-4B02BAD0A53E}"/>
    <cellStyle name="20% - Accent2 31 2 2 2" xfId="6986" xr:uid="{D9B12041-F6B3-46C0-93A3-69FDFE21FEBE}"/>
    <cellStyle name="20% - Accent2 31 2 3" xfId="5982" xr:uid="{0D44BC60-354A-4C28-89FD-FE0109ACE1AA}"/>
    <cellStyle name="20% - Accent2 31 3" xfId="4491" xr:uid="{493B75D3-5D27-453D-936C-841132697834}"/>
    <cellStyle name="20% - Accent2 31 3 2" xfId="6484" xr:uid="{DBE32331-E1F0-4749-906A-69B3D90D7046}"/>
    <cellStyle name="20% - Accent2 31 4" xfId="5480" xr:uid="{0C31D07E-7C42-4C25-A718-8A3C02942A48}"/>
    <cellStyle name="20% - Accent2 32" xfId="148" xr:uid="{8DABE727-ED5E-46E0-AB07-76453B346A39}"/>
    <cellStyle name="20% - Accent2 32 2" xfId="3706" xr:uid="{5D0E9D14-4E46-41D9-8157-1BFBF23B6E9E}"/>
    <cellStyle name="20% - Accent2 32 2 2" xfId="4979" xr:uid="{0ECC3B3E-0C29-4EF7-9EBF-97271B6B1441}"/>
    <cellStyle name="20% - Accent2 32 2 2 2" xfId="6987" xr:uid="{922D79C8-2850-48F0-AA77-561FD94FD18D}"/>
    <cellStyle name="20% - Accent2 32 2 3" xfId="5983" xr:uid="{466A3B2E-EC46-44FF-A44A-830AE6F119A5}"/>
    <cellStyle name="20% - Accent2 32 3" xfId="4492" xr:uid="{D69CE99A-0B4F-4997-8689-05708F94F96F}"/>
    <cellStyle name="20% - Accent2 32 3 2" xfId="6485" xr:uid="{24ED2406-F857-4C39-9B83-232A649928F6}"/>
    <cellStyle name="20% - Accent2 32 4" xfId="5481" xr:uid="{790AC5E7-13F0-418E-B0AA-60AF3D7B6DB9}"/>
    <cellStyle name="20% - Accent2 33" xfId="149" xr:uid="{F5A6ACB1-186F-43F6-9902-B111C33A6D1B}"/>
    <cellStyle name="20% - Accent2 33 2" xfId="3707" xr:uid="{AD10FBBD-A2B9-48B5-80BB-4FC158D220C8}"/>
    <cellStyle name="20% - Accent2 33 2 2" xfId="4980" xr:uid="{BA92F1C0-468F-4C6E-A659-2DDD8B293D52}"/>
    <cellStyle name="20% - Accent2 33 2 2 2" xfId="6988" xr:uid="{E2FE910E-71A7-47CA-9202-568DB7D0BD58}"/>
    <cellStyle name="20% - Accent2 33 2 3" xfId="5984" xr:uid="{D624191A-345D-4461-A1DB-2D03BC965D09}"/>
    <cellStyle name="20% - Accent2 33 3" xfId="4493" xr:uid="{DA3A7A3D-3FDD-4AE0-8144-C505A0CF419C}"/>
    <cellStyle name="20% - Accent2 33 3 2" xfId="6486" xr:uid="{34481841-442B-4AE1-AFCF-DA7D237B327A}"/>
    <cellStyle name="20% - Accent2 33 4" xfId="5482" xr:uid="{343F7353-5ADA-4EBD-B2BB-1E8BC74B2F03}"/>
    <cellStyle name="20% - Accent2 34" xfId="150" xr:uid="{F7D15EA0-4152-46FC-A6DE-F380B71E6B87}"/>
    <cellStyle name="20% - Accent2 34 2" xfId="3708" xr:uid="{5C1C9ED5-6CA3-4449-A2F3-BD7A0E37A2F5}"/>
    <cellStyle name="20% - Accent2 34 2 2" xfId="4981" xr:uid="{C1E29372-2ACA-41F4-A84A-3D20DD68BDDB}"/>
    <cellStyle name="20% - Accent2 34 2 2 2" xfId="6989" xr:uid="{BDEAB08E-A810-4A4E-BA34-E87294C6EB54}"/>
    <cellStyle name="20% - Accent2 34 2 3" xfId="5985" xr:uid="{05168835-3053-4A43-A3D1-EABB77E2B06A}"/>
    <cellStyle name="20% - Accent2 34 3" xfId="4494" xr:uid="{34369426-768F-45C8-B568-FC17B1C65A00}"/>
    <cellStyle name="20% - Accent2 34 3 2" xfId="6487" xr:uid="{561FB13D-6C46-47BE-953A-197C515E030E}"/>
    <cellStyle name="20% - Accent2 34 4" xfId="5483" xr:uid="{49F3104B-D543-4B72-9EC9-AD6D377F072A}"/>
    <cellStyle name="20% - Accent2 35" xfId="151" xr:uid="{1E97846A-E1D8-48B1-B834-9041CFE0EF3E}"/>
    <cellStyle name="20% - Accent2 35 2" xfId="3709" xr:uid="{AD834B7E-4904-4577-9AD3-454A2001A73B}"/>
    <cellStyle name="20% - Accent2 35 2 2" xfId="4982" xr:uid="{6EB31FDA-76A7-4C7E-ACDB-D3E0FF02AA33}"/>
    <cellStyle name="20% - Accent2 35 2 2 2" xfId="6990" xr:uid="{FE58EF8E-9B0D-4085-9CD5-CB8D7AE08678}"/>
    <cellStyle name="20% - Accent2 35 2 3" xfId="5986" xr:uid="{325A78D7-55C5-417C-BD42-C81AB93DB308}"/>
    <cellStyle name="20% - Accent2 35 3" xfId="4495" xr:uid="{3B6A4A36-A2E6-44A0-8009-174836DB9659}"/>
    <cellStyle name="20% - Accent2 35 3 2" xfId="6488" xr:uid="{125C934F-54D0-4939-A5C9-739AF8C1E44F}"/>
    <cellStyle name="20% - Accent2 35 4" xfId="5484" xr:uid="{3693C840-4C31-4B9A-A3C5-D2B060FDF5A8}"/>
    <cellStyle name="20% - Accent2 36" xfId="152" xr:uid="{1433FB50-0B06-47FA-A2A8-7BFF1E45AC16}"/>
    <cellStyle name="20% - Accent2 36 2" xfId="3710" xr:uid="{025A68D6-5A40-4C38-A464-7C7DE9E00475}"/>
    <cellStyle name="20% - Accent2 36 2 2" xfId="4983" xr:uid="{505E8A77-B1BD-464F-BFE2-F15FEA2987C0}"/>
    <cellStyle name="20% - Accent2 36 2 2 2" xfId="6991" xr:uid="{DB447161-5D8A-4A2A-901D-F94DC3CBF20E}"/>
    <cellStyle name="20% - Accent2 36 2 3" xfId="5987" xr:uid="{10D92B58-EEC1-428C-BA41-3439662E2D27}"/>
    <cellStyle name="20% - Accent2 36 3" xfId="4496" xr:uid="{481045AF-8331-47B3-A275-958789878C28}"/>
    <cellStyle name="20% - Accent2 36 3 2" xfId="6489" xr:uid="{64B949EA-AC93-4F27-B367-13249989BE58}"/>
    <cellStyle name="20% - Accent2 36 4" xfId="5485" xr:uid="{D7DE737D-445A-4539-8AE6-2CADD91E0A3E}"/>
    <cellStyle name="20% - Accent2 4" xfId="153" xr:uid="{6BAA3577-403C-4067-9BB3-4B428B6A4272}"/>
    <cellStyle name="20% - Accent2 4 2" xfId="3711" xr:uid="{4C36CAC5-F294-46A3-B390-BC79F2FDD984}"/>
    <cellStyle name="20% - Accent2 4 2 2" xfId="4984" xr:uid="{802B78C9-43ED-4606-B8F2-182D110FA216}"/>
    <cellStyle name="20% - Accent2 4 2 2 2" xfId="6992" xr:uid="{655EAF63-F4B5-407F-AE3F-5E24329F2A77}"/>
    <cellStyle name="20% - Accent2 4 2 3" xfId="5988" xr:uid="{21321249-4EC4-4711-88B5-FF4C952C1895}"/>
    <cellStyle name="20% - Accent2 4 3" xfId="4497" xr:uid="{E18D6E8F-B313-459B-B98E-40DDE88CCC66}"/>
    <cellStyle name="20% - Accent2 4 3 2" xfId="6490" xr:uid="{27735B32-1CB4-4682-9D6C-376BD56AEA84}"/>
    <cellStyle name="20% - Accent2 4 4" xfId="5486" xr:uid="{E0CEE7EA-5C5C-4D81-9D8F-3BEE88551903}"/>
    <cellStyle name="20% - Accent2 5" xfId="154" xr:uid="{87C1759A-6AC2-4CBD-A5B6-1A4DE712F852}"/>
    <cellStyle name="20% - Accent2 5 2" xfId="3712" xr:uid="{D3135ECF-E2C3-4302-B2EE-1C78625EB274}"/>
    <cellStyle name="20% - Accent2 5 2 2" xfId="4985" xr:uid="{E57D9B83-E96E-4F42-8FD1-213948FCC881}"/>
    <cellStyle name="20% - Accent2 5 2 2 2" xfId="6993" xr:uid="{0B48765F-4172-4A7C-9F37-42B3082F875D}"/>
    <cellStyle name="20% - Accent2 5 2 3" xfId="5989" xr:uid="{21CFF3D5-E7C6-438C-8BCA-AC13029C8018}"/>
    <cellStyle name="20% - Accent2 5 3" xfId="4498" xr:uid="{F7D27343-60F7-4243-A7BD-97D8FAA48B60}"/>
    <cellStyle name="20% - Accent2 5 3 2" xfId="6491" xr:uid="{47496C95-317F-4093-8B85-06A6EFC2AE81}"/>
    <cellStyle name="20% - Accent2 5 4" xfId="5487" xr:uid="{75C1F937-0E86-46E0-BD59-4FCBE28D875A}"/>
    <cellStyle name="20% - Accent2 6" xfId="155" xr:uid="{EA6BA2F4-D208-4E02-B002-AD50A51CD1C7}"/>
    <cellStyle name="20% - Accent2 6 2" xfId="3713" xr:uid="{444C3B7D-73DC-426D-82A0-F99E26A056C2}"/>
    <cellStyle name="20% - Accent2 6 2 2" xfId="4986" xr:uid="{BD3FBE5E-A5F5-4581-A30A-5F8DBD58EAA4}"/>
    <cellStyle name="20% - Accent2 6 2 2 2" xfId="6994" xr:uid="{9DC403F3-8CCC-4FEE-80B0-F2869C2C7C6E}"/>
    <cellStyle name="20% - Accent2 6 2 3" xfId="5990" xr:uid="{B21350DA-C647-42AE-BBB6-9D53D0417808}"/>
    <cellStyle name="20% - Accent2 6 3" xfId="4499" xr:uid="{CC48E541-7717-447F-88CD-C927CE27616C}"/>
    <cellStyle name="20% - Accent2 6 3 2" xfId="6492" xr:uid="{72B5FA42-08D1-45B7-BBFC-5E3BC3BF4EC3}"/>
    <cellStyle name="20% - Accent2 6 4" xfId="5488" xr:uid="{1CF9FC3C-D51F-499F-9703-492E1E2A01A6}"/>
    <cellStyle name="20% - Accent2 7" xfId="156" xr:uid="{6D9E267C-E02B-412D-A9DB-A0AB7BF38A26}"/>
    <cellStyle name="20% - Accent2 7 2" xfId="3714" xr:uid="{F5F37BA1-B38A-4827-83D4-9FB827F94173}"/>
    <cellStyle name="20% - Accent2 7 2 2" xfId="4987" xr:uid="{C38D734E-43DE-4D93-91DF-8AF5D625531F}"/>
    <cellStyle name="20% - Accent2 7 2 2 2" xfId="6995" xr:uid="{7E0A393D-A4B7-4DBC-AB85-1CCB2DE18C7A}"/>
    <cellStyle name="20% - Accent2 7 2 3" xfId="5991" xr:uid="{E781B6D7-3507-4505-92AD-EDC4BB166D3D}"/>
    <cellStyle name="20% - Accent2 7 3" xfId="4500" xr:uid="{CF20C339-07CD-4686-8BD7-8BD10FD5AB9A}"/>
    <cellStyle name="20% - Accent2 7 3 2" xfId="6493" xr:uid="{EC661643-B506-4CF2-97B5-1858413E37E0}"/>
    <cellStyle name="20% - Accent2 7 4" xfId="5489" xr:uid="{0539E19B-2C15-49D2-A52C-5B3C26FBB24B}"/>
    <cellStyle name="20% - Accent2 8" xfId="157" xr:uid="{7B74503C-9D4C-4E80-80DD-080B577C9E52}"/>
    <cellStyle name="20% - Accent2 9" xfId="158" xr:uid="{E8ECCB4C-F92A-44B6-85F8-2BC4E7E5DB8A}"/>
    <cellStyle name="20% - Accent3 10" xfId="159" xr:uid="{03B7E8B7-E428-4F03-958C-7F07D98EFB0A}"/>
    <cellStyle name="20% - Accent3 11" xfId="160" xr:uid="{4F174B06-519F-40A3-BC5F-91999E542755}"/>
    <cellStyle name="20% - Accent3 12" xfId="161" xr:uid="{4EF0812A-198D-4994-9D68-B8C586AF753B}"/>
    <cellStyle name="20% - Accent3 13" xfId="162" xr:uid="{CF041BE9-FE2A-4BCE-8080-915769FE547A}"/>
    <cellStyle name="20% - Accent3 14" xfId="163" xr:uid="{F661EDCD-C2CF-4389-9AE4-E9CCFF53F5D1}"/>
    <cellStyle name="20% - Accent3 15" xfId="164" xr:uid="{CEA91FCC-B1C3-4AC6-9E3F-8025D85686FE}"/>
    <cellStyle name="20% - Accent3 16" xfId="165" xr:uid="{31764239-9CA0-4203-A8BB-844B884B768F}"/>
    <cellStyle name="20% - Accent3 17" xfId="166" xr:uid="{B01B9372-106E-4917-8B1B-568D7CC174A5}"/>
    <cellStyle name="20% - Accent3 18" xfId="167" xr:uid="{99F79934-6B30-4B0D-9452-3C8262F42D3B}"/>
    <cellStyle name="20% - Accent3 19" xfId="168" xr:uid="{A6C2F834-3D4B-486A-B9FD-D9A82602327E}"/>
    <cellStyle name="20% - Accent3 19 2" xfId="3715" xr:uid="{07FF462D-9369-4B6C-B033-E7F16704E34C}"/>
    <cellStyle name="20% - Accent3 19 2 2" xfId="4988" xr:uid="{0A1EBA55-D976-4271-9057-56B6681E366B}"/>
    <cellStyle name="20% - Accent3 19 2 2 2" xfId="6996" xr:uid="{7BB280CC-6EAF-48F2-B534-00397D981C52}"/>
    <cellStyle name="20% - Accent3 19 2 3" xfId="5992" xr:uid="{C5603247-693E-4DA1-802D-23D152750689}"/>
    <cellStyle name="20% - Accent3 19 3" xfId="4501" xr:uid="{4265EF00-2689-42A1-A3A6-5DD73BA5F2D5}"/>
    <cellStyle name="20% - Accent3 19 3 2" xfId="6494" xr:uid="{165D3022-11FE-421D-B780-0F38681E82F1}"/>
    <cellStyle name="20% - Accent3 19 4" xfId="5490" xr:uid="{EB72BBC3-E858-42EA-8CA7-CF97F924BACD}"/>
    <cellStyle name="20% - Accent3 2" xfId="169" xr:uid="{9CEC02D3-163B-4943-B4CD-4E3F2BFD78F5}"/>
    <cellStyle name="20% - Accent3 2 10" xfId="5491" xr:uid="{A737C3F6-23DB-489C-B56C-3983A9D9D75B}"/>
    <cellStyle name="20% - Accent3 2 2" xfId="170" xr:uid="{E600668A-D55F-4C02-9AE8-0259599E6A0B}"/>
    <cellStyle name="20% - Accent3 2 2 2" xfId="3717" xr:uid="{626C42C0-CAC4-4F00-B8B8-F607545BC657}"/>
    <cellStyle name="20% - Accent3 2 2 2 2" xfId="4990" xr:uid="{63EE5EF4-CB37-422C-B9A8-3903D5D1C89B}"/>
    <cellStyle name="20% - Accent3 2 2 2 2 2" xfId="6998" xr:uid="{187C9349-EDF3-4D9D-81B6-B1F5B0CF228D}"/>
    <cellStyle name="20% - Accent3 2 2 2 3" xfId="5994" xr:uid="{048772DA-95A6-4B6C-8CCE-A1509574FAC6}"/>
    <cellStyle name="20% - Accent3 2 2 3" xfId="4503" xr:uid="{864A9260-8C4B-4E53-9AC0-F428FAAFE917}"/>
    <cellStyle name="20% - Accent3 2 2 3 2" xfId="6496" xr:uid="{53B803F0-27F3-4BD2-8EAE-F615851FE851}"/>
    <cellStyle name="20% - Accent3 2 2 4" xfId="5492" xr:uid="{E20943EE-CB51-461A-A1D6-5430ACB7C8FE}"/>
    <cellStyle name="20% - Accent3 2 3" xfId="171" xr:uid="{FF3E5564-343E-4729-9030-CC93CA348F80}"/>
    <cellStyle name="20% - Accent3 2 3 2" xfId="3718" xr:uid="{9C2CAE1C-9007-4DEC-8797-11B17F4075E2}"/>
    <cellStyle name="20% - Accent3 2 3 2 2" xfId="4991" xr:uid="{AC803648-AFAB-44BD-ADDA-FAED3BD93303}"/>
    <cellStyle name="20% - Accent3 2 3 2 2 2" xfId="6999" xr:uid="{DD4667A8-636D-4AEC-8392-9BE64ACC5B59}"/>
    <cellStyle name="20% - Accent3 2 3 2 3" xfId="5995" xr:uid="{58FAB553-6728-4721-A8E5-2439052A45E3}"/>
    <cellStyle name="20% - Accent3 2 3 3" xfId="4504" xr:uid="{B1579AA7-0CC1-4C17-AB55-809DC4D73EFE}"/>
    <cellStyle name="20% - Accent3 2 3 3 2" xfId="6497" xr:uid="{74E6DBE9-E0E9-4CAC-991F-975A19561C7D}"/>
    <cellStyle name="20% - Accent3 2 3 4" xfId="5493" xr:uid="{C4333A07-E71E-4C11-9CC3-91B7BC2DCE10}"/>
    <cellStyle name="20% - Accent3 2 4" xfId="172" xr:uid="{BC57FB79-271C-4690-AC88-3414052C3A6B}"/>
    <cellStyle name="20% - Accent3 2 4 2" xfId="3719" xr:uid="{659C272F-B388-4FE7-A0F6-A7D139D552AC}"/>
    <cellStyle name="20% - Accent3 2 4 2 2" xfId="4992" xr:uid="{B836DC76-339C-4EEF-B010-FA87FDE66CBD}"/>
    <cellStyle name="20% - Accent3 2 4 2 2 2" xfId="7000" xr:uid="{BB480975-8ABD-4A75-AA5A-3C9EDB46C096}"/>
    <cellStyle name="20% - Accent3 2 4 2 3" xfId="5996" xr:uid="{A461FDB8-282D-4323-BF5A-2B52AFBCECC3}"/>
    <cellStyle name="20% - Accent3 2 4 3" xfId="4505" xr:uid="{58866F43-29A1-4F12-8730-331D6408AC65}"/>
    <cellStyle name="20% - Accent3 2 4 3 2" xfId="6498" xr:uid="{7FA0F70B-F155-425B-B60A-157A3C65EC5D}"/>
    <cellStyle name="20% - Accent3 2 4 4" xfId="5494" xr:uid="{148165AD-8C5A-4429-B0A0-A42B91AF3B7F}"/>
    <cellStyle name="20% - Accent3 2 5" xfId="173" xr:uid="{332DED3B-5D10-42B8-8469-28B586817DE8}"/>
    <cellStyle name="20% - Accent3 2 5 2" xfId="3720" xr:uid="{B9876384-4412-4780-9E51-9C85880A9963}"/>
    <cellStyle name="20% - Accent3 2 5 2 2" xfId="4993" xr:uid="{F272B928-487B-4721-B467-8093DC2715FC}"/>
    <cellStyle name="20% - Accent3 2 5 2 2 2" xfId="7001" xr:uid="{DCDC76F0-5363-452F-B0FA-8763AE9395D7}"/>
    <cellStyle name="20% - Accent3 2 5 2 3" xfId="5997" xr:uid="{74AF1618-EFF6-48C5-9F41-BE5FC62302A0}"/>
    <cellStyle name="20% - Accent3 2 5 3" xfId="4506" xr:uid="{742B2A01-857D-440F-97EF-4B4D1C0DD31D}"/>
    <cellStyle name="20% - Accent3 2 5 3 2" xfId="6499" xr:uid="{854F9025-BED7-4542-A426-F40F4F716A96}"/>
    <cellStyle name="20% - Accent3 2 5 4" xfId="5495" xr:uid="{09E19EF5-2242-4E24-96B3-8FDA503CF4B6}"/>
    <cellStyle name="20% - Accent3 2 6" xfId="174" xr:uid="{5961A7B7-5B78-43D3-822B-26763EE46F5C}"/>
    <cellStyle name="20% - Accent3 2 6 2" xfId="3721" xr:uid="{9D75EA37-64B5-4AC9-95E0-3225EF6CDB55}"/>
    <cellStyle name="20% - Accent3 2 6 2 2" xfId="4994" xr:uid="{04D27991-F1A9-4DE3-A36B-4EF27CC40E14}"/>
    <cellStyle name="20% - Accent3 2 6 2 2 2" xfId="7002" xr:uid="{3CBDE6B1-C06A-482A-B63B-26E50C8C80DA}"/>
    <cellStyle name="20% - Accent3 2 6 2 3" xfId="5998" xr:uid="{30417E25-867A-4BEA-9024-5E15D596CB1C}"/>
    <cellStyle name="20% - Accent3 2 6 3" xfId="4507" xr:uid="{F5EEEEB4-E2BB-4FFA-9C48-1E8A78B8B365}"/>
    <cellStyle name="20% - Accent3 2 6 3 2" xfId="6500" xr:uid="{14BDEA53-1857-4525-925A-EBA0C2CF43F6}"/>
    <cellStyle name="20% - Accent3 2 6 4" xfId="5496" xr:uid="{2401CB59-F939-4E59-BC1C-AF9500589D47}"/>
    <cellStyle name="20% - Accent3 2 7" xfId="175" xr:uid="{70C3588D-D7D6-4F58-82F0-5A68AE58C627}"/>
    <cellStyle name="20% - Accent3 2 7 2" xfId="3722" xr:uid="{1C53A2C4-0BEC-4C24-84C5-771432984215}"/>
    <cellStyle name="20% - Accent3 2 7 2 2" xfId="4995" xr:uid="{52F64AC6-4E1C-4C48-BAD4-8FBF16FCC03E}"/>
    <cellStyle name="20% - Accent3 2 7 2 2 2" xfId="7003" xr:uid="{F5AB85CA-F3BF-4323-8727-8DD279712C6E}"/>
    <cellStyle name="20% - Accent3 2 7 2 3" xfId="5999" xr:uid="{D891714C-722A-45B8-A927-CA5E1E44CBC5}"/>
    <cellStyle name="20% - Accent3 2 7 3" xfId="4508" xr:uid="{89EC4335-D062-48E8-B723-3E23F1AF25E1}"/>
    <cellStyle name="20% - Accent3 2 7 3 2" xfId="6501" xr:uid="{893356C2-FF8D-4396-BCE5-68396FAC16AC}"/>
    <cellStyle name="20% - Accent3 2 7 4" xfId="5497" xr:uid="{27F91A5D-C02C-4241-B1F7-CDCA8A3951D7}"/>
    <cellStyle name="20% - Accent3 2 8" xfId="3716" xr:uid="{54CCC917-1DD8-4130-9E05-1F03464592D8}"/>
    <cellStyle name="20% - Accent3 2 8 2" xfId="4989" xr:uid="{4D9307DD-8818-4005-AC1E-3067C66F4CFB}"/>
    <cellStyle name="20% - Accent3 2 8 2 2" xfId="6997" xr:uid="{3F02338D-37CA-4BBF-B608-6FD1FAB10984}"/>
    <cellStyle name="20% - Accent3 2 8 3" xfId="5993" xr:uid="{2E76834E-D66B-4182-B37E-52457923E144}"/>
    <cellStyle name="20% - Accent3 2 9" xfId="4225" xr:uid="{A995073F-B03E-4E86-9F98-E24D3C0B99C1}"/>
    <cellStyle name="20% - Accent3 2 9 2" xfId="6495" xr:uid="{96B01613-2686-4459-B0D9-F16C7E042BD9}"/>
    <cellStyle name="20% - Accent3 2 9 3" xfId="4502" xr:uid="{40EAF252-E495-4054-9681-2406BF1A736D}"/>
    <cellStyle name="20% - Accent3 20" xfId="176" xr:uid="{6E5C00A4-A79F-480D-9713-66CC81BBAB20}"/>
    <cellStyle name="20% - Accent3 20 2" xfId="3723" xr:uid="{765874BB-09C4-4AA4-BFA1-1BA9445177DF}"/>
    <cellStyle name="20% - Accent3 20 2 2" xfId="4996" xr:uid="{67EEB1C6-5229-4AAB-A563-CEB761DDB622}"/>
    <cellStyle name="20% - Accent3 20 2 2 2" xfId="7004" xr:uid="{E3718518-85E8-46EB-9828-C2056C58F613}"/>
    <cellStyle name="20% - Accent3 20 2 3" xfId="6000" xr:uid="{43BCDEC3-8414-47AB-AC2B-BF74F566972A}"/>
    <cellStyle name="20% - Accent3 20 3" xfId="4509" xr:uid="{B8E991EA-3574-4CC2-8446-72E98CFFC764}"/>
    <cellStyle name="20% - Accent3 20 3 2" xfId="6502" xr:uid="{5E5A797C-1837-461A-8658-B1FA7D2582C7}"/>
    <cellStyle name="20% - Accent3 20 4" xfId="5498" xr:uid="{3F3FA117-D271-48BE-87AE-829F0BA4B8EB}"/>
    <cellStyle name="20% - Accent3 21" xfId="177" xr:uid="{459F774B-13F9-4CA1-81BA-92F4F7F9D75E}"/>
    <cellStyle name="20% - Accent3 21 2" xfId="3724" xr:uid="{CA9FF3F6-9789-4F94-A628-CC6CB3CC162B}"/>
    <cellStyle name="20% - Accent3 21 2 2" xfId="4997" xr:uid="{C1A8D9B2-675E-4245-8DFF-256DA4C08A40}"/>
    <cellStyle name="20% - Accent3 21 2 2 2" xfId="7005" xr:uid="{4E5E3ED5-BD9B-480A-8538-56518BFE1D75}"/>
    <cellStyle name="20% - Accent3 21 2 3" xfId="6001" xr:uid="{B0E3F4D2-4562-47D6-9647-2AE74A22BC6A}"/>
    <cellStyle name="20% - Accent3 21 3" xfId="4510" xr:uid="{08F4594E-93A8-4953-B66E-4DFA94EAA863}"/>
    <cellStyle name="20% - Accent3 21 3 2" xfId="6503" xr:uid="{78302FD7-DE25-40C2-897C-E0BCF93F4013}"/>
    <cellStyle name="20% - Accent3 21 4" xfId="5499" xr:uid="{706EBE6A-9708-4846-91D9-A0E935EF188D}"/>
    <cellStyle name="20% - Accent3 22" xfId="178" xr:uid="{48F379E7-8D42-49A3-A68A-08CA3C064765}"/>
    <cellStyle name="20% - Accent3 22 2" xfId="3725" xr:uid="{BFFECE68-5948-49DC-8622-0D410B947FF9}"/>
    <cellStyle name="20% - Accent3 22 2 2" xfId="4998" xr:uid="{0F6A5790-B80B-4769-A50A-34DDC292CF51}"/>
    <cellStyle name="20% - Accent3 22 2 2 2" xfId="7006" xr:uid="{4989A6AE-31C8-4C36-925A-A972B69E77E9}"/>
    <cellStyle name="20% - Accent3 22 2 3" xfId="6002" xr:uid="{564023F6-EFEF-42E5-BEF4-7D75648D479A}"/>
    <cellStyle name="20% - Accent3 22 3" xfId="4511" xr:uid="{57F2E190-B880-4C03-9ADD-03FA10E374E8}"/>
    <cellStyle name="20% - Accent3 22 3 2" xfId="6504" xr:uid="{35123125-EBE6-4C35-9E25-3B4C5961D7BC}"/>
    <cellStyle name="20% - Accent3 22 4" xfId="5500" xr:uid="{5CD5DBE5-2F40-437F-AE23-1FE7426557F5}"/>
    <cellStyle name="20% - Accent3 23" xfId="179" xr:uid="{A1F617DC-5D81-4FE2-90FB-2018C7755A9B}"/>
    <cellStyle name="20% - Accent3 23 2" xfId="180" xr:uid="{C8FADD2C-46B0-4614-BA1B-495ACA39C630}"/>
    <cellStyle name="20% - Accent3 23 2 2" xfId="3727" xr:uid="{817B83D7-B33F-452A-9074-928B26D03CBE}"/>
    <cellStyle name="20% - Accent3 23 2 2 2" xfId="5000" xr:uid="{5C0CB4B3-196F-40A1-87AA-4AA445567671}"/>
    <cellStyle name="20% - Accent3 23 2 2 2 2" xfId="7008" xr:uid="{E85E35C2-37EA-4A5E-B329-40240D857FFD}"/>
    <cellStyle name="20% - Accent3 23 2 2 3" xfId="6004" xr:uid="{DA031DF9-64B2-4A49-9BA4-5A7E9ABE0A71}"/>
    <cellStyle name="20% - Accent3 23 2 3" xfId="4513" xr:uid="{83FAD33D-0D86-49F7-89C7-9EC5FB258AF5}"/>
    <cellStyle name="20% - Accent3 23 2 3 2" xfId="6506" xr:uid="{A597E009-46E8-455D-A7BB-222F6D7120B5}"/>
    <cellStyle name="20% - Accent3 23 2 4" xfId="5502" xr:uid="{A586736E-67D1-4E68-B620-C45098B2AF91}"/>
    <cellStyle name="20% - Accent3 23 3" xfId="181" xr:uid="{5FA74D52-AC6A-484E-A13B-9DB522438152}"/>
    <cellStyle name="20% - Accent3 23 3 2" xfId="3728" xr:uid="{7988B64E-97AD-4226-A6E6-9373585C7320}"/>
    <cellStyle name="20% - Accent3 23 3 2 2" xfId="5001" xr:uid="{F76D2510-12DB-4EF0-861D-8E8620AAE068}"/>
    <cellStyle name="20% - Accent3 23 3 2 2 2" xfId="7009" xr:uid="{13BD8750-C4B8-4496-BE6F-2F783BE55E9B}"/>
    <cellStyle name="20% - Accent3 23 3 2 3" xfId="6005" xr:uid="{DB44DF5D-E71C-49B0-A72B-91C70BABE2F6}"/>
    <cellStyle name="20% - Accent3 23 3 3" xfId="4514" xr:uid="{FDBDA6D3-27CE-4004-B335-5088E0D1A326}"/>
    <cellStyle name="20% - Accent3 23 3 3 2" xfId="6507" xr:uid="{6A012EA1-E0F3-4044-BA00-46BDDD567AB9}"/>
    <cellStyle name="20% - Accent3 23 3 4" xfId="5503" xr:uid="{E29ABA1D-A2B1-44AB-853B-8757E5B915EB}"/>
    <cellStyle name="20% - Accent3 23 4" xfId="3726" xr:uid="{3847C0DF-3D05-4625-801C-882F1DADDC95}"/>
    <cellStyle name="20% - Accent3 23 4 2" xfId="4999" xr:uid="{FD4F494D-9BBE-413A-8EA9-B08097D48F5B}"/>
    <cellStyle name="20% - Accent3 23 4 2 2" xfId="7007" xr:uid="{6D318EBD-979B-4BC8-B6DC-C357639E79E4}"/>
    <cellStyle name="20% - Accent3 23 4 3" xfId="6003" xr:uid="{CCCC34E7-7792-463A-B47B-0AFF41F99F3E}"/>
    <cellStyle name="20% - Accent3 23 5" xfId="4512" xr:uid="{EBAAC2DC-A3DD-4821-9CAA-4A1E4CF240E4}"/>
    <cellStyle name="20% - Accent3 23 5 2" xfId="6505" xr:uid="{17D4940C-B8C9-41E0-87C2-5C34DD45C3FC}"/>
    <cellStyle name="20% - Accent3 23 6" xfId="5501" xr:uid="{3C169FA1-C7E5-457B-8AEF-3D248080876B}"/>
    <cellStyle name="20% - Accent3 24" xfId="182" xr:uid="{CF893AF1-262F-4AEB-841A-BFD1EB3785B3}"/>
    <cellStyle name="20% - Accent3 24 2" xfId="183" xr:uid="{62548C79-15AE-4161-864B-CC23F19BA4E9}"/>
    <cellStyle name="20% - Accent3 24 2 2" xfId="3730" xr:uid="{8ECFF221-C0A6-46CA-91CC-0DF249B578CB}"/>
    <cellStyle name="20% - Accent3 24 2 2 2" xfId="5003" xr:uid="{7973A4F5-43D0-4CF7-8544-C15C17F0909C}"/>
    <cellStyle name="20% - Accent3 24 2 2 2 2" xfId="7011" xr:uid="{C3E709BB-A027-4C22-88FC-DE313950644B}"/>
    <cellStyle name="20% - Accent3 24 2 2 3" xfId="6007" xr:uid="{CFD09E86-806C-4332-96BE-5F8A627A498D}"/>
    <cellStyle name="20% - Accent3 24 2 3" xfId="4516" xr:uid="{3ECB9855-6337-4992-8679-3E10637C6FED}"/>
    <cellStyle name="20% - Accent3 24 2 3 2" xfId="6509" xr:uid="{C786A56D-CE90-47FA-BB41-775D6F48C1F1}"/>
    <cellStyle name="20% - Accent3 24 2 4" xfId="5505" xr:uid="{0AA59F4D-686A-490F-B444-351AD30AFE12}"/>
    <cellStyle name="20% - Accent3 24 3" xfId="184" xr:uid="{416DA924-9E70-4513-AAD8-BCD28F2E73B4}"/>
    <cellStyle name="20% - Accent3 24 3 2" xfId="3731" xr:uid="{A4E6E823-8D23-42C2-8B78-1B8B46758565}"/>
    <cellStyle name="20% - Accent3 24 3 2 2" xfId="5004" xr:uid="{5D69904D-D027-404F-B636-CDD5AF2FF968}"/>
    <cellStyle name="20% - Accent3 24 3 2 2 2" xfId="7012" xr:uid="{66A1708D-A494-4A55-A10A-E65DA41B7EA4}"/>
    <cellStyle name="20% - Accent3 24 3 2 3" xfId="6008" xr:uid="{B77B5DF4-E100-470F-8066-1BD7E845144C}"/>
    <cellStyle name="20% - Accent3 24 3 3" xfId="4517" xr:uid="{830102E2-C8D8-4EA2-9C8D-3B05066E89BD}"/>
    <cellStyle name="20% - Accent3 24 3 3 2" xfId="6510" xr:uid="{40F2E00D-858E-4578-9177-A14420FFA473}"/>
    <cellStyle name="20% - Accent3 24 3 4" xfId="5506" xr:uid="{2A13A208-F206-41D5-A86D-16E90C3255A1}"/>
    <cellStyle name="20% - Accent3 24 4" xfId="3729" xr:uid="{46C3AF15-27D0-41BC-AB8A-D71854E96B06}"/>
    <cellStyle name="20% - Accent3 24 4 2" xfId="5002" xr:uid="{2282F209-9A9A-4AA3-99B5-2D4BCC5A5440}"/>
    <cellStyle name="20% - Accent3 24 4 2 2" xfId="7010" xr:uid="{B3941EA6-03E4-4760-9B9A-F91E67937E96}"/>
    <cellStyle name="20% - Accent3 24 4 3" xfId="6006" xr:uid="{A6A9B48E-F68C-4BE5-9DD2-C399180F0944}"/>
    <cellStyle name="20% - Accent3 24 5" xfId="4515" xr:uid="{5FBD9514-3637-4770-8BE0-B2D633D060A3}"/>
    <cellStyle name="20% - Accent3 24 5 2" xfId="6508" xr:uid="{E9AC9BC3-0A0E-4E5A-8AE6-BB5F598B1E8E}"/>
    <cellStyle name="20% - Accent3 24 6" xfId="5504" xr:uid="{C1746F61-EA20-4A0B-8087-2507A4C7F8A4}"/>
    <cellStyle name="20% - Accent3 25" xfId="185" xr:uid="{A7B06759-5E53-436F-B8CA-267C1AAF12AE}"/>
    <cellStyle name="20% - Accent3 25 2" xfId="3732" xr:uid="{43EC1E2C-96DD-4E57-A70F-D184B98243E2}"/>
    <cellStyle name="20% - Accent3 25 2 2" xfId="5005" xr:uid="{4DF9C485-1DF0-4103-B8C2-5CA59858672F}"/>
    <cellStyle name="20% - Accent3 25 2 2 2" xfId="7013" xr:uid="{1839243A-C976-45F3-A161-CFCD1112CB25}"/>
    <cellStyle name="20% - Accent3 25 2 3" xfId="6009" xr:uid="{3422FF37-6C38-4C43-9946-AD10BC68D847}"/>
    <cellStyle name="20% - Accent3 25 3" xfId="4518" xr:uid="{4387B1A0-6D10-4BFE-9FD2-AB7945E34535}"/>
    <cellStyle name="20% - Accent3 25 3 2" xfId="6511" xr:uid="{C8168978-DCA9-4BD4-95B0-5A70B9D3627F}"/>
    <cellStyle name="20% - Accent3 25 4" xfId="5507" xr:uid="{27ABB47B-0FEE-44E2-A947-25F690841950}"/>
    <cellStyle name="20% - Accent3 26" xfId="186" xr:uid="{053D65B4-BBC7-46E8-B429-914C0461BD30}"/>
    <cellStyle name="20% - Accent3 26 2" xfId="3733" xr:uid="{B2BF2AAC-EBB0-408C-96FA-020276AF5CDE}"/>
    <cellStyle name="20% - Accent3 26 2 2" xfId="5006" xr:uid="{478957CB-DC7B-41F8-A1D9-F7A9C2A4BF2B}"/>
    <cellStyle name="20% - Accent3 26 2 2 2" xfId="7014" xr:uid="{0D7A1F59-6503-4A28-91F7-21BC6154E53A}"/>
    <cellStyle name="20% - Accent3 26 2 3" xfId="6010" xr:uid="{314B7E7E-2767-4D1B-B4FD-358EB0D75EF0}"/>
    <cellStyle name="20% - Accent3 26 3" xfId="4519" xr:uid="{C448B026-4B51-4110-A488-776B474EDA4B}"/>
    <cellStyle name="20% - Accent3 26 3 2" xfId="6512" xr:uid="{B031E51D-4771-4955-804A-37705382630C}"/>
    <cellStyle name="20% - Accent3 26 4" xfId="5508" xr:uid="{0700A156-7E51-4261-9F44-D13AB4F34FAB}"/>
    <cellStyle name="20% - Accent3 27" xfId="187" xr:uid="{B0D8BD68-EAF7-47A0-8672-C540565DE376}"/>
    <cellStyle name="20% - Accent3 27 2" xfId="3734" xr:uid="{5DFA4458-E524-4746-AD74-04872A68DA40}"/>
    <cellStyle name="20% - Accent3 27 2 2" xfId="5007" xr:uid="{A61FC77E-FB39-42E0-970D-8F1B59A9100C}"/>
    <cellStyle name="20% - Accent3 27 2 2 2" xfId="7015" xr:uid="{902EC2FC-BC42-4B54-8D3E-E0C170545D3A}"/>
    <cellStyle name="20% - Accent3 27 2 3" xfId="6011" xr:uid="{04B64CE8-C31A-4521-A665-8058F38B64C1}"/>
    <cellStyle name="20% - Accent3 27 3" xfId="4520" xr:uid="{F9E6F554-44CF-4959-A79C-7F9E9175192C}"/>
    <cellStyle name="20% - Accent3 27 3 2" xfId="6513" xr:uid="{360305C9-CEFE-450B-906F-10438EDA2306}"/>
    <cellStyle name="20% - Accent3 27 4" xfId="5509" xr:uid="{36BE7436-8419-42E4-863B-B17F9FCABF8B}"/>
    <cellStyle name="20% - Accent3 28" xfId="188" xr:uid="{DEA8A0E3-B96A-4C16-866C-2184E967D99A}"/>
    <cellStyle name="20% - Accent3 28 2" xfId="3735" xr:uid="{3A265A31-FC8A-44E9-8E51-15C73F289C9C}"/>
    <cellStyle name="20% - Accent3 28 2 2" xfId="5008" xr:uid="{82761A42-32C5-47CF-BAFF-19744A6D7413}"/>
    <cellStyle name="20% - Accent3 28 2 2 2" xfId="7016" xr:uid="{4B6FE487-852D-4689-9094-95C579E32E67}"/>
    <cellStyle name="20% - Accent3 28 2 3" xfId="6012" xr:uid="{18AFB05E-0B68-44A5-9463-85F15F27A56C}"/>
    <cellStyle name="20% - Accent3 28 3" xfId="4521" xr:uid="{67A19233-2288-4B5A-B7CD-986CADF4D25F}"/>
    <cellStyle name="20% - Accent3 28 3 2" xfId="6514" xr:uid="{7B63705D-5429-4093-BB35-03AF22C825CF}"/>
    <cellStyle name="20% - Accent3 28 4" xfId="5510" xr:uid="{07011527-9562-4B6F-98FC-6428D32FDA9D}"/>
    <cellStyle name="20% - Accent3 29" xfId="189" xr:uid="{31147F28-2AAD-4E12-81CD-C58300390441}"/>
    <cellStyle name="20% - Accent3 29 2" xfId="3736" xr:uid="{393BCF8B-6B14-4AB8-9264-C327FFA42B48}"/>
    <cellStyle name="20% - Accent3 29 2 2" xfId="5009" xr:uid="{C58D98E4-B68B-4015-B942-D67C199A74EC}"/>
    <cellStyle name="20% - Accent3 29 2 2 2" xfId="7017" xr:uid="{480F8B3D-F1CC-4707-95B4-0432BC01F982}"/>
    <cellStyle name="20% - Accent3 29 2 3" xfId="6013" xr:uid="{371665B4-4CA3-475C-833E-7C488E53C67C}"/>
    <cellStyle name="20% - Accent3 29 3" xfId="4522" xr:uid="{D3613991-5BF7-4F72-A44D-1651C0C81791}"/>
    <cellStyle name="20% - Accent3 29 3 2" xfId="6515" xr:uid="{BBDEEAAF-551E-4194-8954-AEC4B8029DAB}"/>
    <cellStyle name="20% - Accent3 29 4" xfId="5511" xr:uid="{E6A58C9A-98E9-4FB7-AE7B-38D75F9F0B47}"/>
    <cellStyle name="20% - Accent3 3" xfId="190" xr:uid="{58437EEB-3F27-4EE7-BE0C-8EFB39D88613}"/>
    <cellStyle name="20% - Accent3 3 2" xfId="3737" xr:uid="{C1C5CFBE-A045-4A0A-9299-F2BBCD8D9A72}"/>
    <cellStyle name="20% - Accent3 3 2 2" xfId="5010" xr:uid="{F68EB9B7-5399-4AF2-8716-AFCD5E5D813C}"/>
    <cellStyle name="20% - Accent3 3 2 2 2" xfId="7018" xr:uid="{A3BA8B65-C660-4DC0-A49D-9D7C758D8634}"/>
    <cellStyle name="20% - Accent3 3 2 3" xfId="6014" xr:uid="{F7104307-08C4-4FF8-8118-AE3AFE12A181}"/>
    <cellStyle name="20% - Accent3 3 3" xfId="4523" xr:uid="{10ACC7A2-8D8A-44F0-BF85-0452A271817B}"/>
    <cellStyle name="20% - Accent3 3 3 2" xfId="6516" xr:uid="{7A779150-1817-4336-8C0F-D829626EF5E5}"/>
    <cellStyle name="20% - Accent3 3 4" xfId="5512" xr:uid="{0715E504-5185-4328-AA8F-2B11B44827DF}"/>
    <cellStyle name="20% - Accent3 30" xfId="191" xr:uid="{A33F7E32-8D27-4B6D-94C5-9BF16C4DC34E}"/>
    <cellStyle name="20% - Accent3 30 2" xfId="3738" xr:uid="{9ABF7E13-59DD-40B8-B942-242710995628}"/>
    <cellStyle name="20% - Accent3 30 2 2" xfId="5011" xr:uid="{6BC5A143-F34D-4978-9504-6D767E5304F3}"/>
    <cellStyle name="20% - Accent3 30 2 2 2" xfId="7019" xr:uid="{6487F104-823D-416D-BD5D-2DF8E1851827}"/>
    <cellStyle name="20% - Accent3 30 2 3" xfId="6015" xr:uid="{29FDC77A-2083-42AC-87DA-E5BAC1556795}"/>
    <cellStyle name="20% - Accent3 30 3" xfId="4524" xr:uid="{0D1EFD60-65AE-4534-B832-1AEA8A1D959B}"/>
    <cellStyle name="20% - Accent3 30 3 2" xfId="6517" xr:uid="{D411D30D-CD05-4178-BA4B-78CFD81AB0F2}"/>
    <cellStyle name="20% - Accent3 30 4" xfId="5513" xr:uid="{844193E9-FF15-4624-B9C1-5C56B81EB4BC}"/>
    <cellStyle name="20% - Accent3 31" xfId="192" xr:uid="{EBD302C2-B3E1-4020-8BD5-0B3B180F01CF}"/>
    <cellStyle name="20% - Accent3 31 2" xfId="3739" xr:uid="{F3D02CD8-DB0E-4B6E-B5B9-CD47107FDB61}"/>
    <cellStyle name="20% - Accent3 31 2 2" xfId="5012" xr:uid="{83198C9D-5131-4C6C-AC34-F59664CC046B}"/>
    <cellStyle name="20% - Accent3 31 2 2 2" xfId="7020" xr:uid="{B6E1C08D-2894-4B40-BED6-0C11DDDFE8BC}"/>
    <cellStyle name="20% - Accent3 31 2 3" xfId="6016" xr:uid="{FEB3DF35-4C42-46A7-8CCF-8EA33C8DEEF8}"/>
    <cellStyle name="20% - Accent3 31 3" xfId="4525" xr:uid="{F4B1C1F9-DDE1-4369-96E9-3B1980F41EEA}"/>
    <cellStyle name="20% - Accent3 31 3 2" xfId="6518" xr:uid="{00C46DCC-460D-4180-AE0D-A7BF758BABCD}"/>
    <cellStyle name="20% - Accent3 31 4" xfId="5514" xr:uid="{458D73FD-DCA0-4B33-B147-CFEF97961C20}"/>
    <cellStyle name="20% - Accent3 32" xfId="193" xr:uid="{44150EC1-F120-484C-A979-960A2D64BDE7}"/>
    <cellStyle name="20% - Accent3 32 2" xfId="3740" xr:uid="{A0767277-F2AB-43A5-B422-5B6BFE76A34C}"/>
    <cellStyle name="20% - Accent3 32 2 2" xfId="5013" xr:uid="{084052C8-A0CF-4ECF-A062-433089590546}"/>
    <cellStyle name="20% - Accent3 32 2 2 2" xfId="7021" xr:uid="{06BD55A6-E8BC-4AF7-A186-5F2E0E3A2020}"/>
    <cellStyle name="20% - Accent3 32 2 3" xfId="6017" xr:uid="{55BF52BD-D55E-4D45-B9BE-F4274CCBE319}"/>
    <cellStyle name="20% - Accent3 32 3" xfId="4526" xr:uid="{21CA8C5F-85C5-4B04-B185-304676015C4A}"/>
    <cellStyle name="20% - Accent3 32 3 2" xfId="6519" xr:uid="{1E011C72-5985-4B29-A6DC-5357DF5AD031}"/>
    <cellStyle name="20% - Accent3 32 4" xfId="5515" xr:uid="{53FBA708-4BA0-447A-83CD-E0058C52C3FB}"/>
    <cellStyle name="20% - Accent3 33" xfId="194" xr:uid="{EBB9B89B-4E4B-426F-9B62-A41EC81456AC}"/>
    <cellStyle name="20% - Accent3 33 2" xfId="3741" xr:uid="{D93BC979-746A-4072-A57A-F011BC08819F}"/>
    <cellStyle name="20% - Accent3 33 2 2" xfId="5014" xr:uid="{F40DB6D5-CB10-46C1-8DFE-B326AF398AED}"/>
    <cellStyle name="20% - Accent3 33 2 2 2" xfId="7022" xr:uid="{713D5B71-180C-4A46-B9D6-24A0A04D9898}"/>
    <cellStyle name="20% - Accent3 33 2 3" xfId="6018" xr:uid="{FF76F4E8-FA39-4545-B69F-1AEBC4A55266}"/>
    <cellStyle name="20% - Accent3 33 3" xfId="4527" xr:uid="{05F2E2F4-D1AA-4CD5-815D-9E024B0EA268}"/>
    <cellStyle name="20% - Accent3 33 3 2" xfId="6520" xr:uid="{FAEF265D-EEFE-4777-AD9D-A867A78996A1}"/>
    <cellStyle name="20% - Accent3 33 4" xfId="5516" xr:uid="{D3C64587-6F0A-4619-B4C8-A5C268DAF69E}"/>
    <cellStyle name="20% - Accent3 34" xfId="195" xr:uid="{510385B2-E591-461A-A482-E22095A60189}"/>
    <cellStyle name="20% - Accent3 34 2" xfId="3742" xr:uid="{E12698A1-E8E0-4984-91E7-D23CAF5CAB9F}"/>
    <cellStyle name="20% - Accent3 34 2 2" xfId="5015" xr:uid="{01C9E3A2-B6DC-45A1-A5B2-E9EB02D48AD9}"/>
    <cellStyle name="20% - Accent3 34 2 2 2" xfId="7023" xr:uid="{DA31EC01-8E98-47D4-AC13-121A08F19942}"/>
    <cellStyle name="20% - Accent3 34 2 3" xfId="6019" xr:uid="{813C1D50-0DDC-4A8D-BE41-35D0672BB7C9}"/>
    <cellStyle name="20% - Accent3 34 3" xfId="4528" xr:uid="{8E125DFA-D675-4131-B935-35C77D2ED98D}"/>
    <cellStyle name="20% - Accent3 34 3 2" xfId="6521" xr:uid="{F8225B38-C654-4EA2-97F2-1AB3C03AA2C3}"/>
    <cellStyle name="20% - Accent3 34 4" xfId="5517" xr:uid="{102F601A-E6A8-485E-8C1F-449056B83011}"/>
    <cellStyle name="20% - Accent3 35" xfId="196" xr:uid="{EF636FED-2BB7-4DC6-A241-80143E9F9537}"/>
    <cellStyle name="20% - Accent3 35 2" xfId="3743" xr:uid="{884F5AE0-100A-42A2-944D-6A0C2CCD8EE4}"/>
    <cellStyle name="20% - Accent3 35 2 2" xfId="5016" xr:uid="{90F1F31F-E1D2-4187-AC86-1B841122B221}"/>
    <cellStyle name="20% - Accent3 35 2 2 2" xfId="7024" xr:uid="{97DD6095-CAF3-4960-B442-679A6F472586}"/>
    <cellStyle name="20% - Accent3 35 2 3" xfId="6020" xr:uid="{8A707CE9-7786-4C35-849D-CB70BB3683ED}"/>
    <cellStyle name="20% - Accent3 35 3" xfId="4529" xr:uid="{39C5B903-D156-4516-9D0E-31D2A6A420CB}"/>
    <cellStyle name="20% - Accent3 35 3 2" xfId="6522" xr:uid="{F8E1F1A3-8ECF-464F-AD80-79FDF8AB38EA}"/>
    <cellStyle name="20% - Accent3 35 4" xfId="5518" xr:uid="{60E7D41F-3852-466D-9C11-6283B320FBFA}"/>
    <cellStyle name="20% - Accent3 36" xfId="197" xr:uid="{6C7A5F0F-1C72-4EBE-A6C7-070C17BCBCD5}"/>
    <cellStyle name="20% - Accent3 36 2" xfId="3744" xr:uid="{921359E5-1C5A-46B7-A80B-F5F2270C7BE9}"/>
    <cellStyle name="20% - Accent3 36 2 2" xfId="5017" xr:uid="{E32182A9-1C8A-4DAE-99FD-E65D7C7835CD}"/>
    <cellStyle name="20% - Accent3 36 2 2 2" xfId="7025" xr:uid="{4BC4E4B6-C114-4307-B5AF-67A52C8D15DF}"/>
    <cellStyle name="20% - Accent3 36 2 3" xfId="6021" xr:uid="{33020C3F-F1AB-4BF1-AD13-D32CF313BFBC}"/>
    <cellStyle name="20% - Accent3 36 3" xfId="4530" xr:uid="{EFC8FE61-C942-4A15-824F-2F6DC1470A64}"/>
    <cellStyle name="20% - Accent3 36 3 2" xfId="6523" xr:uid="{5EF6BEB2-45CD-439B-ADF9-163B8E0B7336}"/>
    <cellStyle name="20% - Accent3 36 4" xfId="5519" xr:uid="{EAC8FAE9-4866-42DE-A18B-E9F61A717103}"/>
    <cellStyle name="20% - Accent3 4" xfId="198" xr:uid="{7983FFAF-AAB2-4031-B020-833C3E8BA408}"/>
    <cellStyle name="20% - Accent3 4 2" xfId="3745" xr:uid="{7CF50C80-4413-4708-8ABF-3524B8050214}"/>
    <cellStyle name="20% - Accent3 4 2 2" xfId="5018" xr:uid="{591CAC87-C9EC-4C05-8EDD-6336B6AC095D}"/>
    <cellStyle name="20% - Accent3 4 2 2 2" xfId="7026" xr:uid="{BFE6B3AF-A9E6-4564-AF1D-914A499B3FDD}"/>
    <cellStyle name="20% - Accent3 4 2 3" xfId="6022" xr:uid="{E8259E79-3AFF-4818-BC7C-A7270BA5E292}"/>
    <cellStyle name="20% - Accent3 4 3" xfId="4531" xr:uid="{C6F9E867-6623-4382-BA44-A6ED31B45D85}"/>
    <cellStyle name="20% - Accent3 4 3 2" xfId="6524" xr:uid="{4D1AEFAA-D5E3-4471-BFBB-136F6C3979B8}"/>
    <cellStyle name="20% - Accent3 4 4" xfId="5520" xr:uid="{C5BF373A-4E8C-43F9-9DE8-C57C8700EC3B}"/>
    <cellStyle name="20% - Accent3 5" xfId="199" xr:uid="{C44B7B7E-7FA5-4C06-845E-C44652DEF683}"/>
    <cellStyle name="20% - Accent3 5 2" xfId="3746" xr:uid="{8B6870B3-4CE5-4A3C-B20F-D9E860093F33}"/>
    <cellStyle name="20% - Accent3 5 2 2" xfId="5019" xr:uid="{96E3105F-EE81-443E-A7F3-6FB37837BEB3}"/>
    <cellStyle name="20% - Accent3 5 2 2 2" xfId="7027" xr:uid="{3B21D254-E242-4CDF-BEFD-0CB03294A127}"/>
    <cellStyle name="20% - Accent3 5 2 3" xfId="6023" xr:uid="{F6DB3ABF-1233-4E46-A159-C133EC117EE2}"/>
    <cellStyle name="20% - Accent3 5 3" xfId="4532" xr:uid="{4050D74C-D599-49D8-8FFD-B313D393B0ED}"/>
    <cellStyle name="20% - Accent3 5 3 2" xfId="6525" xr:uid="{EF393D30-440D-45F7-9F01-3300C8AA116C}"/>
    <cellStyle name="20% - Accent3 5 4" xfId="5521" xr:uid="{7560C3C8-1B54-4D9B-A672-CC7C01D06E8F}"/>
    <cellStyle name="20% - Accent3 6" xfId="200" xr:uid="{950B69F6-D951-4A9C-99C5-D7E369372172}"/>
    <cellStyle name="20% - Accent3 6 2" xfId="3747" xr:uid="{D1E720AF-36D7-4292-8141-A9E7B31C0463}"/>
    <cellStyle name="20% - Accent3 6 2 2" xfId="5020" xr:uid="{BF22F65F-7401-467F-9AD9-42855A25933F}"/>
    <cellStyle name="20% - Accent3 6 2 2 2" xfId="7028" xr:uid="{F04D1F7A-AE69-4EB2-8C0F-6860105F9ADF}"/>
    <cellStyle name="20% - Accent3 6 2 3" xfId="6024" xr:uid="{DC5727B8-8C80-4D71-BC69-F6FE2185616B}"/>
    <cellStyle name="20% - Accent3 6 3" xfId="4533" xr:uid="{B8B76EFD-5CA6-4A2F-97D7-FBF90369E6AC}"/>
    <cellStyle name="20% - Accent3 6 3 2" xfId="6526" xr:uid="{D9795FF3-D321-453F-8FF6-719BD048431B}"/>
    <cellStyle name="20% - Accent3 6 4" xfId="5522" xr:uid="{9232DF5B-8EBD-480E-AC78-90CCB633CD63}"/>
    <cellStyle name="20% - Accent3 7" xfId="201" xr:uid="{9FD368B3-902E-4EBB-9B2A-BD50AA74DCC7}"/>
    <cellStyle name="20% - Accent3 7 2" xfId="3748" xr:uid="{567EAFB7-2095-4857-9AE2-593D25713A0C}"/>
    <cellStyle name="20% - Accent3 7 2 2" xfId="5021" xr:uid="{05E496DA-8B5D-4C0C-8EA4-C1D37A17B35E}"/>
    <cellStyle name="20% - Accent3 7 2 2 2" xfId="7029" xr:uid="{CA247CCC-CB68-4A28-858B-24944F939F9C}"/>
    <cellStyle name="20% - Accent3 7 2 3" xfId="6025" xr:uid="{D6878295-7D21-423A-AE4A-2FD67BCFE81C}"/>
    <cellStyle name="20% - Accent3 7 3" xfId="4534" xr:uid="{5F817030-CE27-4201-9741-379B159A0A0A}"/>
    <cellStyle name="20% - Accent3 7 3 2" xfId="6527" xr:uid="{9D9B2E5A-EC0D-4044-8374-DBF2430BA5C1}"/>
    <cellStyle name="20% - Accent3 7 4" xfId="5523" xr:uid="{EF93DC55-B64F-4837-BE61-E47C68D3CF50}"/>
    <cellStyle name="20% - Accent3 8" xfId="202" xr:uid="{1366426B-E57C-4460-8CF5-A1C4EB4A3A92}"/>
    <cellStyle name="20% - Accent3 9" xfId="203" xr:uid="{EAFD1C74-7E46-4182-91CB-CA311A4C5F7D}"/>
    <cellStyle name="20% - Accent4 10" xfId="204" xr:uid="{E8D9BAAA-4FA3-4F7F-A861-25D733DA43A4}"/>
    <cellStyle name="20% - Accent4 11" xfId="205" xr:uid="{6AA0D76D-E584-41F7-BF91-BF3D28D7DE8A}"/>
    <cellStyle name="20% - Accent4 12" xfId="206" xr:uid="{4088E7D1-2C08-43A3-85EE-241EB2543FD7}"/>
    <cellStyle name="20% - Accent4 13" xfId="207" xr:uid="{5437513B-25C4-4810-A8AD-C4AF246C92D0}"/>
    <cellStyle name="20% - Accent4 14" xfId="208" xr:uid="{1349A4EB-21C1-4111-83F7-265A47BBA308}"/>
    <cellStyle name="20% - Accent4 15" xfId="209" xr:uid="{CEB420BC-950C-4FAD-A509-3E6DB1451B91}"/>
    <cellStyle name="20% - Accent4 16" xfId="210" xr:uid="{999E666B-5986-4CCC-9F75-621DC26FA30B}"/>
    <cellStyle name="20% - Accent4 17" xfId="211" xr:uid="{15A7472E-DC6C-442E-A011-3F899286C74D}"/>
    <cellStyle name="20% - Accent4 18" xfId="212" xr:uid="{EB764251-7B97-4876-BA0C-6E4E06706914}"/>
    <cellStyle name="20% - Accent4 19" xfId="213" xr:uid="{D4CDAC46-C687-48D0-9FBE-38272635D061}"/>
    <cellStyle name="20% - Accent4 19 2" xfId="3749" xr:uid="{3810BE19-2011-419C-A8C9-480DA7C12BF1}"/>
    <cellStyle name="20% - Accent4 19 2 2" xfId="5022" xr:uid="{A7D0D347-4557-46D3-8098-DD35D0C04D31}"/>
    <cellStyle name="20% - Accent4 19 2 2 2" xfId="7030" xr:uid="{D72D99B4-7855-4817-8308-21E7D6D47CAF}"/>
    <cellStyle name="20% - Accent4 19 2 3" xfId="6026" xr:uid="{20DD5E30-AE3C-4ADD-A22D-9CDA2BFBFBFA}"/>
    <cellStyle name="20% - Accent4 19 3" xfId="4535" xr:uid="{D8583A3C-19F7-45FB-86A9-80AE31B5DA06}"/>
    <cellStyle name="20% - Accent4 19 3 2" xfId="6528" xr:uid="{804922D7-0E7A-450B-AC5C-D4AA86A62661}"/>
    <cellStyle name="20% - Accent4 19 4" xfId="5524" xr:uid="{0957CA60-4187-4EF7-8B88-3CAD75DF9A65}"/>
    <cellStyle name="20% - Accent4 2" xfId="214" xr:uid="{FD56066F-C5F4-4DB2-9A08-011E458A5ADA}"/>
    <cellStyle name="20% - Accent4 2 10" xfId="5525" xr:uid="{8EA95F8E-966C-49E0-B245-8F2CAA167F37}"/>
    <cellStyle name="20% - Accent4 2 2" xfId="215" xr:uid="{1FD72802-0FD5-482A-80F7-B01A6124BF4A}"/>
    <cellStyle name="20% - Accent4 2 2 2" xfId="3751" xr:uid="{014E6028-EBF0-4E1D-A899-7235B6B101A9}"/>
    <cellStyle name="20% - Accent4 2 2 2 2" xfId="5024" xr:uid="{0B1235DA-DD3A-4D3E-920A-9E3D16A61DF7}"/>
    <cellStyle name="20% - Accent4 2 2 2 2 2" xfId="7032" xr:uid="{651FF188-F9AB-4FE0-A7A3-14FEEE582A12}"/>
    <cellStyle name="20% - Accent4 2 2 2 3" xfId="6028" xr:uid="{3FA43840-F5D6-411D-AC65-1DC9AF73B9BB}"/>
    <cellStyle name="20% - Accent4 2 2 3" xfId="4537" xr:uid="{8617A827-17B6-4A3C-AEA2-E575CA3DA9F5}"/>
    <cellStyle name="20% - Accent4 2 2 3 2" xfId="6530" xr:uid="{F82DDBBB-34BA-4077-8330-D45CFA3FDDC7}"/>
    <cellStyle name="20% - Accent4 2 2 4" xfId="5526" xr:uid="{D5C6AA62-9135-40EB-9362-36A21C690FD3}"/>
    <cellStyle name="20% - Accent4 2 3" xfId="216" xr:uid="{F837DB54-E6C5-40B5-8D6B-ECEC2EFE50BA}"/>
    <cellStyle name="20% - Accent4 2 3 2" xfId="3752" xr:uid="{FF5595B7-EBA5-4288-A5C5-83AC5118344F}"/>
    <cellStyle name="20% - Accent4 2 3 2 2" xfId="5025" xr:uid="{7F61B1F5-D8C1-4B8F-A29F-0530E6DC4789}"/>
    <cellStyle name="20% - Accent4 2 3 2 2 2" xfId="7033" xr:uid="{B0C741F4-85D2-4CFC-A9B1-8ECBEE6C9785}"/>
    <cellStyle name="20% - Accent4 2 3 2 3" xfId="6029" xr:uid="{BC10DF1E-8EB9-41AF-9DB3-19809C7FB794}"/>
    <cellStyle name="20% - Accent4 2 3 3" xfId="4538" xr:uid="{94FBEE6D-7721-4581-A890-42DBED7FE4DF}"/>
    <cellStyle name="20% - Accent4 2 3 3 2" xfId="6531" xr:uid="{8680CAED-E1A7-40A9-9621-C6BBF7956F56}"/>
    <cellStyle name="20% - Accent4 2 3 4" xfId="5527" xr:uid="{C5D19BC3-4571-462F-8447-BF5E48A2FE68}"/>
    <cellStyle name="20% - Accent4 2 4" xfId="217" xr:uid="{7A6A0676-894A-4FA1-B63B-4FEC7366DBF7}"/>
    <cellStyle name="20% - Accent4 2 4 2" xfId="3753" xr:uid="{C99E23F8-14DD-45A8-884D-796DD4A29BF9}"/>
    <cellStyle name="20% - Accent4 2 4 2 2" xfId="5026" xr:uid="{C3DB3501-9F19-4F28-BBE2-42E9EB116353}"/>
    <cellStyle name="20% - Accent4 2 4 2 2 2" xfId="7034" xr:uid="{E6EF9D0E-3A72-4259-8435-9421CCE2612F}"/>
    <cellStyle name="20% - Accent4 2 4 2 3" xfId="6030" xr:uid="{FF0A1C97-694D-4D95-ADC0-0BA7F6246E75}"/>
    <cellStyle name="20% - Accent4 2 4 3" xfId="4539" xr:uid="{3250BD4B-2987-45EF-B75B-BFE59BBC199D}"/>
    <cellStyle name="20% - Accent4 2 4 3 2" xfId="6532" xr:uid="{35135EFF-293A-4B17-9587-3135AE30A767}"/>
    <cellStyle name="20% - Accent4 2 4 4" xfId="5528" xr:uid="{D8CD4E35-D5EF-4552-A1CF-4DF0C859A05A}"/>
    <cellStyle name="20% - Accent4 2 5" xfId="218" xr:uid="{50EAC729-CA3B-4E08-B360-A251FB9F02DF}"/>
    <cellStyle name="20% - Accent4 2 5 2" xfId="3754" xr:uid="{1F92BA0F-88E5-4EB1-9246-7FCA770F2730}"/>
    <cellStyle name="20% - Accent4 2 5 2 2" xfId="5027" xr:uid="{CE59BDDB-057C-4494-8B2F-380928F4172C}"/>
    <cellStyle name="20% - Accent4 2 5 2 2 2" xfId="7035" xr:uid="{C2416E59-4E98-40DC-BD12-9973E53E76A1}"/>
    <cellStyle name="20% - Accent4 2 5 2 3" xfId="6031" xr:uid="{5D8D635A-2253-40AD-9CBC-8E4B64263EF4}"/>
    <cellStyle name="20% - Accent4 2 5 3" xfId="4540" xr:uid="{AF8FACF9-0A2B-4D05-BD45-C4BA7B6218C3}"/>
    <cellStyle name="20% - Accent4 2 5 3 2" xfId="6533" xr:uid="{346FE0F9-AB76-49F8-91BF-6CFF89294978}"/>
    <cellStyle name="20% - Accent4 2 5 4" xfId="5529" xr:uid="{2550FA64-6B1C-453A-B6FB-98595936B8C9}"/>
    <cellStyle name="20% - Accent4 2 6" xfId="219" xr:uid="{3A4C644C-7993-407E-A594-35A4FCB69622}"/>
    <cellStyle name="20% - Accent4 2 6 2" xfId="3755" xr:uid="{05201078-83EF-4AB6-BE38-2A615BE43AF4}"/>
    <cellStyle name="20% - Accent4 2 6 2 2" xfId="5028" xr:uid="{3D9FB257-3A14-459A-8E96-A6B980DCD64E}"/>
    <cellStyle name="20% - Accent4 2 6 2 2 2" xfId="7036" xr:uid="{70D9AD7F-377F-46BA-A91B-16F99086AD6F}"/>
    <cellStyle name="20% - Accent4 2 6 2 3" xfId="6032" xr:uid="{74B7E4E1-4EFB-43B5-8202-AAE5ECC06D19}"/>
    <cellStyle name="20% - Accent4 2 6 3" xfId="4541" xr:uid="{0F8FA36A-9E15-4920-A9B2-E6C26CB89C24}"/>
    <cellStyle name="20% - Accent4 2 6 3 2" xfId="6534" xr:uid="{93E58A8A-3905-438B-9FC2-5CA07DEAEE84}"/>
    <cellStyle name="20% - Accent4 2 6 4" xfId="5530" xr:uid="{067FDDF4-6DA9-4282-A71A-38E4514AA55B}"/>
    <cellStyle name="20% - Accent4 2 7" xfId="220" xr:uid="{EE04CCFD-43EC-454C-B142-67610A0DE8E8}"/>
    <cellStyle name="20% - Accent4 2 7 2" xfId="3756" xr:uid="{69947B64-800B-412F-B90A-3AB5BC94F945}"/>
    <cellStyle name="20% - Accent4 2 7 2 2" xfId="5029" xr:uid="{BD7F3140-B3F9-492B-BD03-9CD94C14D926}"/>
    <cellStyle name="20% - Accent4 2 7 2 2 2" xfId="7037" xr:uid="{53764B04-FC43-461C-84EC-75BF152E391B}"/>
    <cellStyle name="20% - Accent4 2 7 2 3" xfId="6033" xr:uid="{17906988-3EFB-4DCE-B71E-70505F3AB3A2}"/>
    <cellStyle name="20% - Accent4 2 7 3" xfId="4542" xr:uid="{83ABB040-8108-49BA-80DF-E6A30E6B89F6}"/>
    <cellStyle name="20% - Accent4 2 7 3 2" xfId="6535" xr:uid="{F2E2A71D-FC4F-42C5-9352-8530F8A33043}"/>
    <cellStyle name="20% - Accent4 2 7 4" xfId="5531" xr:uid="{CE4A7741-AE3A-430C-B551-658B82897199}"/>
    <cellStyle name="20% - Accent4 2 8" xfId="3750" xr:uid="{1AC61B3A-2326-4497-BFFE-147FE78DA879}"/>
    <cellStyle name="20% - Accent4 2 8 2" xfId="5023" xr:uid="{513EA15F-3010-41D6-942B-C59B330AA4A0}"/>
    <cellStyle name="20% - Accent4 2 8 2 2" xfId="7031" xr:uid="{C1CADC78-2569-48E6-A632-3CC78CED86DB}"/>
    <cellStyle name="20% - Accent4 2 8 3" xfId="6027" xr:uid="{38EEFDBD-747A-47BD-B7D2-2F7BEE8F966F}"/>
    <cellStyle name="20% - Accent4 2 9" xfId="4229" xr:uid="{DD12C1DE-499D-4E92-BDAE-C94F038E05CC}"/>
    <cellStyle name="20% - Accent4 2 9 2" xfId="6529" xr:uid="{02A41BFC-FCE9-4F00-9C93-DB43495DFC10}"/>
    <cellStyle name="20% - Accent4 2 9 3" xfId="4536" xr:uid="{A7E2893C-F93A-40A6-98E6-6DE9C3674FBC}"/>
    <cellStyle name="20% - Accent4 20" xfId="221" xr:uid="{EFC5E7F8-0300-4429-9CF6-45A1A0462226}"/>
    <cellStyle name="20% - Accent4 20 2" xfId="3757" xr:uid="{503AA580-34DC-468E-B4ED-4F9CAF426BBD}"/>
    <cellStyle name="20% - Accent4 20 2 2" xfId="5030" xr:uid="{B50B8EF8-8E2F-4322-9C60-541BA5FBE19D}"/>
    <cellStyle name="20% - Accent4 20 2 2 2" xfId="7038" xr:uid="{40F7A7AE-B2CB-44BA-97C6-936917AA802A}"/>
    <cellStyle name="20% - Accent4 20 2 3" xfId="6034" xr:uid="{3A16A828-4182-4247-BB77-8E21A7241BD2}"/>
    <cellStyle name="20% - Accent4 20 3" xfId="4543" xr:uid="{4504EB41-70E8-429D-941C-CA81C847ED65}"/>
    <cellStyle name="20% - Accent4 20 3 2" xfId="6536" xr:uid="{9BA9EDC1-03A5-4959-965D-91ED73A1B6BB}"/>
    <cellStyle name="20% - Accent4 20 4" xfId="5532" xr:uid="{D70E50E4-8675-4775-9903-07331C4597A3}"/>
    <cellStyle name="20% - Accent4 21" xfId="222" xr:uid="{9FA783DB-3B94-4013-9D35-3005A0C8E117}"/>
    <cellStyle name="20% - Accent4 21 2" xfId="3758" xr:uid="{CF8C3C5B-2613-4002-A2E2-A2BA46CBDF6F}"/>
    <cellStyle name="20% - Accent4 21 2 2" xfId="5031" xr:uid="{483B07F7-E1F8-4F6D-96C4-FE91FE73DCE7}"/>
    <cellStyle name="20% - Accent4 21 2 2 2" xfId="7039" xr:uid="{47DA11AF-690A-4C63-93BF-13944DFA0378}"/>
    <cellStyle name="20% - Accent4 21 2 3" xfId="6035" xr:uid="{D50746A9-0874-49AA-80CB-1CC043C1C098}"/>
    <cellStyle name="20% - Accent4 21 3" xfId="4544" xr:uid="{BBBD7704-10AB-43BC-93D1-2E7E89E6E9FB}"/>
    <cellStyle name="20% - Accent4 21 3 2" xfId="6537" xr:uid="{23535F6D-9F9E-4C9E-AB5A-05C1496146DF}"/>
    <cellStyle name="20% - Accent4 21 4" xfId="5533" xr:uid="{04EBC312-A9C1-4E3B-9DA7-4F6132643FFB}"/>
    <cellStyle name="20% - Accent4 22" xfId="223" xr:uid="{490B43E9-1F52-4C9D-A58F-484B339FA72F}"/>
    <cellStyle name="20% - Accent4 22 2" xfId="3759" xr:uid="{22937CDC-3166-4C20-9D0C-D83887B918D3}"/>
    <cellStyle name="20% - Accent4 22 2 2" xfId="5032" xr:uid="{12E0BF05-F753-477E-A5EC-DFB7ADEAA465}"/>
    <cellStyle name="20% - Accent4 22 2 2 2" xfId="7040" xr:uid="{E475D1A1-5B90-41C4-ADD1-81A3B15CFA60}"/>
    <cellStyle name="20% - Accent4 22 2 3" xfId="6036" xr:uid="{55206E25-7B28-4C59-9851-C2ABD264F6B3}"/>
    <cellStyle name="20% - Accent4 22 3" xfId="4545" xr:uid="{9C96BF61-7063-4AB7-A053-524B175822F4}"/>
    <cellStyle name="20% - Accent4 22 3 2" xfId="6538" xr:uid="{A228DDA5-DDFA-4D78-B183-EA457A999B62}"/>
    <cellStyle name="20% - Accent4 22 4" xfId="5534" xr:uid="{6238AB84-7FA0-433F-9E3A-EF84530B10C9}"/>
    <cellStyle name="20% - Accent4 23" xfId="224" xr:uid="{2E2855E3-45FE-491A-8AA9-E9435E524AC4}"/>
    <cellStyle name="20% - Accent4 23 2" xfId="225" xr:uid="{3E7C77EE-7DBD-47FD-9F6E-DFF1A5D6AF43}"/>
    <cellStyle name="20% - Accent4 23 2 2" xfId="3761" xr:uid="{5BA3946F-A606-4C1A-B30D-97C066154427}"/>
    <cellStyle name="20% - Accent4 23 2 2 2" xfId="5034" xr:uid="{2E60E8E2-FCC6-48A2-9A93-42A8E400EC8B}"/>
    <cellStyle name="20% - Accent4 23 2 2 2 2" xfId="7042" xr:uid="{A2B32ED1-A294-4DD2-8FB2-574CB0B5A0A0}"/>
    <cellStyle name="20% - Accent4 23 2 2 3" xfId="6038" xr:uid="{2963EA0B-143F-4D24-8171-D6CA6973A84A}"/>
    <cellStyle name="20% - Accent4 23 2 3" xfId="4547" xr:uid="{FEC763DE-3E5D-4DEF-863B-1C7C18BF89A9}"/>
    <cellStyle name="20% - Accent4 23 2 3 2" xfId="6540" xr:uid="{B8D23032-91A1-4612-8159-F3A91CA0B4F7}"/>
    <cellStyle name="20% - Accent4 23 2 4" xfId="5536" xr:uid="{B7E3B781-B7E9-4E72-8C3C-DD5A969CFD7F}"/>
    <cellStyle name="20% - Accent4 23 3" xfId="226" xr:uid="{8D80C7CE-021B-4012-9C00-47B4416E8713}"/>
    <cellStyle name="20% - Accent4 23 3 2" xfId="3762" xr:uid="{2B69399F-75C5-446C-9D38-E95140520335}"/>
    <cellStyle name="20% - Accent4 23 3 2 2" xfId="5035" xr:uid="{1605386C-8A82-48C1-AA44-E17E41DAA2DD}"/>
    <cellStyle name="20% - Accent4 23 3 2 2 2" xfId="7043" xr:uid="{A58D1479-050C-4AC8-8F9D-A2F7C95FE70F}"/>
    <cellStyle name="20% - Accent4 23 3 2 3" xfId="6039" xr:uid="{BFBFE97D-ACBA-45FD-ACA8-11D850312486}"/>
    <cellStyle name="20% - Accent4 23 3 3" xfId="4548" xr:uid="{B90E1440-BC70-4D69-8685-F4BF152B67D9}"/>
    <cellStyle name="20% - Accent4 23 3 3 2" xfId="6541" xr:uid="{6872A0C5-EA06-45EA-B086-5F9753181547}"/>
    <cellStyle name="20% - Accent4 23 3 4" xfId="5537" xr:uid="{211A864D-D505-462F-BBE0-11B15F81528E}"/>
    <cellStyle name="20% - Accent4 23 4" xfId="3760" xr:uid="{E291A986-BFC6-4E11-A099-1C73279268A4}"/>
    <cellStyle name="20% - Accent4 23 4 2" xfId="5033" xr:uid="{942C3701-4FBF-4061-9C2E-BEC7A67FB9ED}"/>
    <cellStyle name="20% - Accent4 23 4 2 2" xfId="7041" xr:uid="{F5381D1A-C776-4597-AEF4-135ECC43CBA8}"/>
    <cellStyle name="20% - Accent4 23 4 3" xfId="6037" xr:uid="{BF1AAC3E-76FD-4A73-8313-79F7C5F3A934}"/>
    <cellStyle name="20% - Accent4 23 5" xfId="4546" xr:uid="{34E377DC-0A1C-4C55-BFB6-789723CCE294}"/>
    <cellStyle name="20% - Accent4 23 5 2" xfId="6539" xr:uid="{CE5FF420-5B9D-418F-B1AD-AAA6762AD8E5}"/>
    <cellStyle name="20% - Accent4 23 6" xfId="5535" xr:uid="{679ED8D3-3B94-4237-A658-1C8D2AD99705}"/>
    <cellStyle name="20% - Accent4 24" xfId="227" xr:uid="{5B1AE148-78B5-4A6F-B517-897C7A7FAA08}"/>
    <cellStyle name="20% - Accent4 24 2" xfId="228" xr:uid="{BA0C4CA2-1BA6-49B1-A6F0-6355A48173F8}"/>
    <cellStyle name="20% - Accent4 24 2 2" xfId="3764" xr:uid="{55590287-C14B-4707-A4D2-BCDFCC064262}"/>
    <cellStyle name="20% - Accent4 24 2 2 2" xfId="5037" xr:uid="{1A65699B-4A9F-4770-8D6E-D687944C3DFF}"/>
    <cellStyle name="20% - Accent4 24 2 2 2 2" xfId="7045" xr:uid="{DA124C88-C620-4D18-9C7D-7A09ACB22C27}"/>
    <cellStyle name="20% - Accent4 24 2 2 3" xfId="6041" xr:uid="{27080405-0AEF-4BDF-BE94-C7B6CD978D69}"/>
    <cellStyle name="20% - Accent4 24 2 3" xfId="4550" xr:uid="{864BE49D-A978-45B4-A1A6-48D4760A3FD4}"/>
    <cellStyle name="20% - Accent4 24 2 3 2" xfId="6543" xr:uid="{98B7B684-4896-45B9-8943-EB25D4C66D17}"/>
    <cellStyle name="20% - Accent4 24 2 4" xfId="5539" xr:uid="{8585F90E-BA08-414E-976A-D8ACEC6EC7C3}"/>
    <cellStyle name="20% - Accent4 24 3" xfId="229" xr:uid="{ECE31883-6723-4280-98CC-00D002B65FC5}"/>
    <cellStyle name="20% - Accent4 24 3 2" xfId="3765" xr:uid="{CF370AEF-243B-459E-ABFA-BD061258A5C5}"/>
    <cellStyle name="20% - Accent4 24 3 2 2" xfId="5038" xr:uid="{B69CC057-8762-4C63-A120-6B9F251B111A}"/>
    <cellStyle name="20% - Accent4 24 3 2 2 2" xfId="7046" xr:uid="{65AA038D-7E8B-4399-B290-06C5BC55F46D}"/>
    <cellStyle name="20% - Accent4 24 3 2 3" xfId="6042" xr:uid="{8756B68F-716C-4BEB-A15E-2E79B6F73C47}"/>
    <cellStyle name="20% - Accent4 24 3 3" xfId="4551" xr:uid="{72F4051A-3621-4993-8EF0-AD936C3CFF9B}"/>
    <cellStyle name="20% - Accent4 24 3 3 2" xfId="6544" xr:uid="{74B779D4-ACC5-47BC-9489-71B2672486C0}"/>
    <cellStyle name="20% - Accent4 24 3 4" xfId="5540" xr:uid="{18AA6D70-8549-4C43-BA2E-A73670752F13}"/>
    <cellStyle name="20% - Accent4 24 4" xfId="3763" xr:uid="{BAF30B05-EA19-438C-BB94-F1FDF0A2A857}"/>
    <cellStyle name="20% - Accent4 24 4 2" xfId="5036" xr:uid="{D93AB4BA-A210-4D28-B84F-BDCEE350F9C5}"/>
    <cellStyle name="20% - Accent4 24 4 2 2" xfId="7044" xr:uid="{FEFCDC13-CEA3-43BF-83AF-FC955349F55B}"/>
    <cellStyle name="20% - Accent4 24 4 3" xfId="6040" xr:uid="{F4277FAB-6057-4E87-AA11-542BE4B177AF}"/>
    <cellStyle name="20% - Accent4 24 5" xfId="4549" xr:uid="{4A3D0F0B-CFAC-4A27-93E2-9DB5C07A2007}"/>
    <cellStyle name="20% - Accent4 24 5 2" xfId="6542" xr:uid="{D45366EA-33F0-4598-93AB-39FA1D83C03E}"/>
    <cellStyle name="20% - Accent4 24 6" xfId="5538" xr:uid="{8A27AD95-4956-49A3-AB84-7F33E755F03B}"/>
    <cellStyle name="20% - Accent4 25" xfId="230" xr:uid="{F7EB9128-139A-4937-989F-1E9E72C3CB1D}"/>
    <cellStyle name="20% - Accent4 25 2" xfId="3766" xr:uid="{7DA17E5D-91F4-48B3-B3E7-E6F6C2AD20D7}"/>
    <cellStyle name="20% - Accent4 25 2 2" xfId="5039" xr:uid="{775E1862-FE37-4C18-9FEA-97A46DD56E25}"/>
    <cellStyle name="20% - Accent4 25 2 2 2" xfId="7047" xr:uid="{E5EEAE6F-8C5F-4912-8EE9-F28CFD4FAA77}"/>
    <cellStyle name="20% - Accent4 25 2 3" xfId="6043" xr:uid="{C9A756B3-9805-4238-B955-CAC7C3CB150F}"/>
    <cellStyle name="20% - Accent4 25 3" xfId="4552" xr:uid="{D63DA831-BE0C-462B-B945-3ADD524F9CC6}"/>
    <cellStyle name="20% - Accent4 25 3 2" xfId="6545" xr:uid="{34D68F17-FD83-4A8C-84D8-F006DA00150D}"/>
    <cellStyle name="20% - Accent4 25 4" xfId="5541" xr:uid="{1918826E-06E8-4A7B-B586-160C35237438}"/>
    <cellStyle name="20% - Accent4 26" xfId="231" xr:uid="{199880B4-1F3D-4B3E-85A6-0F1CB8131D0B}"/>
    <cellStyle name="20% - Accent4 26 2" xfId="3767" xr:uid="{A10658BA-07D5-44BC-8453-E56402C80A04}"/>
    <cellStyle name="20% - Accent4 26 2 2" xfId="5040" xr:uid="{7DF49A06-F83F-4F6A-AC95-3A609D29DE6B}"/>
    <cellStyle name="20% - Accent4 26 2 2 2" xfId="7048" xr:uid="{257DA877-90BC-48B5-94A5-5D546B3DA3D2}"/>
    <cellStyle name="20% - Accent4 26 2 3" xfId="6044" xr:uid="{39A03A4E-C894-4BC5-8B68-CE919E20F04F}"/>
    <cellStyle name="20% - Accent4 26 3" xfId="4553" xr:uid="{D89E65D6-7016-424A-8486-E7E039A78FF8}"/>
    <cellStyle name="20% - Accent4 26 3 2" xfId="6546" xr:uid="{D3E0033B-F89F-418B-A63E-16C29837FFDB}"/>
    <cellStyle name="20% - Accent4 26 4" xfId="5542" xr:uid="{E6701283-D9C5-4204-AE0F-E6C1E73D2346}"/>
    <cellStyle name="20% - Accent4 27" xfId="232" xr:uid="{B8E18E48-3BBF-4DB3-AF11-C31625E37D0E}"/>
    <cellStyle name="20% - Accent4 27 2" xfId="3768" xr:uid="{D142C801-653F-4B9B-A4FD-5138364FAC8E}"/>
    <cellStyle name="20% - Accent4 27 2 2" xfId="5041" xr:uid="{DD39D5B4-6166-4050-8CB5-AA9ED19C5848}"/>
    <cellStyle name="20% - Accent4 27 2 2 2" xfId="7049" xr:uid="{0DEB4512-CAF3-4306-A36D-39DF05E72685}"/>
    <cellStyle name="20% - Accent4 27 2 3" xfId="6045" xr:uid="{D2580842-14CF-416D-8C65-821301FE98F9}"/>
    <cellStyle name="20% - Accent4 27 3" xfId="4554" xr:uid="{BDBE37F9-6888-4D8C-8F76-581486B9E642}"/>
    <cellStyle name="20% - Accent4 27 3 2" xfId="6547" xr:uid="{906A99C2-E476-4804-8F4C-33F1805AF9D7}"/>
    <cellStyle name="20% - Accent4 27 4" xfId="5543" xr:uid="{48A6076F-0CA8-4D05-8C7C-B677E816A7FA}"/>
    <cellStyle name="20% - Accent4 28" xfId="233" xr:uid="{51195228-C526-4412-B375-BEF60B0AE821}"/>
    <cellStyle name="20% - Accent4 28 2" xfId="3769" xr:uid="{CD376EE4-F4B8-4A1A-BAFC-8044D328FBB9}"/>
    <cellStyle name="20% - Accent4 28 2 2" xfId="5042" xr:uid="{AC8916F3-928B-4024-997C-25920A452B89}"/>
    <cellStyle name="20% - Accent4 28 2 2 2" xfId="7050" xr:uid="{6C28D6B2-F751-4988-BC48-83D759F40ACA}"/>
    <cellStyle name="20% - Accent4 28 2 3" xfId="6046" xr:uid="{E9E398B0-3FA0-4685-A88E-956054296E46}"/>
    <cellStyle name="20% - Accent4 28 3" xfId="4555" xr:uid="{59B24093-2E4F-4C5C-9939-3FF21648B2D9}"/>
    <cellStyle name="20% - Accent4 28 3 2" xfId="6548" xr:uid="{DCFCAF0A-0AE7-400C-B8E0-0290FA6ED5A1}"/>
    <cellStyle name="20% - Accent4 28 4" xfId="5544" xr:uid="{F68027B7-E870-4253-A8D7-3F1D3B33075F}"/>
    <cellStyle name="20% - Accent4 29" xfId="234" xr:uid="{917802A7-422E-406C-9B7D-565FE88BCE40}"/>
    <cellStyle name="20% - Accent4 29 2" xfId="3770" xr:uid="{C554DF8D-E866-4BEC-934E-6EAA320F54D6}"/>
    <cellStyle name="20% - Accent4 29 2 2" xfId="5043" xr:uid="{B83C9607-8A7C-4EFC-98A5-9829E7423DB3}"/>
    <cellStyle name="20% - Accent4 29 2 2 2" xfId="7051" xr:uid="{E2F01D39-983F-4E6E-A861-900A488CE138}"/>
    <cellStyle name="20% - Accent4 29 2 3" xfId="6047" xr:uid="{F6DCEDBE-5B7C-4B93-9906-65328C25BE68}"/>
    <cellStyle name="20% - Accent4 29 3" xfId="4556" xr:uid="{73BC5544-B4E8-4A4E-9182-0E83363EBBB3}"/>
    <cellStyle name="20% - Accent4 29 3 2" xfId="6549" xr:uid="{69FCC8D0-4FBF-4649-B652-41EB8B07F3F4}"/>
    <cellStyle name="20% - Accent4 29 4" xfId="5545" xr:uid="{B9BE25A9-8DB7-43BA-A000-F27F25D3D1D5}"/>
    <cellStyle name="20% - Accent4 3" xfId="235" xr:uid="{81CADF4F-2D90-47F7-AD21-8C24E5025D11}"/>
    <cellStyle name="20% - Accent4 3 2" xfId="3771" xr:uid="{296917BE-232F-40D7-B60C-483A9F06852C}"/>
    <cellStyle name="20% - Accent4 3 2 2" xfId="5044" xr:uid="{91C70053-0C8C-4307-B35F-F3E976CD6EF6}"/>
    <cellStyle name="20% - Accent4 3 2 2 2" xfId="7052" xr:uid="{353B7F87-26FD-4E5F-A29A-BEFBA0F2AD65}"/>
    <cellStyle name="20% - Accent4 3 2 3" xfId="6048" xr:uid="{D7097B40-E92D-4DEE-80DB-F3F5DB6024B1}"/>
    <cellStyle name="20% - Accent4 3 3" xfId="4557" xr:uid="{4BA1178E-BDF5-4FD0-AB03-049EA56A20C8}"/>
    <cellStyle name="20% - Accent4 3 3 2" xfId="6550" xr:uid="{1DC929E5-FE2B-46D8-9ADB-03D7F890D441}"/>
    <cellStyle name="20% - Accent4 3 4" xfId="5546" xr:uid="{BD4650D6-A67F-49BE-A8A2-7356DCF796AE}"/>
    <cellStyle name="20% - Accent4 30" xfId="236" xr:uid="{444431BB-FF4B-465A-B939-6A7C5A053FB0}"/>
    <cellStyle name="20% - Accent4 30 2" xfId="3772" xr:uid="{24E95169-8DE1-4584-916F-FCA540D52320}"/>
    <cellStyle name="20% - Accent4 30 2 2" xfId="5045" xr:uid="{77A7813C-84AF-4301-B369-1AD7B2AEC6F5}"/>
    <cellStyle name="20% - Accent4 30 2 2 2" xfId="7053" xr:uid="{BDCA552F-97C9-4D4C-85FA-E045BCCDC3AA}"/>
    <cellStyle name="20% - Accent4 30 2 3" xfId="6049" xr:uid="{A4C465E1-94C7-4AEC-9027-5E54FDA34502}"/>
    <cellStyle name="20% - Accent4 30 3" xfId="4558" xr:uid="{20C29F7C-09B6-4092-897F-E9295C3B25C0}"/>
    <cellStyle name="20% - Accent4 30 3 2" xfId="6551" xr:uid="{B3B3D07F-9D77-420B-B2AE-F70142375FEF}"/>
    <cellStyle name="20% - Accent4 30 4" xfId="5547" xr:uid="{AD2CE210-E48A-4F05-AED1-F65A90C5C40F}"/>
    <cellStyle name="20% - Accent4 31" xfId="237" xr:uid="{577A5DF6-03FD-4201-97A8-DAE3C713C7A0}"/>
    <cellStyle name="20% - Accent4 31 2" xfId="3773" xr:uid="{6E24CAC3-D150-477C-9734-0ECCF1BDB88D}"/>
    <cellStyle name="20% - Accent4 31 2 2" xfId="5046" xr:uid="{9676F77A-53A4-41AB-9749-8CF3DFDC414E}"/>
    <cellStyle name="20% - Accent4 31 2 2 2" xfId="7054" xr:uid="{E0F8CCD5-A7DB-4A4A-9FF5-B164BC53B484}"/>
    <cellStyle name="20% - Accent4 31 2 3" xfId="6050" xr:uid="{973B71AC-87C3-4358-B054-BDAF36972B09}"/>
    <cellStyle name="20% - Accent4 31 3" xfId="4559" xr:uid="{3A7AFB66-2B5F-43FD-A346-F0A279AE125F}"/>
    <cellStyle name="20% - Accent4 31 3 2" xfId="6552" xr:uid="{6166E56E-FAE1-4FE7-82D3-081E6A17DA5C}"/>
    <cellStyle name="20% - Accent4 31 4" xfId="5548" xr:uid="{731F7ADD-3314-4663-A99A-EF83F1CC429B}"/>
    <cellStyle name="20% - Accent4 32" xfId="238" xr:uid="{C4551F2F-EFBD-45D0-A8A6-EC06BD3B2D52}"/>
    <cellStyle name="20% - Accent4 32 2" xfId="3774" xr:uid="{3E81FF98-299F-457C-A4F6-35C9872E9D90}"/>
    <cellStyle name="20% - Accent4 32 2 2" xfId="5047" xr:uid="{3AAFEAE8-F5AE-46D5-A741-5E652694899F}"/>
    <cellStyle name="20% - Accent4 32 2 2 2" xfId="7055" xr:uid="{907B7133-D44D-40FC-806D-0861AD3736A6}"/>
    <cellStyle name="20% - Accent4 32 2 3" xfId="6051" xr:uid="{FA755CFF-7DB7-49BF-BF11-D20B51E9A074}"/>
    <cellStyle name="20% - Accent4 32 3" xfId="4560" xr:uid="{6A05CBC7-2F01-4481-ACC0-87D8688A5451}"/>
    <cellStyle name="20% - Accent4 32 3 2" xfId="6553" xr:uid="{9B809F37-F2B7-4BB2-8D09-2E0FFE549978}"/>
    <cellStyle name="20% - Accent4 32 4" xfId="5549" xr:uid="{3110CB50-6847-43BD-90ED-68D9F2BED640}"/>
    <cellStyle name="20% - Accent4 33" xfId="239" xr:uid="{B054840E-2187-476A-BA12-3858B5F91C74}"/>
    <cellStyle name="20% - Accent4 33 2" xfId="3775" xr:uid="{F3593B8C-FF82-4896-9B3D-5FAEAEE24E44}"/>
    <cellStyle name="20% - Accent4 33 2 2" xfId="5048" xr:uid="{693D7CB8-6638-4D15-AA23-70AE42549647}"/>
    <cellStyle name="20% - Accent4 33 2 2 2" xfId="7056" xr:uid="{6983115E-9571-4EF7-AAF7-B954B0D875B9}"/>
    <cellStyle name="20% - Accent4 33 2 3" xfId="6052" xr:uid="{2C7B0CA3-569C-48B8-A41F-D12638E7C663}"/>
    <cellStyle name="20% - Accent4 33 3" xfId="4561" xr:uid="{310D82B7-8CD5-4715-95DD-9C113ED97849}"/>
    <cellStyle name="20% - Accent4 33 3 2" xfId="6554" xr:uid="{E7940E81-D500-4FEC-A310-839F1B4682AF}"/>
    <cellStyle name="20% - Accent4 33 4" xfId="5550" xr:uid="{309C4AFF-B26B-4A97-B0F7-64E8BA6EBF93}"/>
    <cellStyle name="20% - Accent4 34" xfId="240" xr:uid="{36025A28-355D-404C-810B-2A5FD01C2D72}"/>
    <cellStyle name="20% - Accent4 34 2" xfId="3776" xr:uid="{A7BA49DD-DB2D-4585-BBFB-8B6993AEF727}"/>
    <cellStyle name="20% - Accent4 34 2 2" xfId="5049" xr:uid="{DE712F54-4D12-4121-AD29-78C3A4DEC7B0}"/>
    <cellStyle name="20% - Accent4 34 2 2 2" xfId="7057" xr:uid="{89AB05EF-8705-46BA-8B4E-7DB791991F1F}"/>
    <cellStyle name="20% - Accent4 34 2 3" xfId="6053" xr:uid="{11F63DD2-C651-43AE-A895-F8D418BC2E01}"/>
    <cellStyle name="20% - Accent4 34 3" xfId="4562" xr:uid="{5CDAD9DF-5146-45F0-8DAB-8F45F1049A43}"/>
    <cellStyle name="20% - Accent4 34 3 2" xfId="6555" xr:uid="{5AFC5422-25B7-4BEB-99EE-63BBC1BD72E9}"/>
    <cellStyle name="20% - Accent4 34 4" xfId="5551" xr:uid="{97DEB7CA-CCB7-42CE-9363-2FB118D0F054}"/>
    <cellStyle name="20% - Accent4 35" xfId="241" xr:uid="{A6130890-7535-4DB1-8DEC-FB5134AC0CA0}"/>
    <cellStyle name="20% - Accent4 35 2" xfId="3777" xr:uid="{45DCB881-998C-4C59-9689-93E20BAA5AC3}"/>
    <cellStyle name="20% - Accent4 35 2 2" xfId="5050" xr:uid="{5ED0EBAE-22CC-448C-9572-400857378F58}"/>
    <cellStyle name="20% - Accent4 35 2 2 2" xfId="7058" xr:uid="{9924DE7D-FA80-4815-80E1-CFF33D354742}"/>
    <cellStyle name="20% - Accent4 35 2 3" xfId="6054" xr:uid="{1C73510E-B131-4F76-83BA-6CD5296A3E63}"/>
    <cellStyle name="20% - Accent4 35 3" xfId="4563" xr:uid="{0E3704CD-F2A3-4845-B487-F086BA849540}"/>
    <cellStyle name="20% - Accent4 35 3 2" xfId="6556" xr:uid="{D6A01582-788A-4660-9B6A-D646FBAC3E7F}"/>
    <cellStyle name="20% - Accent4 35 4" xfId="5552" xr:uid="{6CF62AE5-3C49-40A0-BE8D-404CB6DFEE40}"/>
    <cellStyle name="20% - Accent4 36" xfId="242" xr:uid="{D9827BB2-3C0B-4684-9F9B-5A665F1752FD}"/>
    <cellStyle name="20% - Accent4 36 2" xfId="3778" xr:uid="{053905E6-D0B8-4B8C-B9A5-42635CE5B0A6}"/>
    <cellStyle name="20% - Accent4 36 2 2" xfId="5051" xr:uid="{3A0534F4-D627-45BF-AA97-1643390EE97E}"/>
    <cellStyle name="20% - Accent4 36 2 2 2" xfId="7059" xr:uid="{A5340CB4-69A9-4AB3-AC2D-5C45D268B70A}"/>
    <cellStyle name="20% - Accent4 36 2 3" xfId="6055" xr:uid="{6E35F7F2-28B8-44C6-97A5-351D189AE54D}"/>
    <cellStyle name="20% - Accent4 36 3" xfId="4564" xr:uid="{A64AD4AE-5832-4F08-B803-C47016C2C27E}"/>
    <cellStyle name="20% - Accent4 36 3 2" xfId="6557" xr:uid="{E9D7250C-0793-464F-B35C-F8AAB7EEAD5B}"/>
    <cellStyle name="20% - Accent4 36 4" xfId="5553" xr:uid="{5CBB93DE-2891-4949-8652-8BC3456A4134}"/>
    <cellStyle name="20% - Accent4 4" xfId="243" xr:uid="{C11B4630-5E9E-415E-87F2-A7D8D3E54CBE}"/>
    <cellStyle name="20% - Accent4 4 2" xfId="3779" xr:uid="{12733562-7E43-4F15-B07A-76D638709F1D}"/>
    <cellStyle name="20% - Accent4 4 2 2" xfId="5052" xr:uid="{D88A2663-FC5B-4E63-A596-A928536282DA}"/>
    <cellStyle name="20% - Accent4 4 2 2 2" xfId="7060" xr:uid="{A757B346-E14B-4631-923B-41BD123F4103}"/>
    <cellStyle name="20% - Accent4 4 2 3" xfId="6056" xr:uid="{20F098BB-33E5-4EFD-805A-F09E063F6CFE}"/>
    <cellStyle name="20% - Accent4 4 3" xfId="4565" xr:uid="{9D06FFD7-05B2-442A-90FE-4C8ADBE2E725}"/>
    <cellStyle name="20% - Accent4 4 3 2" xfId="6558" xr:uid="{E62A43CF-2D7B-4CC1-8B84-134B55736C6A}"/>
    <cellStyle name="20% - Accent4 4 4" xfId="5554" xr:uid="{DEB433B2-60D3-4654-9E8E-D5D3137AD959}"/>
    <cellStyle name="20% - Accent4 5" xfId="244" xr:uid="{7CDD9763-4648-4676-A583-2D9380320B76}"/>
    <cellStyle name="20% - Accent4 5 2" xfId="3780" xr:uid="{6CF3F379-211E-44FD-88A7-2BE9B270C3AA}"/>
    <cellStyle name="20% - Accent4 5 2 2" xfId="5053" xr:uid="{67654900-1E4B-46D2-8FC8-3D5AE324A20B}"/>
    <cellStyle name="20% - Accent4 5 2 2 2" xfId="7061" xr:uid="{CB9D5F93-1264-4094-9F68-71C951D51017}"/>
    <cellStyle name="20% - Accent4 5 2 3" xfId="6057" xr:uid="{B96B2F1D-3E45-4BF0-9A5D-8047A3FB2C8C}"/>
    <cellStyle name="20% - Accent4 5 3" xfId="4566" xr:uid="{FA2E03CA-255A-498C-A2DD-C89DD6C0237D}"/>
    <cellStyle name="20% - Accent4 5 3 2" xfId="6559" xr:uid="{0FBC815E-F35F-4750-841C-8CC2E4A88354}"/>
    <cellStyle name="20% - Accent4 5 4" xfId="5555" xr:uid="{9BBC1E0C-2070-40FD-859B-B614D9544B76}"/>
    <cellStyle name="20% - Accent4 6" xfId="245" xr:uid="{8724F811-154E-45BC-AA53-0E8C1A15FDF3}"/>
    <cellStyle name="20% - Accent4 6 2" xfId="3781" xr:uid="{8183AFA0-0AAF-4780-B493-5EE837EADE83}"/>
    <cellStyle name="20% - Accent4 6 2 2" xfId="5054" xr:uid="{2258204B-E20A-4CA6-AB5B-8D15F4782A7C}"/>
    <cellStyle name="20% - Accent4 6 2 2 2" xfId="7062" xr:uid="{30C56BE6-F423-4CAA-91F6-A8707DFE7A9D}"/>
    <cellStyle name="20% - Accent4 6 2 3" xfId="6058" xr:uid="{79377EEF-EDD9-4E8D-BB07-456CAE9BCC95}"/>
    <cellStyle name="20% - Accent4 6 3" xfId="4567" xr:uid="{57F1069D-A595-4D35-B8AE-643466DBF53E}"/>
    <cellStyle name="20% - Accent4 6 3 2" xfId="6560" xr:uid="{08169551-3468-4C9E-A95D-E7CFCEA15AA6}"/>
    <cellStyle name="20% - Accent4 6 4" xfId="5556" xr:uid="{D41FA2C8-378B-4F5D-A75B-253F45465B76}"/>
    <cellStyle name="20% - Accent4 7" xfId="246" xr:uid="{4ED44A25-1C2E-43FE-811C-19FECC00C4C3}"/>
    <cellStyle name="20% - Accent4 7 2" xfId="3782" xr:uid="{F37608CD-1609-4460-8C85-FB4D3BF9ED78}"/>
    <cellStyle name="20% - Accent4 7 2 2" xfId="5055" xr:uid="{B0475187-0EE7-41E7-91A7-2573FFFBC014}"/>
    <cellStyle name="20% - Accent4 7 2 2 2" xfId="7063" xr:uid="{B690F1BF-786F-4049-969C-E654F2F3866D}"/>
    <cellStyle name="20% - Accent4 7 2 3" xfId="6059" xr:uid="{5AFC09AB-D9B4-45A5-804E-1EE89A02F025}"/>
    <cellStyle name="20% - Accent4 7 3" xfId="4568" xr:uid="{37CE7D63-F47E-4408-A9CD-CCCF716B9050}"/>
    <cellStyle name="20% - Accent4 7 3 2" xfId="6561" xr:uid="{DAB7DB49-4DDB-4C34-81F5-7C7B4B11F840}"/>
    <cellStyle name="20% - Accent4 7 4" xfId="5557" xr:uid="{0AE128AD-3E48-4559-A0A1-5CA0335013EB}"/>
    <cellStyle name="20% - Accent4 8" xfId="247" xr:uid="{2D55FB4F-B5A9-467B-8B21-19C7DD3096B1}"/>
    <cellStyle name="20% - Accent4 9" xfId="248" xr:uid="{BED1AB04-B8D1-45EF-9C4C-07C496975944}"/>
    <cellStyle name="20% - Accent5 10" xfId="249" xr:uid="{07CB139D-81A5-4948-9D27-03566FB69B03}"/>
    <cellStyle name="20% - Accent5 11" xfId="250" xr:uid="{3E89169D-40F9-4D49-8568-BCBADE690802}"/>
    <cellStyle name="20% - Accent5 12" xfId="251" xr:uid="{A1D0D603-9C12-480A-8DA1-92DCF5949F45}"/>
    <cellStyle name="20% - Accent5 13" xfId="252" xr:uid="{ECF9876F-5598-4430-8B41-1AA058A9FECB}"/>
    <cellStyle name="20% - Accent5 14" xfId="253" xr:uid="{E1B69317-5CEB-4C71-89B0-B3A1C21E0F62}"/>
    <cellStyle name="20% - Accent5 15" xfId="254" xr:uid="{858AFC99-D70C-483B-83B0-F1948D9BB3BF}"/>
    <cellStyle name="20% - Accent5 16" xfId="255" xr:uid="{A01D1B3C-188C-4BF0-AA80-3A83F9E5F130}"/>
    <cellStyle name="20% - Accent5 17" xfId="256" xr:uid="{F977C00A-3999-4273-840E-1FD3923D4C9C}"/>
    <cellStyle name="20% - Accent5 18" xfId="257" xr:uid="{8E6CB151-ED5A-4908-9161-01268C5794A7}"/>
    <cellStyle name="20% - Accent5 19" xfId="258" xr:uid="{EC4537E6-D9E7-4B7B-8B3E-9B7E350DB54B}"/>
    <cellStyle name="20% - Accent5 19 2" xfId="3783" xr:uid="{7BD6B512-FD4E-4266-9979-E0F6232E8924}"/>
    <cellStyle name="20% - Accent5 19 2 2" xfId="5056" xr:uid="{F84D306D-1A9C-411C-93FB-21F06E4834D4}"/>
    <cellStyle name="20% - Accent5 19 2 2 2" xfId="7064" xr:uid="{2E780E61-3913-4C09-8AAD-05745F409F4A}"/>
    <cellStyle name="20% - Accent5 19 2 3" xfId="6060" xr:uid="{38AA4CF8-3D5F-4F3E-A677-F9FD07A7B236}"/>
    <cellStyle name="20% - Accent5 19 3" xfId="4569" xr:uid="{91228D3F-5579-4B91-B239-0B1D8373EF0B}"/>
    <cellStyle name="20% - Accent5 19 3 2" xfId="6562" xr:uid="{0BA74B4B-9DB0-4873-A832-B361C0A983D2}"/>
    <cellStyle name="20% - Accent5 19 4" xfId="5558" xr:uid="{50F5DA9B-1FEA-4DAB-9948-2D2C7C8B0729}"/>
    <cellStyle name="20% - Accent5 2" xfId="259" xr:uid="{BB33670C-A2D7-424D-A861-21916ED1DD4A}"/>
    <cellStyle name="20% - Accent5 2 10" xfId="5559" xr:uid="{7001C03F-E462-4A68-938B-1AB31D98A912}"/>
    <cellStyle name="20% - Accent5 2 2" xfId="260" xr:uid="{C15C71E7-F924-4DE3-94A6-D6D1F476F494}"/>
    <cellStyle name="20% - Accent5 2 2 2" xfId="3785" xr:uid="{BF6B7C30-D655-4AB2-A438-0C3DDA58CECC}"/>
    <cellStyle name="20% - Accent5 2 2 2 2" xfId="5058" xr:uid="{2E63E171-B1DB-4D57-9F8D-E6E7CE72D8D1}"/>
    <cellStyle name="20% - Accent5 2 2 2 2 2" xfId="7066" xr:uid="{336CAC52-FC3E-487B-A0D5-9A30A573165C}"/>
    <cellStyle name="20% - Accent5 2 2 2 3" xfId="6062" xr:uid="{225F2BC0-1555-4BCC-81A9-BFF5C7E84ED0}"/>
    <cellStyle name="20% - Accent5 2 2 3" xfId="4571" xr:uid="{AB738CE3-9700-4AEA-933B-FD9A97BAB690}"/>
    <cellStyle name="20% - Accent5 2 2 3 2" xfId="6564" xr:uid="{BC856054-9D6F-4E80-AD94-71240C9A5F9A}"/>
    <cellStyle name="20% - Accent5 2 2 4" xfId="5560" xr:uid="{B1BD285C-D65E-41EA-8288-85387E1BF91C}"/>
    <cellStyle name="20% - Accent5 2 3" xfId="261" xr:uid="{E507C648-1EAF-4811-9AF8-65F9890E2B58}"/>
    <cellStyle name="20% - Accent5 2 3 2" xfId="3786" xr:uid="{5F3D8B2C-0ED0-4391-8AC8-A69031C2668C}"/>
    <cellStyle name="20% - Accent5 2 3 2 2" xfId="5059" xr:uid="{696A4F81-6028-4251-BAB1-CB58DA601DF7}"/>
    <cellStyle name="20% - Accent5 2 3 2 2 2" xfId="7067" xr:uid="{61133C70-B23F-41B3-806B-0E89C152B528}"/>
    <cellStyle name="20% - Accent5 2 3 2 3" xfId="6063" xr:uid="{ADE145C8-7B64-4351-913C-3A6319A1F8E9}"/>
    <cellStyle name="20% - Accent5 2 3 3" xfId="4572" xr:uid="{29FBB865-6AC2-4739-A49B-52AA982E2544}"/>
    <cellStyle name="20% - Accent5 2 3 3 2" xfId="6565" xr:uid="{AB97DD97-EE30-4AFF-BA78-94F865F9007C}"/>
    <cellStyle name="20% - Accent5 2 3 4" xfId="5561" xr:uid="{A69939F1-0C9B-45B3-A4DF-55B778598496}"/>
    <cellStyle name="20% - Accent5 2 4" xfId="262" xr:uid="{EC95608D-D386-436A-8FB0-AC84D42ADE77}"/>
    <cellStyle name="20% - Accent5 2 4 2" xfId="3787" xr:uid="{147DCA1E-0BCC-4478-9699-07E630FB1FD1}"/>
    <cellStyle name="20% - Accent5 2 4 2 2" xfId="5060" xr:uid="{D34FE2E1-F4B7-43BD-927D-2FB09E014574}"/>
    <cellStyle name="20% - Accent5 2 4 2 2 2" xfId="7068" xr:uid="{F7608FD0-8F2E-421B-A0B8-C43F5AF97BAC}"/>
    <cellStyle name="20% - Accent5 2 4 2 3" xfId="6064" xr:uid="{95B5F08C-FA1E-4F49-B39F-BAD19BB59224}"/>
    <cellStyle name="20% - Accent5 2 4 3" xfId="4573" xr:uid="{B3A4C976-1CF2-4528-8B41-2D41D0D39106}"/>
    <cellStyle name="20% - Accent5 2 4 3 2" xfId="6566" xr:uid="{3C5697B2-C8E0-41F6-8AF7-EB17889FB506}"/>
    <cellStyle name="20% - Accent5 2 4 4" xfId="5562" xr:uid="{E2F54D83-AEB5-448A-BB1F-54A429A86026}"/>
    <cellStyle name="20% - Accent5 2 5" xfId="263" xr:uid="{6C048203-44FC-4CB8-86C7-28B46AAA4451}"/>
    <cellStyle name="20% - Accent5 2 5 2" xfId="3788" xr:uid="{02E8BB60-A3B1-48A3-8DFF-7251AA41240A}"/>
    <cellStyle name="20% - Accent5 2 5 2 2" xfId="5061" xr:uid="{BCCED19A-0AE6-4779-BFCD-438298885DD8}"/>
    <cellStyle name="20% - Accent5 2 5 2 2 2" xfId="7069" xr:uid="{7AA9297C-D843-42AE-BF4A-7B8C09CCABC7}"/>
    <cellStyle name="20% - Accent5 2 5 2 3" xfId="6065" xr:uid="{E22FA99F-BE80-4885-A7AF-E73F88021DF7}"/>
    <cellStyle name="20% - Accent5 2 5 3" xfId="4574" xr:uid="{76CE19ED-C2C5-4A65-BB14-FA3B77AAD2B7}"/>
    <cellStyle name="20% - Accent5 2 5 3 2" xfId="6567" xr:uid="{D199E164-5BBD-405E-ACE8-D93EB8F5CABF}"/>
    <cellStyle name="20% - Accent5 2 5 4" xfId="5563" xr:uid="{538DF2CD-0E8A-4E2A-8D45-E75D9F6A5441}"/>
    <cellStyle name="20% - Accent5 2 6" xfId="264" xr:uid="{910AD032-B196-40F8-9531-E4E07A52EA11}"/>
    <cellStyle name="20% - Accent5 2 6 2" xfId="3789" xr:uid="{C8FB30F9-DAA8-4479-A309-2539762F4169}"/>
    <cellStyle name="20% - Accent5 2 6 2 2" xfId="5062" xr:uid="{3D6CD29D-2843-40E5-BDC8-D0D3405DD80A}"/>
    <cellStyle name="20% - Accent5 2 6 2 2 2" xfId="7070" xr:uid="{D0949E73-036D-401B-AC33-22480EB71470}"/>
    <cellStyle name="20% - Accent5 2 6 2 3" xfId="6066" xr:uid="{DB74E3E5-8493-4BCB-85A5-2A654AF22730}"/>
    <cellStyle name="20% - Accent5 2 6 3" xfId="4575" xr:uid="{BC348AAD-48E1-4339-BD19-9F16BF0A59CF}"/>
    <cellStyle name="20% - Accent5 2 6 3 2" xfId="6568" xr:uid="{B38F3328-D8D9-45B5-A514-28B2F979308E}"/>
    <cellStyle name="20% - Accent5 2 6 4" xfId="5564" xr:uid="{31B49061-0C95-40C9-AE57-11DC2B843842}"/>
    <cellStyle name="20% - Accent5 2 7" xfId="265" xr:uid="{7F1773C2-2A3A-4533-8E3C-19F3BD8950DE}"/>
    <cellStyle name="20% - Accent5 2 7 2" xfId="3790" xr:uid="{1FC7ADE0-6AD7-4082-AAFB-0D34E793AF2E}"/>
    <cellStyle name="20% - Accent5 2 7 2 2" xfId="5063" xr:uid="{EBDB638E-5742-471E-8A80-33E89FEA6C3C}"/>
    <cellStyle name="20% - Accent5 2 7 2 2 2" xfId="7071" xr:uid="{98491DA6-8C5D-4A4C-B29E-5AA4B05755FF}"/>
    <cellStyle name="20% - Accent5 2 7 2 3" xfId="6067" xr:uid="{8E0340AC-8166-43BC-83C0-179AA847A9D0}"/>
    <cellStyle name="20% - Accent5 2 7 3" xfId="4576" xr:uid="{9254C0A7-7E52-4A03-BB1A-09D6E12014E2}"/>
    <cellStyle name="20% - Accent5 2 7 3 2" xfId="6569" xr:uid="{F77337C4-E0AF-45C7-B047-6A0BB9C12183}"/>
    <cellStyle name="20% - Accent5 2 7 4" xfId="5565" xr:uid="{9D91BA15-8973-4F1A-B31F-682ACCE8E6D8}"/>
    <cellStyle name="20% - Accent5 2 8" xfId="3784" xr:uid="{CC195589-0685-4715-BDDC-052BEC643A8C}"/>
    <cellStyle name="20% - Accent5 2 8 2" xfId="5057" xr:uid="{033A3BB8-1876-490C-ADAC-8E40CAEAA2C7}"/>
    <cellStyle name="20% - Accent5 2 8 2 2" xfId="7065" xr:uid="{23784F3C-F932-4E6B-A4AE-7E35E0367C33}"/>
    <cellStyle name="20% - Accent5 2 8 3" xfId="6061" xr:uid="{10574C8C-5326-4178-B3F6-5857CFAE1C0F}"/>
    <cellStyle name="20% - Accent5 2 9" xfId="4233" xr:uid="{704D6781-6B58-4E57-A4C7-B4933721E9C6}"/>
    <cellStyle name="20% - Accent5 2 9 2" xfId="6563" xr:uid="{9A487D5F-F203-4EE2-8F58-EBAEC2AA035A}"/>
    <cellStyle name="20% - Accent5 2 9 3" xfId="4570" xr:uid="{A7CE90E3-9D09-4AB4-93C5-F2CE10DF3852}"/>
    <cellStyle name="20% - Accent5 20" xfId="266" xr:uid="{6D9A5AED-8FC4-4F5D-9F60-4E46583D4D6C}"/>
    <cellStyle name="20% - Accent5 20 2" xfId="3791" xr:uid="{B64C4597-A303-4F74-9F24-50DD4CB09549}"/>
    <cellStyle name="20% - Accent5 20 2 2" xfId="5064" xr:uid="{5DE871DD-8160-4D03-8553-3B4842D266D6}"/>
    <cellStyle name="20% - Accent5 20 2 2 2" xfId="7072" xr:uid="{4F7500B4-3184-43A9-BB41-26EB221280C1}"/>
    <cellStyle name="20% - Accent5 20 2 3" xfId="6068" xr:uid="{3A71A7A0-FC0B-4B45-AC84-EA381C65474A}"/>
    <cellStyle name="20% - Accent5 20 3" xfId="4577" xr:uid="{FB8B778B-4380-49EF-994F-1CF867ABF4DA}"/>
    <cellStyle name="20% - Accent5 20 3 2" xfId="6570" xr:uid="{1BA4F370-7152-4E3B-B4B3-7DBCC3EF131D}"/>
    <cellStyle name="20% - Accent5 20 4" xfId="5566" xr:uid="{4A800494-AF37-4B42-8D30-69337CFC4FA2}"/>
    <cellStyle name="20% - Accent5 21" xfId="267" xr:uid="{8E27C1FF-47E3-4710-8708-E7F31214021C}"/>
    <cellStyle name="20% - Accent5 21 2" xfId="3792" xr:uid="{445F7A04-E15B-4F4C-8BC3-58E96064A9D0}"/>
    <cellStyle name="20% - Accent5 21 2 2" xfId="5065" xr:uid="{6917F987-9683-409F-A99E-9F77173E33F2}"/>
    <cellStyle name="20% - Accent5 21 2 2 2" xfId="7073" xr:uid="{DDE0BF4E-4A8A-4C34-BF80-07DED61E9D1F}"/>
    <cellStyle name="20% - Accent5 21 2 3" xfId="6069" xr:uid="{DB600180-2AB7-4208-8DF3-ADFB17714097}"/>
    <cellStyle name="20% - Accent5 21 3" xfId="4578" xr:uid="{B7DCFD9B-4383-494E-92F1-8BC086CFBC9D}"/>
    <cellStyle name="20% - Accent5 21 3 2" xfId="6571" xr:uid="{49EE7902-58E3-4EC4-BBA1-E4C084F33BD6}"/>
    <cellStyle name="20% - Accent5 21 4" xfId="5567" xr:uid="{C04C4254-1CDC-4A54-9392-FC9AEC71A410}"/>
    <cellStyle name="20% - Accent5 22" xfId="268" xr:uid="{CCEFEAAA-5BD3-4E7F-BD3C-752268C0CE33}"/>
    <cellStyle name="20% - Accent5 22 2" xfId="3793" xr:uid="{CD6FDBDE-C9C2-4842-BA36-96088AAB92B5}"/>
    <cellStyle name="20% - Accent5 22 2 2" xfId="5066" xr:uid="{E0F327CA-302A-42FA-B559-5E4AA63B307F}"/>
    <cellStyle name="20% - Accent5 22 2 2 2" xfId="7074" xr:uid="{C4AD2D6C-ED67-4085-8161-7725C443118D}"/>
    <cellStyle name="20% - Accent5 22 2 3" xfId="6070" xr:uid="{21E12511-0E97-475A-8830-1716D1764CA7}"/>
    <cellStyle name="20% - Accent5 22 3" xfId="4579" xr:uid="{B7E50F5E-6FC6-452F-A89E-71EB2D578CBC}"/>
    <cellStyle name="20% - Accent5 22 3 2" xfId="6572" xr:uid="{210477B9-F8CD-4431-B442-D43803287E9B}"/>
    <cellStyle name="20% - Accent5 22 4" xfId="5568" xr:uid="{0A6C70B5-A4DB-4584-8F93-5545AC845C06}"/>
    <cellStyle name="20% - Accent5 23" xfId="269" xr:uid="{03B35E42-6337-4D5A-BAC1-52AC4CD17A69}"/>
    <cellStyle name="20% - Accent5 23 2" xfId="270" xr:uid="{2ACB63B0-8543-4D68-8E59-C83F0C4BE83F}"/>
    <cellStyle name="20% - Accent5 23 2 2" xfId="3795" xr:uid="{42C0CB7F-8940-4E43-ABDA-D80C26B74663}"/>
    <cellStyle name="20% - Accent5 23 2 2 2" xfId="5068" xr:uid="{5E55066A-8205-42E9-97BB-014C0F9FE3D6}"/>
    <cellStyle name="20% - Accent5 23 2 2 2 2" xfId="7076" xr:uid="{977F9364-EF12-4AEC-B920-BF728FE33B79}"/>
    <cellStyle name="20% - Accent5 23 2 2 3" xfId="6072" xr:uid="{090EFBCE-9D0E-4A9A-88C6-720DF2F77692}"/>
    <cellStyle name="20% - Accent5 23 2 3" xfId="4581" xr:uid="{A1C1F23C-CF2C-42EC-9791-91A63BE01135}"/>
    <cellStyle name="20% - Accent5 23 2 3 2" xfId="6574" xr:uid="{C45F32B8-9054-4D1C-AC79-208066CDE0D3}"/>
    <cellStyle name="20% - Accent5 23 2 4" xfId="5570" xr:uid="{DA640E6C-7C27-4FFC-B757-07FA549AAC45}"/>
    <cellStyle name="20% - Accent5 23 3" xfId="271" xr:uid="{9D335AEE-FAED-4EF4-9B8D-D382E9D99DAC}"/>
    <cellStyle name="20% - Accent5 23 3 2" xfId="3796" xr:uid="{C6A56059-BFA1-4B35-846E-89FC1E0A4A71}"/>
    <cellStyle name="20% - Accent5 23 3 2 2" xfId="5069" xr:uid="{B60581F0-AC4A-44FD-9619-2F5273DD85C4}"/>
    <cellStyle name="20% - Accent5 23 3 2 2 2" xfId="7077" xr:uid="{36F67C85-0746-462A-B4C5-AA646B1B5539}"/>
    <cellStyle name="20% - Accent5 23 3 2 3" xfId="6073" xr:uid="{B1C642BC-4A28-4C4E-8B73-EDF8119A88A7}"/>
    <cellStyle name="20% - Accent5 23 3 3" xfId="4582" xr:uid="{4D7E70C8-9805-4707-BE35-AD67EB9BED59}"/>
    <cellStyle name="20% - Accent5 23 3 3 2" xfId="6575" xr:uid="{1177450C-0D65-4E31-A6DB-7114AC301B68}"/>
    <cellStyle name="20% - Accent5 23 3 4" xfId="5571" xr:uid="{36B458E2-C1C5-44E9-A574-1BF5EB1A41F0}"/>
    <cellStyle name="20% - Accent5 23 4" xfId="3794" xr:uid="{E511B478-093C-4C30-B44C-DCD565F9ABC9}"/>
    <cellStyle name="20% - Accent5 23 4 2" xfId="5067" xr:uid="{74D8376C-A10A-430D-B35F-C2F461699F0D}"/>
    <cellStyle name="20% - Accent5 23 4 2 2" xfId="7075" xr:uid="{9660BD31-4FBC-4C9A-91D7-5D409DE79EBC}"/>
    <cellStyle name="20% - Accent5 23 4 3" xfId="6071" xr:uid="{0C4A7B97-7255-4C7B-856F-E6CE11C9DBC1}"/>
    <cellStyle name="20% - Accent5 23 5" xfId="4580" xr:uid="{9BDF4E78-B40D-4FB7-88C7-0655F8F3FF3A}"/>
    <cellStyle name="20% - Accent5 23 5 2" xfId="6573" xr:uid="{030FF62A-CE81-451D-95CD-9E1DE5574A4F}"/>
    <cellStyle name="20% - Accent5 23 6" xfId="5569" xr:uid="{2BFC098A-41FE-420B-9267-DAA4F2669755}"/>
    <cellStyle name="20% - Accent5 24" xfId="272" xr:uid="{455F5099-EB01-45F7-BCCC-A427F0EEAF29}"/>
    <cellStyle name="20% - Accent5 24 2" xfId="273" xr:uid="{584BCE8B-A8CC-44CB-B229-78C042A5B606}"/>
    <cellStyle name="20% - Accent5 24 2 2" xfId="3798" xr:uid="{D11800EC-82E7-40A4-A4B9-572C96118E00}"/>
    <cellStyle name="20% - Accent5 24 2 2 2" xfId="5071" xr:uid="{88A56B16-D1AC-4DCC-B3AD-F64D38E356F1}"/>
    <cellStyle name="20% - Accent5 24 2 2 2 2" xfId="7079" xr:uid="{BE83FFF1-3A8F-41AC-95C6-E7815839CB95}"/>
    <cellStyle name="20% - Accent5 24 2 2 3" xfId="6075" xr:uid="{AF8F6886-A480-4CF3-B43B-A9B58B83CA1D}"/>
    <cellStyle name="20% - Accent5 24 2 3" xfId="4584" xr:uid="{B780D250-0CD4-4D8C-B37D-3A989822D3C4}"/>
    <cellStyle name="20% - Accent5 24 2 3 2" xfId="6577" xr:uid="{7E8653BF-24DE-43F8-BF04-20EB24E56422}"/>
    <cellStyle name="20% - Accent5 24 2 4" xfId="5573" xr:uid="{309AEB8B-DF4C-47A1-A55C-EBAAEEC8A382}"/>
    <cellStyle name="20% - Accent5 24 3" xfId="274" xr:uid="{7C0F5950-4267-45BF-824E-9E08B7ADBC91}"/>
    <cellStyle name="20% - Accent5 24 3 2" xfId="3799" xr:uid="{10C9C2E4-D101-4F6A-9D90-16F6BE63EE74}"/>
    <cellStyle name="20% - Accent5 24 3 2 2" xfId="5072" xr:uid="{A2F137D8-4C9F-4448-B43B-F7D943417CD0}"/>
    <cellStyle name="20% - Accent5 24 3 2 2 2" xfId="7080" xr:uid="{2B16C771-D401-4206-9393-88380B32DD1A}"/>
    <cellStyle name="20% - Accent5 24 3 2 3" xfId="6076" xr:uid="{49DEE242-CC88-42DF-B387-7094BF8FDEE2}"/>
    <cellStyle name="20% - Accent5 24 3 3" xfId="4585" xr:uid="{FA85415B-513F-4465-A056-61E403CE649F}"/>
    <cellStyle name="20% - Accent5 24 3 3 2" xfId="6578" xr:uid="{4DD965EC-FD4A-4946-A425-DDBADD21EBA7}"/>
    <cellStyle name="20% - Accent5 24 3 4" xfId="5574" xr:uid="{5DF4BBCB-7C30-43D8-8B2E-481E6785B8F0}"/>
    <cellStyle name="20% - Accent5 24 4" xfId="3797" xr:uid="{7BC23521-2960-4EE5-B8D9-A6418F00D809}"/>
    <cellStyle name="20% - Accent5 24 4 2" xfId="5070" xr:uid="{D115C4BE-6114-4350-A6A7-8643EF55EC73}"/>
    <cellStyle name="20% - Accent5 24 4 2 2" xfId="7078" xr:uid="{56B0B36A-073F-4BCB-9FA6-07C7F5ECB384}"/>
    <cellStyle name="20% - Accent5 24 4 3" xfId="6074" xr:uid="{B1629DF8-F83C-4C2A-BA42-080A59384054}"/>
    <cellStyle name="20% - Accent5 24 5" xfId="4583" xr:uid="{D1D9569F-B865-4423-8145-15934073F2A8}"/>
    <cellStyle name="20% - Accent5 24 5 2" xfId="6576" xr:uid="{0F766CA1-122C-4E62-A7F9-00870D76DF80}"/>
    <cellStyle name="20% - Accent5 24 6" xfId="5572" xr:uid="{03459757-2620-4DA2-89DA-EA7FBAB67DCA}"/>
    <cellStyle name="20% - Accent5 25" xfId="275" xr:uid="{0BF029D6-0CAF-4E1F-94CC-C325A914D195}"/>
    <cellStyle name="20% - Accent5 25 2" xfId="3800" xr:uid="{17C47159-6028-4DCB-B4F9-6CFC313C0AAD}"/>
    <cellStyle name="20% - Accent5 25 2 2" xfId="5073" xr:uid="{6CFF743A-7196-4EE6-8F23-5AE363F5FBB0}"/>
    <cellStyle name="20% - Accent5 25 2 2 2" xfId="7081" xr:uid="{71EB9B80-03E0-4B81-9174-41C870612B77}"/>
    <cellStyle name="20% - Accent5 25 2 3" xfId="6077" xr:uid="{D3EA0CBB-542C-469C-8B6C-DC362AF74DCF}"/>
    <cellStyle name="20% - Accent5 25 3" xfId="4586" xr:uid="{717BB0B5-AF00-4E85-909D-6C3B1EEB00B4}"/>
    <cellStyle name="20% - Accent5 25 3 2" xfId="6579" xr:uid="{903E70E1-F9E5-4BBD-AF71-04CE6F3A4822}"/>
    <cellStyle name="20% - Accent5 25 4" xfId="5575" xr:uid="{5481555D-9D59-4F35-B1DF-AEF95E5829E1}"/>
    <cellStyle name="20% - Accent5 26" xfId="276" xr:uid="{DCCC3916-2F10-4961-94D5-993D75FB0193}"/>
    <cellStyle name="20% - Accent5 26 2" xfId="3801" xr:uid="{A6325528-44CF-4BD3-84C8-10ACB782C9E1}"/>
    <cellStyle name="20% - Accent5 26 2 2" xfId="5074" xr:uid="{8051A74A-2DC8-4A15-A117-9AC46782C52A}"/>
    <cellStyle name="20% - Accent5 26 2 2 2" xfId="7082" xr:uid="{09CDD35A-52D2-4B0D-A948-AEF93E63740B}"/>
    <cellStyle name="20% - Accent5 26 2 3" xfId="6078" xr:uid="{B7236F34-44F1-4830-8895-EB241F305482}"/>
    <cellStyle name="20% - Accent5 26 3" xfId="4587" xr:uid="{1C5683AD-0E5C-48A9-B708-CB021F57ADAA}"/>
    <cellStyle name="20% - Accent5 26 3 2" xfId="6580" xr:uid="{8D72BF26-D001-4B02-9B98-A6949F244A35}"/>
    <cellStyle name="20% - Accent5 26 4" xfId="5576" xr:uid="{76B34756-F1CF-4960-BC16-7BFEC29DC4A1}"/>
    <cellStyle name="20% - Accent5 27" xfId="277" xr:uid="{6598AFF7-043A-4830-A667-FA73FAF5B0CB}"/>
    <cellStyle name="20% - Accent5 27 2" xfId="3802" xr:uid="{C9BF33F4-A447-4A3A-BB55-621C8C7561C1}"/>
    <cellStyle name="20% - Accent5 27 2 2" xfId="5075" xr:uid="{BF1BEB6C-26BD-49F1-B0A1-438AC656512C}"/>
    <cellStyle name="20% - Accent5 27 2 2 2" xfId="7083" xr:uid="{21EC11B9-B82F-43B5-86C2-C674B7DE0330}"/>
    <cellStyle name="20% - Accent5 27 2 3" xfId="6079" xr:uid="{740C06AB-3DFA-46FE-BB3B-9149F5723C2B}"/>
    <cellStyle name="20% - Accent5 27 3" xfId="4588" xr:uid="{6A403EAA-D369-4FE6-BE38-9C3DF210DBAF}"/>
    <cellStyle name="20% - Accent5 27 3 2" xfId="6581" xr:uid="{7A613DD3-CD31-4449-A9BD-FE67A24E9106}"/>
    <cellStyle name="20% - Accent5 27 4" xfId="5577" xr:uid="{444B2969-571D-4AC1-9C71-D148E1046691}"/>
    <cellStyle name="20% - Accent5 28" xfId="278" xr:uid="{4CB094F9-9A34-4D24-A8F1-2AFF69414A36}"/>
    <cellStyle name="20% - Accent5 28 2" xfId="3803" xr:uid="{F5EEDD3E-1BF9-4D69-8A23-D0DDF528A353}"/>
    <cellStyle name="20% - Accent5 28 2 2" xfId="5076" xr:uid="{A631C332-CFBE-48FB-A3F6-DEFF6F2CAD99}"/>
    <cellStyle name="20% - Accent5 28 2 2 2" xfId="7084" xr:uid="{FB3E50B5-21D9-4DAE-98CD-ED6D003C8F42}"/>
    <cellStyle name="20% - Accent5 28 2 3" xfId="6080" xr:uid="{0ECFDFC4-497D-4224-94EA-746A8EA6CFB2}"/>
    <cellStyle name="20% - Accent5 28 3" xfId="4589" xr:uid="{56081672-DBA7-4B31-92FA-DBE87AF927FB}"/>
    <cellStyle name="20% - Accent5 28 3 2" xfId="6582" xr:uid="{7ED5C4FE-4BF8-4FBF-A785-856C1053DDFA}"/>
    <cellStyle name="20% - Accent5 28 4" xfId="5578" xr:uid="{681CAB20-984B-4BE6-9847-E5CAD5A443E6}"/>
    <cellStyle name="20% - Accent5 29" xfId="279" xr:uid="{EEF6FFD2-A0AF-470A-8471-55C2E31A446D}"/>
    <cellStyle name="20% - Accent5 29 2" xfId="3804" xr:uid="{CE1A226F-825F-46EF-95CC-65B054B5CD13}"/>
    <cellStyle name="20% - Accent5 29 2 2" xfId="5077" xr:uid="{5C5699A2-E610-4928-9073-830BF6BA6795}"/>
    <cellStyle name="20% - Accent5 29 2 2 2" xfId="7085" xr:uid="{4B2AAF5F-7A40-4852-A8BC-4998C27C3B4C}"/>
    <cellStyle name="20% - Accent5 29 2 3" xfId="6081" xr:uid="{18B0949E-1A9D-439C-A10C-65DA2CF36FE7}"/>
    <cellStyle name="20% - Accent5 29 3" xfId="4590" xr:uid="{73618E8E-F155-49EA-AD69-E9C28E9C0525}"/>
    <cellStyle name="20% - Accent5 29 3 2" xfId="6583" xr:uid="{39CBB7C1-FA87-4F64-930B-6E75C40329E8}"/>
    <cellStyle name="20% - Accent5 29 4" xfId="5579" xr:uid="{A634FF20-097F-41FD-96EF-92BF19CC4D51}"/>
    <cellStyle name="20% - Accent5 3" xfId="280" xr:uid="{A94D9D15-61B9-4872-B218-2EBE72F97216}"/>
    <cellStyle name="20% - Accent5 3 2" xfId="3805" xr:uid="{DFDBA5E4-ECB0-4B9E-A135-C3ED0C10B670}"/>
    <cellStyle name="20% - Accent5 3 2 2" xfId="5078" xr:uid="{636E3746-ABC9-42CD-B9E1-91BF9F949E63}"/>
    <cellStyle name="20% - Accent5 3 2 2 2" xfId="7086" xr:uid="{7A42288F-9D9D-4849-B792-FC6B4385B358}"/>
    <cellStyle name="20% - Accent5 3 2 3" xfId="6082" xr:uid="{F4A1D662-0A22-4538-BFD2-D5621E4E3C0B}"/>
    <cellStyle name="20% - Accent5 3 3" xfId="4591" xr:uid="{270F58C5-FCF3-49B9-B4AA-924C4A70F380}"/>
    <cellStyle name="20% - Accent5 3 3 2" xfId="6584" xr:uid="{C5B052E2-4F05-4777-A86E-A55D108C01C8}"/>
    <cellStyle name="20% - Accent5 3 4" xfId="5580" xr:uid="{F68B7969-CD4A-4377-9A96-544918381117}"/>
    <cellStyle name="20% - Accent5 30" xfId="281" xr:uid="{C12CDDE9-A877-4391-BEF8-F5115EBE4985}"/>
    <cellStyle name="20% - Accent5 30 2" xfId="3806" xr:uid="{7071AF2B-F857-4D0C-9F28-B7BA1467C166}"/>
    <cellStyle name="20% - Accent5 30 2 2" xfId="5079" xr:uid="{6A5C66CD-E498-498F-8A11-A6F886685321}"/>
    <cellStyle name="20% - Accent5 30 2 2 2" xfId="7087" xr:uid="{CB0C4937-4AFE-497D-B74B-522364212878}"/>
    <cellStyle name="20% - Accent5 30 2 3" xfId="6083" xr:uid="{32EE5A12-908F-4AC7-928A-3FF0563E2219}"/>
    <cellStyle name="20% - Accent5 30 3" xfId="4592" xr:uid="{4C52D459-0567-4EED-B868-BED44B108FD7}"/>
    <cellStyle name="20% - Accent5 30 3 2" xfId="6585" xr:uid="{5AD97394-6D43-4CEF-95A2-84ADC0B3C8F4}"/>
    <cellStyle name="20% - Accent5 30 4" xfId="5581" xr:uid="{06A973AD-9D20-4D8A-987B-065CD840A833}"/>
    <cellStyle name="20% - Accent5 31" xfId="282" xr:uid="{8472A0E6-7375-4A07-B233-C0A29E20E374}"/>
    <cellStyle name="20% - Accent5 31 2" xfId="3807" xr:uid="{BEC3E2C4-F051-49AA-BDEC-BF160CEC1832}"/>
    <cellStyle name="20% - Accent5 31 2 2" xfId="5080" xr:uid="{174E261A-15C2-465C-A295-1480741E7627}"/>
    <cellStyle name="20% - Accent5 31 2 2 2" xfId="7088" xr:uid="{2C4879D4-7806-4D14-B997-642C54E110BE}"/>
    <cellStyle name="20% - Accent5 31 2 3" xfId="6084" xr:uid="{A43D938F-8D69-4CF7-B933-41DA4FBEA8F8}"/>
    <cellStyle name="20% - Accent5 31 3" xfId="4593" xr:uid="{B2E10DAC-0C1C-444B-96B6-ABA4ED180A46}"/>
    <cellStyle name="20% - Accent5 31 3 2" xfId="6586" xr:uid="{A0EE7166-2C86-462A-A4BF-21BCDC6D7F12}"/>
    <cellStyle name="20% - Accent5 31 4" xfId="5582" xr:uid="{8063EC79-3187-4F16-A333-16564F400CDC}"/>
    <cellStyle name="20% - Accent5 32" xfId="283" xr:uid="{E3D4502C-EC33-4305-8E83-E6E1EEFC319D}"/>
    <cellStyle name="20% - Accent5 32 2" xfId="3808" xr:uid="{2716F190-DE24-4338-8B26-65EB7C9244E4}"/>
    <cellStyle name="20% - Accent5 32 2 2" xfId="5081" xr:uid="{A53B6178-D41D-4B4C-8EF3-6374172A2A74}"/>
    <cellStyle name="20% - Accent5 32 2 2 2" xfId="7089" xr:uid="{EABF2E52-8E78-4848-B3C3-2DE7AF6ACE6E}"/>
    <cellStyle name="20% - Accent5 32 2 3" xfId="6085" xr:uid="{CCB27D89-9763-482E-A07B-AEDCC245BC99}"/>
    <cellStyle name="20% - Accent5 32 3" xfId="4594" xr:uid="{F116A678-2D43-452E-81BF-9BAF8779AB9F}"/>
    <cellStyle name="20% - Accent5 32 3 2" xfId="6587" xr:uid="{D89A1B6E-2E82-4431-8EE0-96576814CD1D}"/>
    <cellStyle name="20% - Accent5 32 4" xfId="5583" xr:uid="{CD436145-40FB-437A-B6E3-2657F50EDD5B}"/>
    <cellStyle name="20% - Accent5 33" xfId="284" xr:uid="{1339B405-2739-451B-A36C-A326DDE91ECA}"/>
    <cellStyle name="20% - Accent5 33 2" xfId="3809" xr:uid="{C369474F-D2E0-4E15-A997-A4C1542C00B4}"/>
    <cellStyle name="20% - Accent5 33 2 2" xfId="5082" xr:uid="{875E5E7B-289C-474A-BF85-77CFF587358B}"/>
    <cellStyle name="20% - Accent5 33 2 2 2" xfId="7090" xr:uid="{E13F3A9E-2FE0-4C7C-9596-EA18A8617325}"/>
    <cellStyle name="20% - Accent5 33 2 3" xfId="6086" xr:uid="{71CD29E7-71F3-4113-811A-43BD9D5807C1}"/>
    <cellStyle name="20% - Accent5 33 3" xfId="4595" xr:uid="{2DCFB55B-3B13-4D15-A9EB-11A5E844C766}"/>
    <cellStyle name="20% - Accent5 33 3 2" xfId="6588" xr:uid="{E8FEE42B-F81D-41E2-8499-0FBAA809D2FC}"/>
    <cellStyle name="20% - Accent5 33 4" xfId="5584" xr:uid="{7F8FF5C7-4EFC-4CF9-80FC-8473BBEC6A92}"/>
    <cellStyle name="20% - Accent5 34" xfId="285" xr:uid="{4007AE71-8D53-4529-A0C2-2FECCDA552EC}"/>
    <cellStyle name="20% - Accent5 34 2" xfId="3810" xr:uid="{71A941AC-A127-41CA-B057-472BCA7D9C41}"/>
    <cellStyle name="20% - Accent5 34 2 2" xfId="5083" xr:uid="{2516D0BE-D629-4E3B-922A-0BB647B09E3F}"/>
    <cellStyle name="20% - Accent5 34 2 2 2" xfId="7091" xr:uid="{20C0581E-6400-4B27-A0DF-913FA75B4416}"/>
    <cellStyle name="20% - Accent5 34 2 3" xfId="6087" xr:uid="{87FE946B-77EA-4179-932A-1AF1D5EF2DD4}"/>
    <cellStyle name="20% - Accent5 34 3" xfId="4596" xr:uid="{62ADAF55-7095-458C-BF13-AAC2A4E5CDF2}"/>
    <cellStyle name="20% - Accent5 34 3 2" xfId="6589" xr:uid="{2CBFC630-5E83-4187-9E68-B4B88E483F57}"/>
    <cellStyle name="20% - Accent5 34 4" xfId="5585" xr:uid="{3D1EEFA4-FDB0-4BB7-BB04-F4D6058AB0FE}"/>
    <cellStyle name="20% - Accent5 35" xfId="286" xr:uid="{8543BF8C-BF08-4034-ABDB-302A3702BFA3}"/>
    <cellStyle name="20% - Accent5 35 2" xfId="3811" xr:uid="{43CC31DA-E971-4583-9354-E9E72B183CAB}"/>
    <cellStyle name="20% - Accent5 35 2 2" xfId="5084" xr:uid="{2F57FDFC-B907-48AF-B831-21A38238D622}"/>
    <cellStyle name="20% - Accent5 35 2 2 2" xfId="7092" xr:uid="{DFABE007-09F4-44E3-A3AD-6BE6B313EF3A}"/>
    <cellStyle name="20% - Accent5 35 2 3" xfId="6088" xr:uid="{E4D7FECB-5E4C-486A-B8D4-F1B72BBD028B}"/>
    <cellStyle name="20% - Accent5 35 3" xfId="4597" xr:uid="{4ED38753-23FF-46F8-AB1F-EE38C9E3368D}"/>
    <cellStyle name="20% - Accent5 35 3 2" xfId="6590" xr:uid="{FD4B25F5-EBCE-48FE-8DB4-9B732C48E4E9}"/>
    <cellStyle name="20% - Accent5 35 4" xfId="5586" xr:uid="{8B91F2DA-D1C4-43A7-8B4A-393DDE32A87C}"/>
    <cellStyle name="20% - Accent5 36" xfId="287" xr:uid="{10FC70F3-8115-45EF-A0C8-8BA44F3EF779}"/>
    <cellStyle name="20% - Accent5 36 2" xfId="3812" xr:uid="{264C7274-1A2C-4B17-8801-DE5FE5402F26}"/>
    <cellStyle name="20% - Accent5 36 2 2" xfId="5085" xr:uid="{56F23283-BDF1-4858-A9B8-5816A34AC638}"/>
    <cellStyle name="20% - Accent5 36 2 2 2" xfId="7093" xr:uid="{FC0F4473-4B55-4337-9E2A-3CDB00B5316B}"/>
    <cellStyle name="20% - Accent5 36 2 3" xfId="6089" xr:uid="{63BA9B78-2B66-4590-9CB8-CE859FF6F855}"/>
    <cellStyle name="20% - Accent5 36 3" xfId="4598" xr:uid="{40051CB4-68A5-4441-B210-D3E822B1DD42}"/>
    <cellStyle name="20% - Accent5 36 3 2" xfId="6591" xr:uid="{8B472114-47BE-4835-9284-82BD4BFCD5BA}"/>
    <cellStyle name="20% - Accent5 36 4" xfId="5587" xr:uid="{E4AFA2CC-19D9-4BF5-96FA-6711C125A049}"/>
    <cellStyle name="20% - Accent5 4" xfId="288" xr:uid="{DE7ED264-548D-4987-83FC-938DB464C6C4}"/>
    <cellStyle name="20% - Accent5 4 2" xfId="3813" xr:uid="{AF7A8419-1995-471D-BDE7-3B6D4B83EA30}"/>
    <cellStyle name="20% - Accent5 4 2 2" xfId="5086" xr:uid="{11304FFA-2F8C-4665-9A2E-A23D2468DB04}"/>
    <cellStyle name="20% - Accent5 4 2 2 2" xfId="7094" xr:uid="{96F7DB49-2AC9-4C97-A0F9-5967943548E7}"/>
    <cellStyle name="20% - Accent5 4 2 3" xfId="6090" xr:uid="{62C4100D-0E97-482D-93A1-4CED9F5E4508}"/>
    <cellStyle name="20% - Accent5 4 3" xfId="4599" xr:uid="{4E881DE1-CA01-44BE-8894-35DFC08D8A6C}"/>
    <cellStyle name="20% - Accent5 4 3 2" xfId="6592" xr:uid="{7F9851FD-D100-482A-AE66-6FE6D4605E5D}"/>
    <cellStyle name="20% - Accent5 4 4" xfId="5588" xr:uid="{5E7643FF-1491-4BE7-9027-C3385260AA46}"/>
    <cellStyle name="20% - Accent5 5" xfId="289" xr:uid="{8D40CD8B-998E-41F9-84D0-F4441F051C3A}"/>
    <cellStyle name="20% - Accent5 5 2" xfId="3814" xr:uid="{D2D06A4B-5C64-48E4-BA8F-08B35020AC46}"/>
    <cellStyle name="20% - Accent5 5 2 2" xfId="5087" xr:uid="{9795B71A-65E1-4F9B-B7E5-D6F0FB192254}"/>
    <cellStyle name="20% - Accent5 5 2 2 2" xfId="7095" xr:uid="{A4CDE553-C421-4516-B6D2-88E81CC1D9B9}"/>
    <cellStyle name="20% - Accent5 5 2 3" xfId="6091" xr:uid="{1C44876A-980F-42C6-A43F-A81B8045A74C}"/>
    <cellStyle name="20% - Accent5 5 3" xfId="4600" xr:uid="{36ABFCCC-1C4A-4C11-9743-C1E370BD9F78}"/>
    <cellStyle name="20% - Accent5 5 3 2" xfId="6593" xr:uid="{19A7A2A3-B136-4E3A-80BB-4A615C0831EB}"/>
    <cellStyle name="20% - Accent5 5 4" xfId="5589" xr:uid="{30561944-4080-46C2-BB59-A4D6DCB854CD}"/>
    <cellStyle name="20% - Accent5 6" xfId="290" xr:uid="{2E1CAD94-AE8F-4F02-B3A1-A176891B66BC}"/>
    <cellStyle name="20% - Accent5 6 2" xfId="3815" xr:uid="{DED76A90-EE56-49DA-9F38-3D8DBF4D3536}"/>
    <cellStyle name="20% - Accent5 6 2 2" xfId="5088" xr:uid="{7B7F767B-47AB-4667-BC60-86175F0B8893}"/>
    <cellStyle name="20% - Accent5 6 2 2 2" xfId="7096" xr:uid="{20E1C916-7FB8-4729-9818-76334AEDC72C}"/>
    <cellStyle name="20% - Accent5 6 2 3" xfId="6092" xr:uid="{831C7B8C-1816-4464-9BEB-99A30A37D651}"/>
    <cellStyle name="20% - Accent5 6 3" xfId="4601" xr:uid="{E0B69161-5362-4638-B6E1-38C9CA4B8193}"/>
    <cellStyle name="20% - Accent5 6 3 2" xfId="6594" xr:uid="{BB12D259-E3FA-4BC2-8A41-C98A03081B4D}"/>
    <cellStyle name="20% - Accent5 6 4" xfId="5590" xr:uid="{A3C5CCD7-48A6-48E4-B413-DE9EDAEB6771}"/>
    <cellStyle name="20% - Accent5 7" xfId="291" xr:uid="{EDA54ABA-C4FE-4F27-B446-BCEA8419E01E}"/>
    <cellStyle name="20% - Accent5 7 2" xfId="3816" xr:uid="{D7AD7329-1010-4634-BB4C-85BFBDC22AD1}"/>
    <cellStyle name="20% - Accent5 7 2 2" xfId="5089" xr:uid="{3F9052FD-F21C-4897-9263-9046BB70E83C}"/>
    <cellStyle name="20% - Accent5 7 2 2 2" xfId="7097" xr:uid="{A036A0F0-7FC9-4664-995B-FEBE47DF100F}"/>
    <cellStyle name="20% - Accent5 7 2 3" xfId="6093" xr:uid="{458DFAB4-7720-49B9-B02D-2DCE0D8DE1D3}"/>
    <cellStyle name="20% - Accent5 7 3" xfId="4602" xr:uid="{3D38D56D-0AAF-4AAE-8F0C-96F17F4458BD}"/>
    <cellStyle name="20% - Accent5 7 3 2" xfId="6595" xr:uid="{3BF6B8A4-12F5-4771-B569-191072C3905B}"/>
    <cellStyle name="20% - Accent5 7 4" xfId="5591" xr:uid="{54ACDF2F-BA18-4677-869A-C8DFE7FA59FE}"/>
    <cellStyle name="20% - Accent5 8" xfId="292" xr:uid="{717FE838-A298-44A1-8AF2-B4697CB05E5A}"/>
    <cellStyle name="20% - Accent5 9" xfId="293" xr:uid="{8799061F-A987-431C-86CA-00CE77086FAA}"/>
    <cellStyle name="20% - Accent6 10" xfId="294" xr:uid="{EE164169-234A-4F93-BCB2-C1A57540E7E9}"/>
    <cellStyle name="20% - Accent6 11" xfId="295" xr:uid="{3CCEE89D-B529-4BB4-8AA5-257F0CE41C00}"/>
    <cellStyle name="20% - Accent6 12" xfId="296" xr:uid="{48955342-7BFE-41E2-9294-E7535FB4F6B9}"/>
    <cellStyle name="20% - Accent6 13" xfId="297" xr:uid="{838176BE-11D5-4FE6-A696-63CA15D37D1E}"/>
    <cellStyle name="20% - Accent6 14" xfId="298" xr:uid="{F31A91D4-55F0-4ECA-9128-1CBF8AF3019C}"/>
    <cellStyle name="20% - Accent6 15" xfId="299" xr:uid="{876E7FAA-00AC-43F5-B17C-80EC07D93A1F}"/>
    <cellStyle name="20% - Accent6 16" xfId="300" xr:uid="{2496E33E-FD9E-483A-88E6-FE1825D808D6}"/>
    <cellStyle name="20% - Accent6 17" xfId="301" xr:uid="{0F4F6A2F-EE5D-4EC9-BA0D-3FCD3A4F3411}"/>
    <cellStyle name="20% - Accent6 18" xfId="302" xr:uid="{73D64CB8-EC67-4AFA-AE42-49257876077C}"/>
    <cellStyle name="20% - Accent6 19" xfId="303" xr:uid="{81797780-40A5-45E4-A046-67141CA85622}"/>
    <cellStyle name="20% - Accent6 19 2" xfId="3817" xr:uid="{C09835EB-5A22-4937-8E9D-7EE679883154}"/>
    <cellStyle name="20% - Accent6 19 2 2" xfId="5090" xr:uid="{405B0F7E-259F-40C9-A9FF-161B95D15756}"/>
    <cellStyle name="20% - Accent6 19 2 2 2" xfId="7098" xr:uid="{B86EFB3B-D376-431F-B156-CF8C908F5C9A}"/>
    <cellStyle name="20% - Accent6 19 2 3" xfId="6094" xr:uid="{7884A470-4D24-4781-A6C9-AC6533E362E0}"/>
    <cellStyle name="20% - Accent6 19 3" xfId="4603" xr:uid="{EBDF47C4-DBAD-4866-80AB-13510071D1F3}"/>
    <cellStyle name="20% - Accent6 19 3 2" xfId="6596" xr:uid="{D99EC314-325B-4A5A-90A9-A972AE03B871}"/>
    <cellStyle name="20% - Accent6 19 4" xfId="5592" xr:uid="{892E3BC7-F6F5-4E9C-B7DD-3D1619595BA9}"/>
    <cellStyle name="20% - Accent6 2" xfId="304" xr:uid="{A704CBD2-E818-44A1-9A15-20E96C46E15E}"/>
    <cellStyle name="20% - Accent6 2 10" xfId="5593" xr:uid="{11385E17-1E7E-4C02-AB9D-788BE8A19C45}"/>
    <cellStyle name="20% - Accent6 2 2" xfId="305" xr:uid="{B34A4551-EF61-412D-9536-C6DF591A9060}"/>
    <cellStyle name="20% - Accent6 2 2 2" xfId="3819" xr:uid="{98F60593-F5F7-46E1-A809-4ED7927B21FD}"/>
    <cellStyle name="20% - Accent6 2 2 2 2" xfId="5092" xr:uid="{5C146668-7D03-491A-90E6-4D04D5719E72}"/>
    <cellStyle name="20% - Accent6 2 2 2 2 2" xfId="7100" xr:uid="{61B7634E-DC06-4311-AF2B-8753B00089F0}"/>
    <cellStyle name="20% - Accent6 2 2 2 3" xfId="6096" xr:uid="{EBE2D6C3-01E5-4BF1-AE7D-622E70A17003}"/>
    <cellStyle name="20% - Accent6 2 2 3" xfId="4605" xr:uid="{A616D91B-6430-4193-82B2-C0C7E3CDFDE6}"/>
    <cellStyle name="20% - Accent6 2 2 3 2" xfId="6598" xr:uid="{77978BC5-06C7-4931-BFD0-A7041FC0A0EB}"/>
    <cellStyle name="20% - Accent6 2 2 4" xfId="5594" xr:uid="{E196BA24-F262-489F-B9EA-571C83817035}"/>
    <cellStyle name="20% - Accent6 2 3" xfId="306" xr:uid="{5ECFD2E0-A806-4E09-8D1A-152FC0DBE717}"/>
    <cellStyle name="20% - Accent6 2 3 2" xfId="3820" xr:uid="{4A738C09-8B5E-4CF4-A0C2-9E5F1A9A02CC}"/>
    <cellStyle name="20% - Accent6 2 3 2 2" xfId="5093" xr:uid="{4E1F6607-F5E5-40C8-98D6-CBB877C511C3}"/>
    <cellStyle name="20% - Accent6 2 3 2 2 2" xfId="7101" xr:uid="{42B66678-8E93-4787-89A0-79E18C005ABE}"/>
    <cellStyle name="20% - Accent6 2 3 2 3" xfId="6097" xr:uid="{7EE84BDF-D17C-4E4F-9A19-E1A16086FBE1}"/>
    <cellStyle name="20% - Accent6 2 3 3" xfId="4606" xr:uid="{562AAAD0-F9E5-46BD-852A-EAEBE56C1DE6}"/>
    <cellStyle name="20% - Accent6 2 3 3 2" xfId="6599" xr:uid="{6C7D126B-F84E-463D-95A5-8EA943EDA030}"/>
    <cellStyle name="20% - Accent6 2 3 4" xfId="5595" xr:uid="{C983E676-4F6C-465E-BA96-74D3EA6E4778}"/>
    <cellStyle name="20% - Accent6 2 4" xfId="307" xr:uid="{5373DCD6-BA15-4250-B6FC-0D4805C0ACB7}"/>
    <cellStyle name="20% - Accent6 2 4 2" xfId="3821" xr:uid="{B0CC72D6-2FDE-478D-BC38-55C7E905E849}"/>
    <cellStyle name="20% - Accent6 2 4 2 2" xfId="5094" xr:uid="{65BB9EAA-E4EC-469B-A59D-4364B49E7C5F}"/>
    <cellStyle name="20% - Accent6 2 4 2 2 2" xfId="7102" xr:uid="{5E94E81A-A375-45A8-BE56-B2D3201EAEBB}"/>
    <cellStyle name="20% - Accent6 2 4 2 3" xfId="6098" xr:uid="{3BAAE9F1-B183-40D5-89E0-CBBF12BCD303}"/>
    <cellStyle name="20% - Accent6 2 4 3" xfId="4607" xr:uid="{58654B24-B0A0-4F3E-AAD9-370FC5ED5E2F}"/>
    <cellStyle name="20% - Accent6 2 4 3 2" xfId="6600" xr:uid="{7EB1317A-487E-4E88-91CC-268A106DE049}"/>
    <cellStyle name="20% - Accent6 2 4 4" xfId="5596" xr:uid="{3D6AF57E-556E-4D04-A30E-88900232285D}"/>
    <cellStyle name="20% - Accent6 2 5" xfId="308" xr:uid="{64F96A53-8446-48DD-A6F7-51376D0956FC}"/>
    <cellStyle name="20% - Accent6 2 5 2" xfId="3822" xr:uid="{9C238FB0-A62F-4E0B-B06E-CE5ABBE847AC}"/>
    <cellStyle name="20% - Accent6 2 5 2 2" xfId="5095" xr:uid="{2D45C1FD-EFF2-48C0-940A-14A6DBC2F4B4}"/>
    <cellStyle name="20% - Accent6 2 5 2 2 2" xfId="7103" xr:uid="{3A0C7410-6AB6-47AC-8835-E4CFA15EA4CF}"/>
    <cellStyle name="20% - Accent6 2 5 2 3" xfId="6099" xr:uid="{B2548357-3692-47C5-B511-E4F71B92FB95}"/>
    <cellStyle name="20% - Accent6 2 5 3" xfId="4608" xr:uid="{ED78B34A-B1E5-4435-836E-7681DCC01E66}"/>
    <cellStyle name="20% - Accent6 2 5 3 2" xfId="6601" xr:uid="{A97ED812-EB07-4F23-951E-826169E9093C}"/>
    <cellStyle name="20% - Accent6 2 5 4" xfId="5597" xr:uid="{9C554166-C35F-41E0-A304-7933521A6147}"/>
    <cellStyle name="20% - Accent6 2 6" xfId="309" xr:uid="{B57A90C5-4882-41D8-BEA1-F31399FBFD2F}"/>
    <cellStyle name="20% - Accent6 2 6 2" xfId="3823" xr:uid="{AB75CFC3-59EA-4A3F-89C4-305867802F37}"/>
    <cellStyle name="20% - Accent6 2 6 2 2" xfId="5096" xr:uid="{84B934E4-C710-4CAA-81C8-442BFD6140CB}"/>
    <cellStyle name="20% - Accent6 2 6 2 2 2" xfId="7104" xr:uid="{8CB3C435-256A-47F2-AD56-8FA4086AAE12}"/>
    <cellStyle name="20% - Accent6 2 6 2 3" xfId="6100" xr:uid="{94C36369-C516-4593-AA05-9D721675E345}"/>
    <cellStyle name="20% - Accent6 2 6 3" xfId="4609" xr:uid="{9975E7E0-6F57-4700-8C22-9BE75B1417C9}"/>
    <cellStyle name="20% - Accent6 2 6 3 2" xfId="6602" xr:uid="{40045B20-8BDE-4F14-B3AC-0D98A5DB25AE}"/>
    <cellStyle name="20% - Accent6 2 6 4" xfId="5598" xr:uid="{21B92329-F2FA-4CCB-B9B4-AA40760CC222}"/>
    <cellStyle name="20% - Accent6 2 7" xfId="310" xr:uid="{E263206D-4975-4925-92FB-BF8817FA88C8}"/>
    <cellStyle name="20% - Accent6 2 7 2" xfId="3824" xr:uid="{1A123A42-0D27-49BF-92E9-5D738734095F}"/>
    <cellStyle name="20% - Accent6 2 7 2 2" xfId="5097" xr:uid="{185E5A65-69B3-4CD2-9398-F88CDB9F8679}"/>
    <cellStyle name="20% - Accent6 2 7 2 2 2" xfId="7105" xr:uid="{EF7EEEFD-EA54-415E-89BC-66E9C8C93626}"/>
    <cellStyle name="20% - Accent6 2 7 2 3" xfId="6101" xr:uid="{FA5AE776-675E-4D14-A570-C37C0B03DB37}"/>
    <cellStyle name="20% - Accent6 2 7 3" xfId="4610" xr:uid="{895394FF-EC19-46F3-9E1D-DABD622D0D42}"/>
    <cellStyle name="20% - Accent6 2 7 3 2" xfId="6603" xr:uid="{92865E29-FF0B-4435-99CD-4B1E729CFA06}"/>
    <cellStyle name="20% - Accent6 2 7 4" xfId="5599" xr:uid="{AE1B06E1-E26D-4FC8-8CA7-187CF6C6F9B1}"/>
    <cellStyle name="20% - Accent6 2 8" xfId="3818" xr:uid="{2464CAFB-FEBC-4614-86A0-21E963CB6F03}"/>
    <cellStyle name="20% - Accent6 2 8 2" xfId="5091" xr:uid="{400CBE32-03BC-4C53-8AC1-01CF63744698}"/>
    <cellStyle name="20% - Accent6 2 8 2 2" xfId="7099" xr:uid="{113C62D9-46CD-4170-B708-3827580B575F}"/>
    <cellStyle name="20% - Accent6 2 8 3" xfId="6095" xr:uid="{F1CCD441-42BC-4EFE-B5F5-25DC0200E9E4}"/>
    <cellStyle name="20% - Accent6 2 9" xfId="4237" xr:uid="{FC0F10E7-BD7E-497D-84F7-DE299CA972CA}"/>
    <cellStyle name="20% - Accent6 2 9 2" xfId="6597" xr:uid="{C101D5A2-81DD-4A78-A5AB-205257DD9585}"/>
    <cellStyle name="20% - Accent6 2 9 3" xfId="4604" xr:uid="{76C8522F-2ECD-4399-8E02-7754ED5F1193}"/>
    <cellStyle name="20% - Accent6 20" xfId="311" xr:uid="{80592C46-477D-4CF5-84E9-02DDE88BDE95}"/>
    <cellStyle name="20% - Accent6 20 2" xfId="3825" xr:uid="{3D20C947-0453-4864-9661-ADAB75A9F1F3}"/>
    <cellStyle name="20% - Accent6 20 2 2" xfId="5098" xr:uid="{20E11260-DFAC-4A5B-970E-420783BD2370}"/>
    <cellStyle name="20% - Accent6 20 2 2 2" xfId="7106" xr:uid="{57850FBE-6F30-4E54-BF40-395F7D43C473}"/>
    <cellStyle name="20% - Accent6 20 2 3" xfId="6102" xr:uid="{912B843F-31D7-4E17-940A-9DB66C2534EC}"/>
    <cellStyle name="20% - Accent6 20 3" xfId="4611" xr:uid="{0F8FE093-6010-4ABE-A617-3D77663E67E8}"/>
    <cellStyle name="20% - Accent6 20 3 2" xfId="6604" xr:uid="{5D040DB2-134C-4296-AE1B-10E44166A259}"/>
    <cellStyle name="20% - Accent6 20 4" xfId="5600" xr:uid="{C72AFC19-96E4-4D2E-BDA2-23DB3CCF1BA9}"/>
    <cellStyle name="20% - Accent6 21" xfId="312" xr:uid="{20575B64-8C24-47B3-97A3-01B47C602698}"/>
    <cellStyle name="20% - Accent6 21 2" xfId="3826" xr:uid="{8CA47466-A2B3-4E56-8BA8-D61484C83F38}"/>
    <cellStyle name="20% - Accent6 21 2 2" xfId="5099" xr:uid="{E8E982C1-ABDB-413C-B304-27F3F156B3F6}"/>
    <cellStyle name="20% - Accent6 21 2 2 2" xfId="7107" xr:uid="{C2FAB43D-1B5D-4221-8177-F79B200B7B0C}"/>
    <cellStyle name="20% - Accent6 21 2 3" xfId="6103" xr:uid="{809B1B60-DD18-4D47-A253-A0461AE0AAB9}"/>
    <cellStyle name="20% - Accent6 21 3" xfId="4612" xr:uid="{1A402BE9-AEA1-4EDF-A829-BE7240DE3CB3}"/>
    <cellStyle name="20% - Accent6 21 3 2" xfId="6605" xr:uid="{B1959137-B905-4E0B-9723-29313114F3EA}"/>
    <cellStyle name="20% - Accent6 21 4" xfId="5601" xr:uid="{1E86F3FD-1BA2-40C9-B181-44AC6E654E2E}"/>
    <cellStyle name="20% - Accent6 22" xfId="313" xr:uid="{3054AE38-150C-491B-8963-BC8570F42187}"/>
    <cellStyle name="20% - Accent6 22 2" xfId="3827" xr:uid="{71BAD602-A1C3-4E61-8309-8664C39D278D}"/>
    <cellStyle name="20% - Accent6 22 2 2" xfId="5100" xr:uid="{FD40457E-B489-4EA2-BC62-8851B7099BF7}"/>
    <cellStyle name="20% - Accent6 22 2 2 2" xfId="7108" xr:uid="{BA9FA0E5-3D19-4359-B99F-F5558F864D4D}"/>
    <cellStyle name="20% - Accent6 22 2 3" xfId="6104" xr:uid="{2ABCEBA5-DB40-4502-81CA-BFC56EBCDD3B}"/>
    <cellStyle name="20% - Accent6 22 3" xfId="4613" xr:uid="{5D3B082B-DE88-484A-B7DB-7566B3EE5DBA}"/>
    <cellStyle name="20% - Accent6 22 3 2" xfId="6606" xr:uid="{0CD118D4-FC09-491E-9043-0254F57F003F}"/>
    <cellStyle name="20% - Accent6 22 4" xfId="5602" xr:uid="{A9EA3A18-0C46-4D62-A181-203BD2892BDA}"/>
    <cellStyle name="20% - Accent6 23" xfId="314" xr:uid="{5F108910-DCF9-47D2-854E-CEF248D747BF}"/>
    <cellStyle name="20% - Accent6 23 2" xfId="315" xr:uid="{19B7C796-A9A7-45A0-8FCF-DDFF96F817DD}"/>
    <cellStyle name="20% - Accent6 23 2 2" xfId="3829" xr:uid="{DAC6E8F0-28D0-4431-B2C8-B697A1EBBF88}"/>
    <cellStyle name="20% - Accent6 23 2 2 2" xfId="5102" xr:uid="{F8686932-5335-4E49-A4A9-9BA25946B4A6}"/>
    <cellStyle name="20% - Accent6 23 2 2 2 2" xfId="7110" xr:uid="{9D2F03D3-711F-4B71-9389-9D07C5B3812E}"/>
    <cellStyle name="20% - Accent6 23 2 2 3" xfId="6106" xr:uid="{8E921C42-A425-4831-BF27-F8E9394949BD}"/>
    <cellStyle name="20% - Accent6 23 2 3" xfId="4615" xr:uid="{50292A0A-76E8-42FA-A29D-F4B10C99604D}"/>
    <cellStyle name="20% - Accent6 23 2 3 2" xfId="6608" xr:uid="{5BD62EF0-E26E-4421-9EA0-D92C480274B0}"/>
    <cellStyle name="20% - Accent6 23 2 4" xfId="5604" xr:uid="{48CA2993-2399-4D69-8B01-E67BD5A7A788}"/>
    <cellStyle name="20% - Accent6 23 3" xfId="316" xr:uid="{595A4C6C-9ABE-4E44-9925-274D2CAC75D4}"/>
    <cellStyle name="20% - Accent6 23 3 2" xfId="3830" xr:uid="{6C2F22D2-6162-45C4-92E9-DB21B17937D6}"/>
    <cellStyle name="20% - Accent6 23 3 2 2" xfId="5103" xr:uid="{BF66A237-2FDB-4CA2-A5DE-891BE9F22B29}"/>
    <cellStyle name="20% - Accent6 23 3 2 2 2" xfId="7111" xr:uid="{3D791E68-1CFA-4492-9CB2-363DB38C1EFC}"/>
    <cellStyle name="20% - Accent6 23 3 2 3" xfId="6107" xr:uid="{5129B05D-1B53-4981-91D4-27C2C1ADB6EF}"/>
    <cellStyle name="20% - Accent6 23 3 3" xfId="4616" xr:uid="{1E43C9B4-1FCF-4161-9AB7-1A604C35641E}"/>
    <cellStyle name="20% - Accent6 23 3 3 2" xfId="6609" xr:uid="{1949BD31-2692-477B-B010-6AC3FF7AD41D}"/>
    <cellStyle name="20% - Accent6 23 3 4" xfId="5605" xr:uid="{D48BC274-DFDA-46E4-844F-10F555FBB163}"/>
    <cellStyle name="20% - Accent6 23 4" xfId="3828" xr:uid="{BC309BB4-0143-4EB0-899B-E57B7F4F3B2E}"/>
    <cellStyle name="20% - Accent6 23 4 2" xfId="5101" xr:uid="{D69093CE-A703-444C-B132-C4BA0AAAE690}"/>
    <cellStyle name="20% - Accent6 23 4 2 2" xfId="7109" xr:uid="{B43F266D-E4F0-418F-928A-E5C618FC8656}"/>
    <cellStyle name="20% - Accent6 23 4 3" xfId="6105" xr:uid="{48C17070-0949-4FF2-84CC-68FDCB4AAA45}"/>
    <cellStyle name="20% - Accent6 23 5" xfId="4614" xr:uid="{32DEC94E-8B24-449A-884D-9AD8798A4389}"/>
    <cellStyle name="20% - Accent6 23 5 2" xfId="6607" xr:uid="{A23D5201-CE09-4D5D-8BAF-520950110BE9}"/>
    <cellStyle name="20% - Accent6 23 6" xfId="5603" xr:uid="{45A37FE8-447A-4FAA-B5C6-8445B41E00E5}"/>
    <cellStyle name="20% - Accent6 24" xfId="317" xr:uid="{B4A2AABA-C933-4B32-B287-28370226B820}"/>
    <cellStyle name="20% - Accent6 24 2" xfId="318" xr:uid="{173BEE6A-6A99-4CA4-A982-4626FEAD4D69}"/>
    <cellStyle name="20% - Accent6 24 2 2" xfId="3832" xr:uid="{9382FC95-CFB0-44E4-AE1A-8D3733AC4E6C}"/>
    <cellStyle name="20% - Accent6 24 2 2 2" xfId="5105" xr:uid="{BE8075F9-CFA4-4769-AFEE-ADB659952D42}"/>
    <cellStyle name="20% - Accent6 24 2 2 2 2" xfId="7113" xr:uid="{88621C55-AF21-4EB4-AC1A-3A65573873E1}"/>
    <cellStyle name="20% - Accent6 24 2 2 3" xfId="6109" xr:uid="{E6F830B4-AF95-414A-B217-D260C74184DE}"/>
    <cellStyle name="20% - Accent6 24 2 3" xfId="4618" xr:uid="{6BE7425F-9DB3-45E3-8F48-A081CDFBB66A}"/>
    <cellStyle name="20% - Accent6 24 2 3 2" xfId="6611" xr:uid="{77DF87D1-A03D-4057-B3B4-EF592DF05662}"/>
    <cellStyle name="20% - Accent6 24 2 4" xfId="5607" xr:uid="{0577D157-A922-4024-8CA4-111B601041F5}"/>
    <cellStyle name="20% - Accent6 24 3" xfId="319" xr:uid="{A236C35B-4B41-4A28-938A-68C02144C572}"/>
    <cellStyle name="20% - Accent6 24 3 2" xfId="3833" xr:uid="{2A55CB9A-022C-422B-B8F7-839136A492E3}"/>
    <cellStyle name="20% - Accent6 24 3 2 2" xfId="5106" xr:uid="{F9C9F25B-9A3B-4D56-A2AB-A3D0EF1B6EB6}"/>
    <cellStyle name="20% - Accent6 24 3 2 2 2" xfId="7114" xr:uid="{3FE74408-F7D5-435F-8616-498A0C7F3C0C}"/>
    <cellStyle name="20% - Accent6 24 3 2 3" xfId="6110" xr:uid="{8DB050B9-938D-4066-8627-F103C7F8C7E0}"/>
    <cellStyle name="20% - Accent6 24 3 3" xfId="4619" xr:uid="{76D317B1-469F-4409-9B5E-461FF4C3728B}"/>
    <cellStyle name="20% - Accent6 24 3 3 2" xfId="6612" xr:uid="{B7098418-850E-45A0-8C44-04EA1DED8D22}"/>
    <cellStyle name="20% - Accent6 24 3 4" xfId="5608" xr:uid="{6074143D-3BA0-46F7-B31D-C3F518406F50}"/>
    <cellStyle name="20% - Accent6 24 4" xfId="3831" xr:uid="{4D4A9DD1-9C96-4889-96EE-BBD15AA296B9}"/>
    <cellStyle name="20% - Accent6 24 4 2" xfId="5104" xr:uid="{789D4ECF-011D-4199-86B7-47B6C66A41CB}"/>
    <cellStyle name="20% - Accent6 24 4 2 2" xfId="7112" xr:uid="{A55630CA-1A96-4C87-AEB0-B7E5F218BE17}"/>
    <cellStyle name="20% - Accent6 24 4 3" xfId="6108" xr:uid="{FC699464-0BDE-4C85-B4F3-FD01AC6FD837}"/>
    <cellStyle name="20% - Accent6 24 5" xfId="4617" xr:uid="{D80D57BD-68CB-432B-8A4A-88DD11B8561B}"/>
    <cellStyle name="20% - Accent6 24 5 2" xfId="6610" xr:uid="{82FDADF2-84CC-4E07-8FFB-F966E72ADA5A}"/>
    <cellStyle name="20% - Accent6 24 6" xfId="5606" xr:uid="{3ACD8B4E-A235-49E1-BE97-267B5647BF31}"/>
    <cellStyle name="20% - Accent6 25" xfId="320" xr:uid="{32C6D609-2403-4C74-8DA6-9E6D34750E07}"/>
    <cellStyle name="20% - Accent6 25 2" xfId="3834" xr:uid="{49F7FE47-0862-41BA-AC74-BEC75A7729B6}"/>
    <cellStyle name="20% - Accent6 25 2 2" xfId="5107" xr:uid="{194392BA-19A0-4164-8A57-C5A3E97520DD}"/>
    <cellStyle name="20% - Accent6 25 2 2 2" xfId="7115" xr:uid="{BE4805C0-C773-414E-8015-6DFCC7009CA9}"/>
    <cellStyle name="20% - Accent6 25 2 3" xfId="6111" xr:uid="{09ADFAA5-0889-482E-A993-D3761ED184F1}"/>
    <cellStyle name="20% - Accent6 25 3" xfId="4620" xr:uid="{DEA8A33A-1702-48A2-A862-0ADB1C6F5B1D}"/>
    <cellStyle name="20% - Accent6 25 3 2" xfId="6613" xr:uid="{17D7FF25-0681-4101-9768-A689BA7A7D54}"/>
    <cellStyle name="20% - Accent6 25 4" xfId="5609" xr:uid="{9F926993-8C3A-4EB0-9A3A-46A48C1BBD68}"/>
    <cellStyle name="20% - Accent6 26" xfId="321" xr:uid="{C5953EDF-8BD1-408C-95F2-6770D64AA005}"/>
    <cellStyle name="20% - Accent6 26 2" xfId="3835" xr:uid="{87D4FC83-2DD3-49A1-B7D1-97E494513829}"/>
    <cellStyle name="20% - Accent6 26 2 2" xfId="5108" xr:uid="{09E718D3-EA91-4BBE-BCA0-5D8774E3336D}"/>
    <cellStyle name="20% - Accent6 26 2 2 2" xfId="7116" xr:uid="{B21533F7-E67D-4C32-B144-96C3A3C87ABC}"/>
    <cellStyle name="20% - Accent6 26 2 3" xfId="6112" xr:uid="{4A4D5851-D920-4F64-8B67-291FD05E6779}"/>
    <cellStyle name="20% - Accent6 26 3" xfId="4621" xr:uid="{7B94DF3A-DB9B-4FFB-82EE-9C284B764EBC}"/>
    <cellStyle name="20% - Accent6 26 3 2" xfId="6614" xr:uid="{9716E8F1-75F0-4D7E-99F9-6204E622D1A9}"/>
    <cellStyle name="20% - Accent6 26 4" xfId="5610" xr:uid="{F5983D6E-C8C4-4F74-90CD-B3E68DE34C6A}"/>
    <cellStyle name="20% - Accent6 27" xfId="322" xr:uid="{F429F942-04EA-4D8B-9A03-1FCB22978B40}"/>
    <cellStyle name="20% - Accent6 27 2" xfId="3836" xr:uid="{EF7E6570-4A38-4EB9-89B6-662DBCFBBA18}"/>
    <cellStyle name="20% - Accent6 27 2 2" xfId="5109" xr:uid="{7AE7DF9F-82F7-41C4-8C27-3F81D666FA65}"/>
    <cellStyle name="20% - Accent6 27 2 2 2" xfId="7117" xr:uid="{2A241D3C-1467-4190-8D76-C5E8C2A1AB0F}"/>
    <cellStyle name="20% - Accent6 27 2 3" xfId="6113" xr:uid="{67DACE60-C256-42C5-92CC-1D9881C506AB}"/>
    <cellStyle name="20% - Accent6 27 3" xfId="4622" xr:uid="{4EA21AB6-97D4-4FD7-8AE6-F96C5B3E98E3}"/>
    <cellStyle name="20% - Accent6 27 3 2" xfId="6615" xr:uid="{3A0C88E2-78AC-410A-951D-F86815D8F639}"/>
    <cellStyle name="20% - Accent6 27 4" xfId="5611" xr:uid="{3914EDD7-FB65-419D-BDB0-A74D3C3D2183}"/>
    <cellStyle name="20% - Accent6 28" xfId="323" xr:uid="{56F9FB61-4D84-4AC6-BF23-4078D03DC6C4}"/>
    <cellStyle name="20% - Accent6 28 2" xfId="3837" xr:uid="{B1ED3863-95D1-4A37-AA6C-854E0AB9CB2F}"/>
    <cellStyle name="20% - Accent6 28 2 2" xfId="5110" xr:uid="{D49A7719-EB5B-4FFF-98B0-10373A97912B}"/>
    <cellStyle name="20% - Accent6 28 2 2 2" xfId="7118" xr:uid="{6BE4CCB1-9696-4480-93FD-AD0E61990DC4}"/>
    <cellStyle name="20% - Accent6 28 2 3" xfId="6114" xr:uid="{D32BB5BD-ECCE-45A8-B54C-72F2E25701FA}"/>
    <cellStyle name="20% - Accent6 28 3" xfId="4623" xr:uid="{A20B2367-ACC6-448A-B648-2A1D1D1FA931}"/>
    <cellStyle name="20% - Accent6 28 3 2" xfId="6616" xr:uid="{A87178ED-8AD8-4ADD-B805-0A6CD07BD40B}"/>
    <cellStyle name="20% - Accent6 28 4" xfId="5612" xr:uid="{F087ADE9-B9CA-42C4-B011-1503B980F7E3}"/>
    <cellStyle name="20% - Accent6 29" xfId="324" xr:uid="{1ABD8D3D-D091-4C5F-B8FD-99F68E61629A}"/>
    <cellStyle name="20% - Accent6 29 2" xfId="3838" xr:uid="{511F4550-DFDB-4227-8A41-8764055A35FC}"/>
    <cellStyle name="20% - Accent6 29 2 2" xfId="5111" xr:uid="{DB67E2B6-EC81-4224-AE4F-5881E208BD83}"/>
    <cellStyle name="20% - Accent6 29 2 2 2" xfId="7119" xr:uid="{D15F4D9A-8741-49C0-990E-EC43967E49D3}"/>
    <cellStyle name="20% - Accent6 29 2 3" xfId="6115" xr:uid="{DB464551-8904-42DF-A413-49A5A70F23EE}"/>
    <cellStyle name="20% - Accent6 29 3" xfId="4624" xr:uid="{855C4C8B-A27D-4BE3-9BF8-4380481B88C5}"/>
    <cellStyle name="20% - Accent6 29 3 2" xfId="6617" xr:uid="{9A390F8D-BF73-4C6C-A045-16E5A50CAC90}"/>
    <cellStyle name="20% - Accent6 29 4" xfId="5613" xr:uid="{7E8DAF8D-A00F-41B0-AD91-121EF5BD1746}"/>
    <cellStyle name="20% - Accent6 3" xfId="325" xr:uid="{6EE3DC5B-9686-476D-8467-FCC307FE491F}"/>
    <cellStyle name="20% - Accent6 3 2" xfId="3839" xr:uid="{D9FA1844-51FB-4E8F-81D3-9F32FB53BE7B}"/>
    <cellStyle name="20% - Accent6 3 2 2" xfId="5112" xr:uid="{8478E0F2-3F48-4885-8AA7-8D44975E986E}"/>
    <cellStyle name="20% - Accent6 3 2 2 2" xfId="7120" xr:uid="{62E4B878-8C60-4903-AEA0-F1673F70549E}"/>
    <cellStyle name="20% - Accent6 3 2 3" xfId="6116" xr:uid="{D7572A0C-FBA8-4B42-8FA5-717C56EE0DFD}"/>
    <cellStyle name="20% - Accent6 3 3" xfId="4625" xr:uid="{4E5B75BE-E1FA-41D3-971E-283842904DFC}"/>
    <cellStyle name="20% - Accent6 3 3 2" xfId="6618" xr:uid="{5F449C2B-E75E-4EBD-873C-0711E453A701}"/>
    <cellStyle name="20% - Accent6 3 4" xfId="5614" xr:uid="{99376B60-BCF0-479B-A91D-1DCC9C37971E}"/>
    <cellStyle name="20% - Accent6 30" xfId="326" xr:uid="{A2E322C3-0B18-4EE7-9466-B16F5275CABD}"/>
    <cellStyle name="20% - Accent6 30 2" xfId="3840" xr:uid="{90F66A7F-D2AD-4FD9-AA68-8B7479B4AB6F}"/>
    <cellStyle name="20% - Accent6 30 2 2" xfId="5113" xr:uid="{4658C486-1F3A-45AE-8782-42EA05C34016}"/>
    <cellStyle name="20% - Accent6 30 2 2 2" xfId="7121" xr:uid="{F51C14D1-188D-4628-95DE-29697B68BD38}"/>
    <cellStyle name="20% - Accent6 30 2 3" xfId="6117" xr:uid="{7FD9A6B9-8471-4D0C-8892-28EE4414F9E6}"/>
    <cellStyle name="20% - Accent6 30 3" xfId="4626" xr:uid="{624C1AA0-6CC3-4506-845B-A12E172BFE1B}"/>
    <cellStyle name="20% - Accent6 30 3 2" xfId="6619" xr:uid="{EC00F1A4-58AD-43E1-85E6-D4C292D73C67}"/>
    <cellStyle name="20% - Accent6 30 4" xfId="5615" xr:uid="{BF0CB3D2-5AF3-4F62-A9C6-279DA8A52440}"/>
    <cellStyle name="20% - Accent6 31" xfId="327" xr:uid="{7BCE786F-666B-41C0-A5F2-92D3BE3AA8DF}"/>
    <cellStyle name="20% - Accent6 31 2" xfId="3841" xr:uid="{9242E700-8DAE-45E4-BB26-28D3D532A71F}"/>
    <cellStyle name="20% - Accent6 31 2 2" xfId="5114" xr:uid="{E580794B-1930-4FD4-94DA-84BD087102A1}"/>
    <cellStyle name="20% - Accent6 31 2 2 2" xfId="7122" xr:uid="{4C10C0C0-A76E-4DF4-A353-A2CE4D43A8C8}"/>
    <cellStyle name="20% - Accent6 31 2 3" xfId="6118" xr:uid="{2EDE32E8-784C-4C67-BFB6-8BCE22FF836E}"/>
    <cellStyle name="20% - Accent6 31 3" xfId="4627" xr:uid="{219EEC01-2E28-4114-8262-6B757653F5B9}"/>
    <cellStyle name="20% - Accent6 31 3 2" xfId="6620" xr:uid="{834B3364-B1F7-4756-9945-8B62D2F1AE39}"/>
    <cellStyle name="20% - Accent6 31 4" xfId="5616" xr:uid="{BE7CC92C-1D14-482F-B0AC-EDFE5DC3391B}"/>
    <cellStyle name="20% - Accent6 32" xfId="328" xr:uid="{3114636B-2D1C-45C5-A6A6-383B556BBBD5}"/>
    <cellStyle name="20% - Accent6 32 2" xfId="3842" xr:uid="{A140246B-B974-4D46-8EB8-90464899E58F}"/>
    <cellStyle name="20% - Accent6 32 2 2" xfId="5115" xr:uid="{7D3D55D9-107A-49DB-8EBD-201293A8CEB0}"/>
    <cellStyle name="20% - Accent6 32 2 2 2" xfId="7123" xr:uid="{8677E858-8439-4D70-9BDB-E4C605F42086}"/>
    <cellStyle name="20% - Accent6 32 2 3" xfId="6119" xr:uid="{5BCA765E-01B7-4F7C-873B-DEB2D17D22D4}"/>
    <cellStyle name="20% - Accent6 32 3" xfId="4628" xr:uid="{5CD3C2F1-DAEA-4E0B-AD7D-99E94AB57EF6}"/>
    <cellStyle name="20% - Accent6 32 3 2" xfId="6621" xr:uid="{6EAD6596-0E7C-4F7D-932A-99498AD0CA7D}"/>
    <cellStyle name="20% - Accent6 32 4" xfId="5617" xr:uid="{2C822A19-8468-41E2-BE99-B1786E2FAB7A}"/>
    <cellStyle name="20% - Accent6 33" xfId="329" xr:uid="{50E4BD19-9574-428C-8B29-71F606C54776}"/>
    <cellStyle name="20% - Accent6 33 2" xfId="3843" xr:uid="{3AFA54D0-E1EE-48D4-974C-E73C3DB36BD1}"/>
    <cellStyle name="20% - Accent6 33 2 2" xfId="5116" xr:uid="{D5F1A3CA-8EAF-41B6-9B8D-9A9E65D84D20}"/>
    <cellStyle name="20% - Accent6 33 2 2 2" xfId="7124" xr:uid="{17C064E9-C558-4E77-8FFA-D900F63E4315}"/>
    <cellStyle name="20% - Accent6 33 2 3" xfId="6120" xr:uid="{B4B8BF4B-ED9A-41B8-B5EC-254C8A989389}"/>
    <cellStyle name="20% - Accent6 33 3" xfId="4629" xr:uid="{511E6CAA-44EB-4B2D-8C62-59330E883F46}"/>
    <cellStyle name="20% - Accent6 33 3 2" xfId="6622" xr:uid="{59D54E05-2D8C-4C15-9400-63A04A15F426}"/>
    <cellStyle name="20% - Accent6 33 4" xfId="5618" xr:uid="{0E0443AA-4B83-4128-9BA3-C2D958BB45B1}"/>
    <cellStyle name="20% - Accent6 34" xfId="330" xr:uid="{F8A5FEB9-CB03-4257-BF9A-47CEC12D0906}"/>
    <cellStyle name="20% - Accent6 34 2" xfId="3844" xr:uid="{85FE0DAE-9856-4FED-AEC5-6E52E2250A3C}"/>
    <cellStyle name="20% - Accent6 34 2 2" xfId="5117" xr:uid="{8BF9B28B-793A-4216-9FB0-3038F4D93F18}"/>
    <cellStyle name="20% - Accent6 34 2 2 2" xfId="7125" xr:uid="{1D3DEEE3-4C31-4090-A43E-7ABBA6FDC558}"/>
    <cellStyle name="20% - Accent6 34 2 3" xfId="6121" xr:uid="{2E3AE95C-4D99-4AE9-B220-1AB4097EC4C7}"/>
    <cellStyle name="20% - Accent6 34 3" xfId="4630" xr:uid="{2DA722D8-8AA1-40D1-AC32-1D829E06E794}"/>
    <cellStyle name="20% - Accent6 34 3 2" xfId="6623" xr:uid="{1AFB21A5-1927-4AB2-BF71-3E8882E23FDF}"/>
    <cellStyle name="20% - Accent6 34 4" xfId="5619" xr:uid="{AF93461B-1884-4204-A6B1-8DD62E821BF1}"/>
    <cellStyle name="20% - Accent6 35" xfId="331" xr:uid="{99BCF0F2-04A9-49D9-84FD-B6AADBD2954F}"/>
    <cellStyle name="20% - Accent6 35 2" xfId="3845" xr:uid="{9FF3FC10-BFD9-4A50-940C-79E03024416A}"/>
    <cellStyle name="20% - Accent6 35 2 2" xfId="5118" xr:uid="{0131A1C3-19BA-4A33-9455-E4831475EA70}"/>
    <cellStyle name="20% - Accent6 35 2 2 2" xfId="7126" xr:uid="{392BD73B-B2F4-4D25-BD66-B708897F8BE3}"/>
    <cellStyle name="20% - Accent6 35 2 3" xfId="6122" xr:uid="{F857E9F8-12CA-4FCA-9ABD-CDCAA15C779A}"/>
    <cellStyle name="20% - Accent6 35 3" xfId="4631" xr:uid="{20260946-0631-4E1F-B17F-98D6FD110421}"/>
    <cellStyle name="20% - Accent6 35 3 2" xfId="6624" xr:uid="{48487C36-91CC-4515-8AFE-409E33144DB6}"/>
    <cellStyle name="20% - Accent6 35 4" xfId="5620" xr:uid="{77B10AF9-B061-4272-A6EE-B3092982EE81}"/>
    <cellStyle name="20% - Accent6 36" xfId="332" xr:uid="{55FBD8C4-EF4D-4913-8368-AEC54E5579A3}"/>
    <cellStyle name="20% - Accent6 36 2" xfId="3846" xr:uid="{FD6B4D2A-04AB-44D6-A1A8-E9DBD82D856F}"/>
    <cellStyle name="20% - Accent6 36 2 2" xfId="5119" xr:uid="{B44D11AA-A6AF-4AC3-B455-FC97D7B2B116}"/>
    <cellStyle name="20% - Accent6 36 2 2 2" xfId="7127" xr:uid="{6A82E653-DC3F-475A-8A1F-80AE5986535B}"/>
    <cellStyle name="20% - Accent6 36 2 3" xfId="6123" xr:uid="{5D3D4D16-6DC7-4F0E-9F92-5047C74E21F0}"/>
    <cellStyle name="20% - Accent6 36 3" xfId="4632" xr:uid="{E9A60792-381A-43D1-AADA-38551B138F1F}"/>
    <cellStyle name="20% - Accent6 36 3 2" xfId="6625" xr:uid="{0330FFFA-6DAC-4E15-95F4-BF3B418C2E8C}"/>
    <cellStyle name="20% - Accent6 36 4" xfId="5621" xr:uid="{37B1695B-435F-4FB9-AAB1-56EF59461C47}"/>
    <cellStyle name="20% - Accent6 4" xfId="333" xr:uid="{617E30DC-A065-4625-805E-4E1EC99EB4A8}"/>
    <cellStyle name="20% - Accent6 4 2" xfId="3847" xr:uid="{55114249-858C-4C24-B8CA-2508970B8ADE}"/>
    <cellStyle name="20% - Accent6 4 2 2" xfId="5120" xr:uid="{B0A573BE-F329-4590-BB44-0D55DD278361}"/>
    <cellStyle name="20% - Accent6 4 2 2 2" xfId="7128" xr:uid="{3D10F0C3-AC4F-4084-A2A0-0F70F5BB2E91}"/>
    <cellStyle name="20% - Accent6 4 2 3" xfId="6124" xr:uid="{EC01D3D5-6D33-4C51-8FB4-69DE223895CB}"/>
    <cellStyle name="20% - Accent6 4 3" xfId="4633" xr:uid="{447CDA6F-5DA1-4781-8105-2EAA2DF0CA99}"/>
    <cellStyle name="20% - Accent6 4 3 2" xfId="6626" xr:uid="{2C835259-6942-4948-A34B-F60CEC4F7193}"/>
    <cellStyle name="20% - Accent6 4 4" xfId="5622" xr:uid="{C097FFEA-74E2-4BE8-8D0B-F45233988FD3}"/>
    <cellStyle name="20% - Accent6 5" xfId="334" xr:uid="{8F9A24C2-8D4A-40C4-80E8-3C2E526AE229}"/>
    <cellStyle name="20% - Accent6 5 2" xfId="3848" xr:uid="{9C8D9AB1-B730-4AEF-B1CF-567B770AD0DD}"/>
    <cellStyle name="20% - Accent6 5 2 2" xfId="5121" xr:uid="{43A757D6-1971-41B1-B129-5E59205C7B5D}"/>
    <cellStyle name="20% - Accent6 5 2 2 2" xfId="7129" xr:uid="{7C3A95E3-3029-4EF7-98D3-99B0BDB3BEA5}"/>
    <cellStyle name="20% - Accent6 5 2 3" xfId="6125" xr:uid="{7F38D85D-0874-4A2E-B7D6-58BC3B10012A}"/>
    <cellStyle name="20% - Accent6 5 3" xfId="4634" xr:uid="{2EC616CB-C4D3-4508-B060-567587E4DFFC}"/>
    <cellStyle name="20% - Accent6 5 3 2" xfId="6627" xr:uid="{0E410F76-6F81-4D0D-BFC7-49F35FFB7E9B}"/>
    <cellStyle name="20% - Accent6 5 4" xfId="5623" xr:uid="{8296E919-C79E-4C4D-B7B2-56D848830933}"/>
    <cellStyle name="20% - Accent6 6" xfId="335" xr:uid="{B8E63456-7FF6-4DB0-B26C-06E3F5F3C2DA}"/>
    <cellStyle name="20% - Accent6 6 2" xfId="3849" xr:uid="{8CA04000-434D-4057-B16B-43E666855053}"/>
    <cellStyle name="20% - Accent6 6 2 2" xfId="5122" xr:uid="{4E2ABD6C-5A7A-44CC-9A5B-62BC73945079}"/>
    <cellStyle name="20% - Accent6 6 2 2 2" xfId="7130" xr:uid="{52F7DCE1-28CB-4472-B8B3-E1DDFA961BE0}"/>
    <cellStyle name="20% - Accent6 6 2 3" xfId="6126" xr:uid="{5D2AAB7C-CBFC-4CD0-BFD0-0FBAEEBE09A8}"/>
    <cellStyle name="20% - Accent6 6 3" xfId="4635" xr:uid="{38C813B3-F8EB-4FA3-AA6B-690FE982B08A}"/>
    <cellStyle name="20% - Accent6 6 3 2" xfId="6628" xr:uid="{F189FCA6-8D5E-483B-B0D5-A6BE14E70B18}"/>
    <cellStyle name="20% - Accent6 6 4" xfId="5624" xr:uid="{CB0E5F73-5FCC-4161-88C5-C7708798FE22}"/>
    <cellStyle name="20% - Accent6 7" xfId="336" xr:uid="{3E3A6FA6-0D94-490D-B919-C6180BD43A58}"/>
    <cellStyle name="20% - Accent6 7 2" xfId="3850" xr:uid="{BC2F4A54-71F6-4CDE-A386-1D222AE44769}"/>
    <cellStyle name="20% - Accent6 7 2 2" xfId="5123" xr:uid="{A736079B-2496-4E13-9B76-1E3B1D09FD24}"/>
    <cellStyle name="20% - Accent6 7 2 2 2" xfId="7131" xr:uid="{E2760CC1-3583-4576-A53A-9D1F456ED2D3}"/>
    <cellStyle name="20% - Accent6 7 2 3" xfId="6127" xr:uid="{DB85BCF3-EE3A-4624-823C-E27BA8CF4DDE}"/>
    <cellStyle name="20% - Accent6 7 3" xfId="4636" xr:uid="{4CCE4860-5BD9-4C8B-90AF-34D3962E56DA}"/>
    <cellStyle name="20% - Accent6 7 3 2" xfId="6629" xr:uid="{D54A5315-EFF9-4C4A-B80F-A9E3E5C9FECE}"/>
    <cellStyle name="20% - Accent6 7 4" xfId="5625" xr:uid="{B4C0C04F-D607-4814-A6D9-F18497C7B4D5}"/>
    <cellStyle name="20% - Accent6 8" xfId="337" xr:uid="{057A036B-C14B-4E6D-9EF6-E2D8C843C801}"/>
    <cellStyle name="20% - Accent6 9" xfId="338" xr:uid="{800D5A09-7049-4123-A5DD-BDF723D739FC}"/>
    <cellStyle name="20% - ส่วนที่ถูกเน้น1" xfId="339" xr:uid="{F20B4694-AB8E-41CC-9317-12204E6E92AD}"/>
    <cellStyle name="20% - ส่วนที่ถูกเน้น2" xfId="340" xr:uid="{CDA41372-AF0F-46F4-8157-4688D727EA7E}"/>
    <cellStyle name="20% - ส่วนที่ถูกเน้น3" xfId="341" xr:uid="{4AE7A5D5-7530-48A8-B474-389585D2EF82}"/>
    <cellStyle name="20% - ส่วนที่ถูกเน้น4" xfId="342" xr:uid="{1E0575B4-B17D-4E3B-949F-AF68F5793791}"/>
    <cellStyle name="20% - ส่วนที่ถูกเน้น5" xfId="343" xr:uid="{840D4B15-B966-4E63-BD46-E615419213B3}"/>
    <cellStyle name="20% - ส่วนที่ถูกเน้น6" xfId="344" xr:uid="{4FD50174-12F1-4ABD-B953-7107966FC27B}"/>
    <cellStyle name="2dec" xfId="345" xr:uid="{2C298A47-7D70-4BD9-95F8-8674765CFB89}"/>
    <cellStyle name="40% - Accent1 10" xfId="346" xr:uid="{7C0BCA45-FBF1-4D57-A99E-8C53F3B55ABD}"/>
    <cellStyle name="40% - Accent1 11" xfId="347" xr:uid="{6851954F-C7A6-4E5E-9F74-2D245C3B3346}"/>
    <cellStyle name="40% - Accent1 12" xfId="348" xr:uid="{8D512C0E-2EF9-470D-A4EA-A9C123FC95BF}"/>
    <cellStyle name="40% - Accent1 13" xfId="349" xr:uid="{F7BFB4AA-13E2-426D-94C5-6A3B1A365180}"/>
    <cellStyle name="40% - Accent1 14" xfId="350" xr:uid="{4142D510-280A-4AEF-9944-335D19B0981A}"/>
    <cellStyle name="40% - Accent1 15" xfId="351" xr:uid="{C4091270-E19C-40A1-9390-86526BB8041C}"/>
    <cellStyle name="40% - Accent1 16" xfId="352" xr:uid="{2717E01A-7FA6-4040-8F2E-0F59F468C255}"/>
    <cellStyle name="40% - Accent1 17" xfId="353" xr:uid="{800F3CA5-B37D-4AD5-95AD-3F80A116AD01}"/>
    <cellStyle name="40% - Accent1 18" xfId="354" xr:uid="{B463E3AC-889F-412F-9C7F-DF34662A9117}"/>
    <cellStyle name="40% - Accent1 19" xfId="355" xr:uid="{3484DB29-29A2-4CE7-8A7E-7F9226C1A5F1}"/>
    <cellStyle name="40% - Accent1 19 2" xfId="3851" xr:uid="{91802379-F849-4EF3-BDA2-F112F949C73F}"/>
    <cellStyle name="40% - Accent1 19 2 2" xfId="5124" xr:uid="{964AACB1-E335-47B9-AF8A-ED017C428F0B}"/>
    <cellStyle name="40% - Accent1 19 2 2 2" xfId="7132" xr:uid="{B7A8D247-CB78-41B8-A0A3-AC0B8E049C11}"/>
    <cellStyle name="40% - Accent1 19 2 3" xfId="6128" xr:uid="{160E5102-7C5D-42FB-943C-0BD7871B36F7}"/>
    <cellStyle name="40% - Accent1 19 3" xfId="4637" xr:uid="{E6404729-F4A1-41B1-85B0-33CD94C96679}"/>
    <cellStyle name="40% - Accent1 19 3 2" xfId="6630" xr:uid="{B3A4B680-4F77-4280-9197-E6E87A7E758C}"/>
    <cellStyle name="40% - Accent1 19 4" xfId="5626" xr:uid="{A0D8AE7F-DA69-4CA1-B968-58BDA0350270}"/>
    <cellStyle name="40% - Accent1 2" xfId="356" xr:uid="{D5D72B61-5EA5-49B0-A2E1-82FDA338A0EE}"/>
    <cellStyle name="40% - Accent1 2 10" xfId="5627" xr:uid="{DE15452A-89E4-4EFC-91CD-48306626A941}"/>
    <cellStyle name="40% - Accent1 2 2" xfId="357" xr:uid="{ABB09EA8-9F9B-46FF-BC97-5C8C5747C29C}"/>
    <cellStyle name="40% - Accent1 2 2 2" xfId="3853" xr:uid="{3669CC88-39B5-4917-B8B1-EC40E2CD9BCE}"/>
    <cellStyle name="40% - Accent1 2 2 2 2" xfId="5126" xr:uid="{025AB1FE-DE89-47FA-AECB-478682E179DD}"/>
    <cellStyle name="40% - Accent1 2 2 2 2 2" xfId="7134" xr:uid="{EE78316B-0296-41D6-AEEE-958DAD3FD1EE}"/>
    <cellStyle name="40% - Accent1 2 2 2 3" xfId="6130" xr:uid="{0E928B0D-3B1D-4D48-B101-56447D17EC77}"/>
    <cellStyle name="40% - Accent1 2 2 3" xfId="4639" xr:uid="{0E45B6F0-0A4D-4607-A976-08B4B8C701B6}"/>
    <cellStyle name="40% - Accent1 2 2 3 2" xfId="6632" xr:uid="{72734F07-2711-4484-8E5A-2EF0EC084072}"/>
    <cellStyle name="40% - Accent1 2 2 4" xfId="5628" xr:uid="{4F751C06-5E38-40C1-99B1-26FE3A8E5B35}"/>
    <cellStyle name="40% - Accent1 2 3" xfId="358" xr:uid="{C0956CA3-1C02-4E25-9F5E-36A44A3328C5}"/>
    <cellStyle name="40% - Accent1 2 3 2" xfId="3854" xr:uid="{EF4B8791-9132-4CFB-A8F8-D88057326E0B}"/>
    <cellStyle name="40% - Accent1 2 3 2 2" xfId="5127" xr:uid="{8958BB4A-8021-499D-86D0-0A716E334C2F}"/>
    <cellStyle name="40% - Accent1 2 3 2 2 2" xfId="7135" xr:uid="{39234134-BEB8-4F8C-ACF2-E73DF0247C24}"/>
    <cellStyle name="40% - Accent1 2 3 2 3" xfId="6131" xr:uid="{F968EEB6-3871-4AFC-9972-8AD40463CC2B}"/>
    <cellStyle name="40% - Accent1 2 3 3" xfId="4640" xr:uid="{EA51CDF7-CC2C-43ED-8004-5EB9828F7E79}"/>
    <cellStyle name="40% - Accent1 2 3 3 2" xfId="6633" xr:uid="{A013A5BD-F767-4DCF-B0D2-058D5CA159B2}"/>
    <cellStyle name="40% - Accent1 2 3 4" xfId="5629" xr:uid="{9720CC94-349B-4926-8E9E-2A2D87B19E1D}"/>
    <cellStyle name="40% - Accent1 2 4" xfId="359" xr:uid="{92A6E1E1-2D57-4ABA-80E2-B387B8D7BCC8}"/>
    <cellStyle name="40% - Accent1 2 4 2" xfId="3855" xr:uid="{A77411F3-8704-4625-9F56-DC1FBC3735EA}"/>
    <cellStyle name="40% - Accent1 2 4 2 2" xfId="5128" xr:uid="{ABC5450F-7D41-4068-AB9C-ABFB91BD250C}"/>
    <cellStyle name="40% - Accent1 2 4 2 2 2" xfId="7136" xr:uid="{CF365C24-72FB-4ACC-ACFD-C9CC644FAA26}"/>
    <cellStyle name="40% - Accent1 2 4 2 3" xfId="6132" xr:uid="{F8ADDE1F-73D6-4D77-861E-176C18DFC250}"/>
    <cellStyle name="40% - Accent1 2 4 3" xfId="4641" xr:uid="{38FE84F3-0CDA-42DD-ADC5-3ADA5552F042}"/>
    <cellStyle name="40% - Accent1 2 4 3 2" xfId="6634" xr:uid="{B94D72AE-7496-4B0C-B7B1-3C9AD1A88C4F}"/>
    <cellStyle name="40% - Accent1 2 4 4" xfId="5630" xr:uid="{EF09DBF6-5451-4E2E-A16F-9B8596A6F37F}"/>
    <cellStyle name="40% - Accent1 2 5" xfId="360" xr:uid="{E7A1698B-09BF-4AB9-9A85-3204EE4A067A}"/>
    <cellStyle name="40% - Accent1 2 5 2" xfId="3856" xr:uid="{E79413A9-EF27-4F9F-B95C-660942D79FD9}"/>
    <cellStyle name="40% - Accent1 2 5 2 2" xfId="5129" xr:uid="{9FF6426F-A122-408E-A37C-12FFFF64FB5B}"/>
    <cellStyle name="40% - Accent1 2 5 2 2 2" xfId="7137" xr:uid="{2D543F11-E4EA-4AE6-8E48-0668D5F47FFE}"/>
    <cellStyle name="40% - Accent1 2 5 2 3" xfId="6133" xr:uid="{B6D54C9A-60A4-40DB-8B65-ED56AE7AA302}"/>
    <cellStyle name="40% - Accent1 2 5 3" xfId="4642" xr:uid="{E08642BB-2784-4F65-BBE5-5F83865B0F88}"/>
    <cellStyle name="40% - Accent1 2 5 3 2" xfId="6635" xr:uid="{689E30ED-224D-427A-AA09-2D09E839CA34}"/>
    <cellStyle name="40% - Accent1 2 5 4" xfId="5631" xr:uid="{6129DE1F-BC26-4E6D-8BC9-E92353D33810}"/>
    <cellStyle name="40% - Accent1 2 6" xfId="361" xr:uid="{8F4DAEE7-ED87-4B23-BC7F-51C247B63C65}"/>
    <cellStyle name="40% - Accent1 2 6 2" xfId="3857" xr:uid="{774D52DB-6A02-45D0-876F-3DAEB73041E2}"/>
    <cellStyle name="40% - Accent1 2 6 2 2" xfId="5130" xr:uid="{B506E056-6854-486B-B1C3-F800A6FF6A06}"/>
    <cellStyle name="40% - Accent1 2 6 2 2 2" xfId="7138" xr:uid="{205C9DE9-B499-4627-AC75-65690DA5C458}"/>
    <cellStyle name="40% - Accent1 2 6 2 3" xfId="6134" xr:uid="{6A7802DE-CED6-420A-8F4C-6C6A51D96E7D}"/>
    <cellStyle name="40% - Accent1 2 6 3" xfId="4643" xr:uid="{2E3741B7-1CC2-42F6-A86F-1B9F5F09011A}"/>
    <cellStyle name="40% - Accent1 2 6 3 2" xfId="6636" xr:uid="{A9A8AF98-7F78-47DC-8766-BAE8D7ED3BAE}"/>
    <cellStyle name="40% - Accent1 2 6 4" xfId="5632" xr:uid="{D37EEA7F-E5D0-4987-AF75-1156F8A4122A}"/>
    <cellStyle name="40% - Accent1 2 7" xfId="362" xr:uid="{7A901A8C-7EF8-4485-A2EF-DB4E4EEF2129}"/>
    <cellStyle name="40% - Accent1 2 7 2" xfId="3858" xr:uid="{2221185C-4D66-44FB-B621-4E9948E01A36}"/>
    <cellStyle name="40% - Accent1 2 7 2 2" xfId="5131" xr:uid="{E90615E1-C597-43B1-B21C-77A102D354B7}"/>
    <cellStyle name="40% - Accent1 2 7 2 2 2" xfId="7139" xr:uid="{F4DFBCDA-4876-4D17-BF75-22C7148F2A6A}"/>
    <cellStyle name="40% - Accent1 2 7 2 3" xfId="6135" xr:uid="{60D30F48-FEAD-427D-8B8F-DE6BC90A27D2}"/>
    <cellStyle name="40% - Accent1 2 7 3" xfId="4644" xr:uid="{A5863FCA-0C77-4CAE-A744-2B19010671F1}"/>
    <cellStyle name="40% - Accent1 2 7 3 2" xfId="6637" xr:uid="{B8F18CDF-4508-4768-8FCE-2776233638BB}"/>
    <cellStyle name="40% - Accent1 2 7 4" xfId="5633" xr:uid="{F8EAC86C-FABC-4845-86C0-3CA686C77D2F}"/>
    <cellStyle name="40% - Accent1 2 8" xfId="3852" xr:uid="{3ACF092F-A3B8-4A58-A6A9-171F7EE5DE6B}"/>
    <cellStyle name="40% - Accent1 2 8 2" xfId="5125" xr:uid="{0D4FF829-7F0B-4EA7-83E0-E8B2B7E3A29A}"/>
    <cellStyle name="40% - Accent1 2 8 2 2" xfId="7133" xr:uid="{009B0B21-BBDE-4E6D-AA61-6F7D4268DEA8}"/>
    <cellStyle name="40% - Accent1 2 8 3" xfId="6129" xr:uid="{587D624B-0878-4BDF-B921-B2C14FD4C212}"/>
    <cellStyle name="40% - Accent1 2 9" xfId="4218" xr:uid="{2CA9C79F-0E47-45CC-8418-BF85E1ACC35E}"/>
    <cellStyle name="40% - Accent1 2 9 2" xfId="6631" xr:uid="{E09867DA-AFD8-45D9-82F1-3153FC97D42D}"/>
    <cellStyle name="40% - Accent1 2 9 3" xfId="4638" xr:uid="{412490D4-D42D-4FBA-B2ED-0C4D757240ED}"/>
    <cellStyle name="40% - Accent1 20" xfId="363" xr:uid="{E706C5B6-B218-47BB-8A2D-7B487ACD3438}"/>
    <cellStyle name="40% - Accent1 20 2" xfId="3859" xr:uid="{B2882B70-1486-4FBB-B270-050D22227875}"/>
    <cellStyle name="40% - Accent1 20 2 2" xfId="5132" xr:uid="{0DD693C3-CF5C-45BA-A2D0-EC915B62E446}"/>
    <cellStyle name="40% - Accent1 20 2 2 2" xfId="7140" xr:uid="{C4E1F0E5-9BDB-41F6-B501-A71743CCF6A6}"/>
    <cellStyle name="40% - Accent1 20 2 3" xfId="6136" xr:uid="{B83E320D-CA1D-4197-9A8D-65AB5D073501}"/>
    <cellStyle name="40% - Accent1 20 3" xfId="4645" xr:uid="{D2556A73-60E3-4941-B714-74346CC86642}"/>
    <cellStyle name="40% - Accent1 20 3 2" xfId="6638" xr:uid="{B89FC4D8-5BB2-45AF-9B4D-6AE3154EA969}"/>
    <cellStyle name="40% - Accent1 20 4" xfId="5634" xr:uid="{513CB3EF-C837-4CDE-8BBB-B46CE86B3C5B}"/>
    <cellStyle name="40% - Accent1 21" xfId="364" xr:uid="{D2C48D62-C913-4ABB-98F7-5E2E0339AB0E}"/>
    <cellStyle name="40% - Accent1 21 2" xfId="3860" xr:uid="{CC28E8D6-00C5-42FE-A58E-07AE33A69435}"/>
    <cellStyle name="40% - Accent1 21 2 2" xfId="5133" xr:uid="{C4503442-5717-47B5-9710-B6C106BB4B63}"/>
    <cellStyle name="40% - Accent1 21 2 2 2" xfId="7141" xr:uid="{E2CD2274-5F9C-46BD-B408-0F8E0039C88D}"/>
    <cellStyle name="40% - Accent1 21 2 3" xfId="6137" xr:uid="{CF3FC2E6-D502-4CC3-A5B7-633A95E2621F}"/>
    <cellStyle name="40% - Accent1 21 3" xfId="4646" xr:uid="{CABCAEED-A5AE-420E-BC4A-8E9F79A1EF7E}"/>
    <cellStyle name="40% - Accent1 21 3 2" xfId="6639" xr:uid="{1402CB69-39E8-4093-903A-65392E3AA3A4}"/>
    <cellStyle name="40% - Accent1 21 4" xfId="5635" xr:uid="{8DBEAC95-02AA-4F5B-8044-B7FEAA5F79F6}"/>
    <cellStyle name="40% - Accent1 22" xfId="365" xr:uid="{1BA79E9E-5B6F-4DB1-BC61-111C82041F7E}"/>
    <cellStyle name="40% - Accent1 22 2" xfId="3861" xr:uid="{F904FCEA-B5D7-4E07-A505-763F10078590}"/>
    <cellStyle name="40% - Accent1 22 2 2" xfId="5134" xr:uid="{21DF21E7-ED66-4D0A-9F4B-5DC51F8A9D05}"/>
    <cellStyle name="40% - Accent1 22 2 2 2" xfId="7142" xr:uid="{D0D60289-63D1-486D-8302-0D385BFEE4FE}"/>
    <cellStyle name="40% - Accent1 22 2 3" xfId="6138" xr:uid="{248BA3C8-077A-4C5F-B88E-0E590773B462}"/>
    <cellStyle name="40% - Accent1 22 3" xfId="4647" xr:uid="{DB3241DB-000A-41F2-BF49-D9FFADAD2E1E}"/>
    <cellStyle name="40% - Accent1 22 3 2" xfId="6640" xr:uid="{B35FD960-F6DF-483D-98F9-9CC75E58AFBA}"/>
    <cellStyle name="40% - Accent1 22 4" xfId="5636" xr:uid="{792A63A1-4580-4552-98EC-31DB058C7EA2}"/>
    <cellStyle name="40% - Accent1 23" xfId="366" xr:uid="{AF8DC7C6-7A8D-4691-9543-BB1B4A2B378A}"/>
    <cellStyle name="40% - Accent1 23 2" xfId="367" xr:uid="{175885A3-D861-4E8B-BA03-8A5957E2C67C}"/>
    <cellStyle name="40% - Accent1 23 2 2" xfId="3863" xr:uid="{0C893D81-54CA-4C58-A4C1-12B6B78B3114}"/>
    <cellStyle name="40% - Accent1 23 2 2 2" xfId="5136" xr:uid="{FEC53E8B-5797-40AE-8A27-CAB28502B536}"/>
    <cellStyle name="40% - Accent1 23 2 2 2 2" xfId="7144" xr:uid="{AEA7CB4D-DD41-4889-8172-16F1D8FFFA57}"/>
    <cellStyle name="40% - Accent1 23 2 2 3" xfId="6140" xr:uid="{F1F6580A-05B9-47A9-8910-8F1847D816AE}"/>
    <cellStyle name="40% - Accent1 23 2 3" xfId="4649" xr:uid="{75417013-3A47-4258-BC06-A42F26BBEF8A}"/>
    <cellStyle name="40% - Accent1 23 2 3 2" xfId="6642" xr:uid="{DB98D974-CEFE-4DB8-917A-D32642E851D1}"/>
    <cellStyle name="40% - Accent1 23 2 4" xfId="5638" xr:uid="{4892B686-AB00-4E8D-B991-82BD167CD692}"/>
    <cellStyle name="40% - Accent1 23 3" xfId="368" xr:uid="{08C8F4A0-B334-4D30-B511-838B0CFC64C0}"/>
    <cellStyle name="40% - Accent1 23 3 2" xfId="3864" xr:uid="{5312A6DB-20EE-4243-B11C-2B91E0E8E180}"/>
    <cellStyle name="40% - Accent1 23 3 2 2" xfId="5137" xr:uid="{AF1A960A-DCF5-4AEB-97C1-13BD81C66F7F}"/>
    <cellStyle name="40% - Accent1 23 3 2 2 2" xfId="7145" xr:uid="{15710443-910A-4EB8-8880-6E98753FFE9D}"/>
    <cellStyle name="40% - Accent1 23 3 2 3" xfId="6141" xr:uid="{28DD0B99-3587-40E6-87D4-6046E5F0516A}"/>
    <cellStyle name="40% - Accent1 23 3 3" xfId="4650" xr:uid="{5604A113-4E16-4C9D-8832-CD6F25930053}"/>
    <cellStyle name="40% - Accent1 23 3 3 2" xfId="6643" xr:uid="{D1FD28BE-5680-421D-BB95-1796D54B91CD}"/>
    <cellStyle name="40% - Accent1 23 3 4" xfId="5639" xr:uid="{1B924BB0-E8D9-43E1-B8F9-3C532665A01B}"/>
    <cellStyle name="40% - Accent1 23 4" xfId="3862" xr:uid="{5BFD2BCB-9EF0-49FF-9527-4FEC61FA7AEB}"/>
    <cellStyle name="40% - Accent1 23 4 2" xfId="5135" xr:uid="{70F81BF6-8750-4717-9E21-6A2531090433}"/>
    <cellStyle name="40% - Accent1 23 4 2 2" xfId="7143" xr:uid="{6C939E41-8028-4B75-8A53-A2E4D3F623B2}"/>
    <cellStyle name="40% - Accent1 23 4 3" xfId="6139" xr:uid="{6A2B4C5B-3116-487C-A1C8-2CDA8E812D3D}"/>
    <cellStyle name="40% - Accent1 23 5" xfId="4648" xr:uid="{AB9DE0F1-3F2B-4AF7-AD2B-F8F958956FA1}"/>
    <cellStyle name="40% - Accent1 23 5 2" xfId="6641" xr:uid="{BEC823A8-415E-4799-BAFB-D1BA4BC1033F}"/>
    <cellStyle name="40% - Accent1 23 6" xfId="5637" xr:uid="{53617567-2FCE-42C0-BF9B-2B45F68D40FF}"/>
    <cellStyle name="40% - Accent1 24" xfId="369" xr:uid="{F1BD684D-9AAA-4F19-BADE-B331828A7C9E}"/>
    <cellStyle name="40% - Accent1 24 2" xfId="370" xr:uid="{956D41BF-8CB6-4015-855F-65F7AE5816D0}"/>
    <cellStyle name="40% - Accent1 24 2 2" xfId="3866" xr:uid="{2633E475-FCBF-44F8-87E5-3291912ABFA6}"/>
    <cellStyle name="40% - Accent1 24 2 2 2" xfId="5139" xr:uid="{2A279F36-A131-4C34-9C2D-A67A022E7EFB}"/>
    <cellStyle name="40% - Accent1 24 2 2 2 2" xfId="7147" xr:uid="{B6E9D237-2316-4892-92BC-8E8B6A55FF10}"/>
    <cellStyle name="40% - Accent1 24 2 2 3" xfId="6143" xr:uid="{1AC4745F-B861-4027-BED6-4CA245909F38}"/>
    <cellStyle name="40% - Accent1 24 2 3" xfId="4652" xr:uid="{916B81AA-701F-44C9-806D-14B4B5979516}"/>
    <cellStyle name="40% - Accent1 24 2 3 2" xfId="6645" xr:uid="{BFBFA197-F4A4-489A-A015-38DCF0CD1FDA}"/>
    <cellStyle name="40% - Accent1 24 2 4" xfId="5641" xr:uid="{9F617CD4-9517-4D61-AA0C-EDE266B2F2CE}"/>
    <cellStyle name="40% - Accent1 24 3" xfId="371" xr:uid="{41FE3793-0DAF-48E0-B2D3-20BA3339C0CC}"/>
    <cellStyle name="40% - Accent1 24 3 2" xfId="3867" xr:uid="{CDBF13AC-CE6E-41EC-AE86-11F70AFB6BEC}"/>
    <cellStyle name="40% - Accent1 24 3 2 2" xfId="5140" xr:uid="{825AB2D2-9EDC-482F-BDAA-9C6D7B8AE392}"/>
    <cellStyle name="40% - Accent1 24 3 2 2 2" xfId="7148" xr:uid="{0966508E-24FA-412E-8048-416BE8AABD9D}"/>
    <cellStyle name="40% - Accent1 24 3 2 3" xfId="6144" xr:uid="{57C0F821-932D-459B-8393-FD2967DAE400}"/>
    <cellStyle name="40% - Accent1 24 3 3" xfId="4653" xr:uid="{CF48438F-A055-4838-9971-06EF6A21A423}"/>
    <cellStyle name="40% - Accent1 24 3 3 2" xfId="6646" xr:uid="{5C31A8F2-6993-4F88-BB8C-4BFD834BFD96}"/>
    <cellStyle name="40% - Accent1 24 3 4" xfId="5642" xr:uid="{757C710B-9CD5-4884-9881-D7CD44356B02}"/>
    <cellStyle name="40% - Accent1 24 4" xfId="3865" xr:uid="{FA4F64B7-AF50-45D6-A30C-20E28E22D2D9}"/>
    <cellStyle name="40% - Accent1 24 4 2" xfId="5138" xr:uid="{FB3050E0-E73D-4952-8DE5-38154E271527}"/>
    <cellStyle name="40% - Accent1 24 4 2 2" xfId="7146" xr:uid="{54B927F5-6EEE-4AA6-94ED-3894718530A3}"/>
    <cellStyle name="40% - Accent1 24 4 3" xfId="6142" xr:uid="{461CD2B4-3B35-4270-90E2-550BA03FAE3B}"/>
    <cellStyle name="40% - Accent1 24 5" xfId="4651" xr:uid="{3F01E302-55FA-4925-8033-58F6BB40D42F}"/>
    <cellStyle name="40% - Accent1 24 5 2" xfId="6644" xr:uid="{E338DCD1-8B2D-4DC2-846C-37BFBF71FD25}"/>
    <cellStyle name="40% - Accent1 24 6" xfId="5640" xr:uid="{57A5791B-11FE-4485-B67E-B0A35A563867}"/>
    <cellStyle name="40% - Accent1 25" xfId="372" xr:uid="{191E11B4-2B29-47FE-A2CC-06C125D59425}"/>
    <cellStyle name="40% - Accent1 25 2" xfId="3868" xr:uid="{17D823E3-C903-424F-A15B-DF63869B6F2E}"/>
    <cellStyle name="40% - Accent1 25 2 2" xfId="5141" xr:uid="{86B7D496-A91B-41D2-A76E-07E5E8321406}"/>
    <cellStyle name="40% - Accent1 25 2 2 2" xfId="7149" xr:uid="{ACE1470C-ADB0-47B3-B392-A1EECF79BB24}"/>
    <cellStyle name="40% - Accent1 25 2 3" xfId="6145" xr:uid="{7C4337D1-0789-41DC-B127-C54799750967}"/>
    <cellStyle name="40% - Accent1 25 3" xfId="4654" xr:uid="{55907490-F271-492A-A7E2-709842AAF391}"/>
    <cellStyle name="40% - Accent1 25 3 2" xfId="6647" xr:uid="{01A02C00-613F-4B7C-A4A0-D9ECC4887F54}"/>
    <cellStyle name="40% - Accent1 25 4" xfId="5643" xr:uid="{EC53F589-CB66-4392-B08E-151B30DC9800}"/>
    <cellStyle name="40% - Accent1 26" xfId="373" xr:uid="{65850E97-F84F-4043-89AD-9288F4D433D7}"/>
    <cellStyle name="40% - Accent1 26 2" xfId="3869" xr:uid="{EDF08C0A-BD71-423C-B6EE-2C84BF245FB4}"/>
    <cellStyle name="40% - Accent1 26 2 2" xfId="5142" xr:uid="{B4CB6EBE-9550-47B8-948F-89FB53885AF8}"/>
    <cellStyle name="40% - Accent1 26 2 2 2" xfId="7150" xr:uid="{2A25C28C-7AC9-4BFF-B39C-B7DDB0F35108}"/>
    <cellStyle name="40% - Accent1 26 2 3" xfId="6146" xr:uid="{4A48F304-1A8C-4292-B2CF-AB2F85710E22}"/>
    <cellStyle name="40% - Accent1 26 3" xfId="4655" xr:uid="{684EEE00-23CC-42E9-BF25-DECC45D1E576}"/>
    <cellStyle name="40% - Accent1 26 3 2" xfId="6648" xr:uid="{1B8E27C9-8A4E-41DE-85A4-055708534F56}"/>
    <cellStyle name="40% - Accent1 26 4" xfId="5644" xr:uid="{E7B0E69F-6E51-49F9-83D0-28AD31B025E0}"/>
    <cellStyle name="40% - Accent1 27" xfId="374" xr:uid="{8FE6B6C2-7FA8-41D6-8CDA-F38079E3A8EF}"/>
    <cellStyle name="40% - Accent1 27 2" xfId="3870" xr:uid="{6320D570-6E2A-4955-80C0-10348712DC49}"/>
    <cellStyle name="40% - Accent1 27 2 2" xfId="5143" xr:uid="{394229D1-7BB0-45DA-ACB8-13334D45683A}"/>
    <cellStyle name="40% - Accent1 27 2 2 2" xfId="7151" xr:uid="{218385F7-BD63-42E8-A2B3-8E2FB7CAC998}"/>
    <cellStyle name="40% - Accent1 27 2 3" xfId="6147" xr:uid="{9F9A8958-E922-4F13-8ECF-2EFB1AF6A3D9}"/>
    <cellStyle name="40% - Accent1 27 3" xfId="4656" xr:uid="{B130EB65-DB69-4592-8417-B2EC4B6AB884}"/>
    <cellStyle name="40% - Accent1 27 3 2" xfId="6649" xr:uid="{6A167F80-4122-44B6-A1A0-1928E9A35FCE}"/>
    <cellStyle name="40% - Accent1 27 4" xfId="5645" xr:uid="{4CFFCDC5-C240-47DD-B6A1-E3EAF322CAA0}"/>
    <cellStyle name="40% - Accent1 28" xfId="375" xr:uid="{D03563A9-7AD6-4D49-BAE7-9195BE623B95}"/>
    <cellStyle name="40% - Accent1 28 2" xfId="3871" xr:uid="{C12269FB-5B49-4BA7-B19D-99A7E4E39C1A}"/>
    <cellStyle name="40% - Accent1 28 2 2" xfId="5144" xr:uid="{7219C7DC-B5A5-47ED-BC2A-0090D174B1BB}"/>
    <cellStyle name="40% - Accent1 28 2 2 2" xfId="7152" xr:uid="{B08B9D4C-55A9-47CC-A43A-3022B439F5CF}"/>
    <cellStyle name="40% - Accent1 28 2 3" xfId="6148" xr:uid="{B02BD29A-0F40-46B4-8817-B55E8730A6A9}"/>
    <cellStyle name="40% - Accent1 28 3" xfId="4657" xr:uid="{E7BFAC27-1879-4F90-96A4-E2D2F50C241D}"/>
    <cellStyle name="40% - Accent1 28 3 2" xfId="6650" xr:uid="{C913D831-AD8D-4299-835A-E5FD5EDC1DB6}"/>
    <cellStyle name="40% - Accent1 28 4" xfId="5646" xr:uid="{5F204C16-D516-4AD8-AC6A-EBDEB54275A4}"/>
    <cellStyle name="40% - Accent1 29" xfId="376" xr:uid="{4FD3AA63-94F7-4186-BA58-56DE601F0A27}"/>
    <cellStyle name="40% - Accent1 29 2" xfId="3872" xr:uid="{5F59C59F-5A97-4F56-8206-FAF3037C9A66}"/>
    <cellStyle name="40% - Accent1 29 2 2" xfId="5145" xr:uid="{0BF2CF8D-F9A5-4C56-BBE9-7320242925FD}"/>
    <cellStyle name="40% - Accent1 29 2 2 2" xfId="7153" xr:uid="{7D6F7972-E196-4F76-8D36-3D56E1C84095}"/>
    <cellStyle name="40% - Accent1 29 2 3" xfId="6149" xr:uid="{24BFDF4A-B5E3-4E70-9317-BA9B31B6A7B4}"/>
    <cellStyle name="40% - Accent1 29 3" xfId="4658" xr:uid="{363E576A-3ABF-4925-AAE8-3778FA6DB91C}"/>
    <cellStyle name="40% - Accent1 29 3 2" xfId="6651" xr:uid="{9496F084-1A90-4FDA-A64C-F8F892D74CA5}"/>
    <cellStyle name="40% - Accent1 29 4" xfId="5647" xr:uid="{31B2349F-2744-45D3-B531-A85DAE6683E8}"/>
    <cellStyle name="40% - Accent1 3" xfId="377" xr:uid="{A7AF2D2C-3ED2-470D-ADC6-2A53A8CFA23B}"/>
    <cellStyle name="40% - Accent1 3 2" xfId="3873" xr:uid="{FD05BDF0-C3EA-48F9-B5A7-113C07A6890E}"/>
    <cellStyle name="40% - Accent1 3 2 2" xfId="5146" xr:uid="{47D6FE82-D4D4-40BD-9037-B440F9049A0A}"/>
    <cellStyle name="40% - Accent1 3 2 2 2" xfId="7154" xr:uid="{00255F35-BF58-4102-B3E0-4E5B005038C6}"/>
    <cellStyle name="40% - Accent1 3 2 3" xfId="6150" xr:uid="{F6A8CDA0-8922-433C-B12B-779F69C5309D}"/>
    <cellStyle name="40% - Accent1 3 3" xfId="4659" xr:uid="{B8767070-E48C-4331-8552-5F670F7D7699}"/>
    <cellStyle name="40% - Accent1 3 3 2" xfId="6652" xr:uid="{273AB6EF-4F99-40A1-9996-471D5C5BF751}"/>
    <cellStyle name="40% - Accent1 3 4" xfId="5648" xr:uid="{A3B2E356-DD0C-4EC6-A61D-D595345D1B9B}"/>
    <cellStyle name="40% - Accent1 30" xfId="378" xr:uid="{FBDCCD84-2C9C-4D41-94FF-D8D5547661FE}"/>
    <cellStyle name="40% - Accent1 30 2" xfId="3874" xr:uid="{65CE6D6C-1890-4D77-8A9C-3A93BF1AA457}"/>
    <cellStyle name="40% - Accent1 30 2 2" xfId="5147" xr:uid="{447F4F77-06CE-4A65-BCE6-388C392A5C83}"/>
    <cellStyle name="40% - Accent1 30 2 2 2" xfId="7155" xr:uid="{44BF3EE7-32F5-446D-AE11-504D9F4795B5}"/>
    <cellStyle name="40% - Accent1 30 2 3" xfId="6151" xr:uid="{B40BF2BC-E71D-4D04-86CE-C311BA38438D}"/>
    <cellStyle name="40% - Accent1 30 3" xfId="4660" xr:uid="{C976697A-1427-4561-8724-ADFAC058FA14}"/>
    <cellStyle name="40% - Accent1 30 3 2" xfId="6653" xr:uid="{B8D10A9E-C80A-482D-B36E-20A3BECC880C}"/>
    <cellStyle name="40% - Accent1 30 4" xfId="5649" xr:uid="{4F830DED-7B9F-498A-B63C-9E60D3394A6D}"/>
    <cellStyle name="40% - Accent1 31" xfId="379" xr:uid="{8599C746-7C6A-47C0-AAE7-CCB160518113}"/>
    <cellStyle name="40% - Accent1 31 2" xfId="3875" xr:uid="{118F0843-1A27-43BD-94A6-0535F2C55691}"/>
    <cellStyle name="40% - Accent1 31 2 2" xfId="5148" xr:uid="{8A311D34-A4E6-4F08-97ED-00E5A1AB25F3}"/>
    <cellStyle name="40% - Accent1 31 2 2 2" xfId="7156" xr:uid="{C3AE2C32-6021-40CB-A3EA-88AD7BA0C14D}"/>
    <cellStyle name="40% - Accent1 31 2 3" xfId="6152" xr:uid="{6E9E88E9-8158-4499-A998-ED00F73AA886}"/>
    <cellStyle name="40% - Accent1 31 3" xfId="4661" xr:uid="{B01EB012-1172-4C6E-AED2-168D8BBB113B}"/>
    <cellStyle name="40% - Accent1 31 3 2" xfId="6654" xr:uid="{BB7E8EFD-69E5-4B2A-BDAE-6E5A9E20DB9A}"/>
    <cellStyle name="40% - Accent1 31 4" xfId="5650" xr:uid="{0919408D-1CCB-45EA-B62C-DB5346351142}"/>
    <cellStyle name="40% - Accent1 32" xfId="380" xr:uid="{B5C78CEE-E807-454D-B7CF-262D43A2455D}"/>
    <cellStyle name="40% - Accent1 32 2" xfId="3876" xr:uid="{EDE2ED84-9391-4723-92ED-BFCAD91FC3DB}"/>
    <cellStyle name="40% - Accent1 32 2 2" xfId="5149" xr:uid="{84DBE2C4-5FB3-4F9D-8D3D-E449C3F9D2BA}"/>
    <cellStyle name="40% - Accent1 32 2 2 2" xfId="7157" xr:uid="{CFB724FB-03EF-4960-AA3E-4CBCA893D394}"/>
    <cellStyle name="40% - Accent1 32 2 3" xfId="6153" xr:uid="{2C83DF14-9D3C-4898-9FAA-7156C0A3A0F5}"/>
    <cellStyle name="40% - Accent1 32 3" xfId="4662" xr:uid="{4F453AB2-E69C-4B4C-9F40-7665318BCD28}"/>
    <cellStyle name="40% - Accent1 32 3 2" xfId="6655" xr:uid="{7466BE76-9B32-49B5-8D4A-1AACAE9B20BB}"/>
    <cellStyle name="40% - Accent1 32 4" xfId="5651" xr:uid="{EC400497-B68C-4A90-87E7-5CB9A300DC87}"/>
    <cellStyle name="40% - Accent1 33" xfId="381" xr:uid="{33117B8A-9041-4349-92EF-9F428B0F4C79}"/>
    <cellStyle name="40% - Accent1 33 2" xfId="3877" xr:uid="{407F89CE-ECAA-422C-8628-9CEEE2E9BB55}"/>
    <cellStyle name="40% - Accent1 33 2 2" xfId="5150" xr:uid="{156EFAA2-990A-4448-A34D-1AD6571C9CD2}"/>
    <cellStyle name="40% - Accent1 33 2 2 2" xfId="7158" xr:uid="{96A748B1-E3D8-46F2-8F28-B22B3AD1EBE5}"/>
    <cellStyle name="40% - Accent1 33 2 3" xfId="6154" xr:uid="{D165CCDC-E9B8-4A32-97DA-C20CB0BF0713}"/>
    <cellStyle name="40% - Accent1 33 3" xfId="4663" xr:uid="{12304214-1AA1-4C6B-9FF5-FF20C5527C25}"/>
    <cellStyle name="40% - Accent1 33 3 2" xfId="6656" xr:uid="{5070C5C2-3367-439D-9E05-C87009168909}"/>
    <cellStyle name="40% - Accent1 33 4" xfId="5652" xr:uid="{AC9DBDAF-CC3A-4C35-A9F4-20668EEB436D}"/>
    <cellStyle name="40% - Accent1 34" xfId="382" xr:uid="{ECE62353-BEBB-446D-9BB1-A827DBF1AE09}"/>
    <cellStyle name="40% - Accent1 34 2" xfId="3878" xr:uid="{44CA6204-49E0-41DD-BC17-5BE50829E85F}"/>
    <cellStyle name="40% - Accent1 34 2 2" xfId="5151" xr:uid="{3BB1B538-3A4D-4CB5-90C0-3B700443F282}"/>
    <cellStyle name="40% - Accent1 34 2 2 2" xfId="7159" xr:uid="{79316739-CB37-44F7-A4CB-AB25DC8960EA}"/>
    <cellStyle name="40% - Accent1 34 2 3" xfId="6155" xr:uid="{B7896C4D-745D-4595-BF69-92CE132C24F8}"/>
    <cellStyle name="40% - Accent1 34 3" xfId="4664" xr:uid="{1648AC38-093F-4834-B0F7-2E50BDE2CFC8}"/>
    <cellStyle name="40% - Accent1 34 3 2" xfId="6657" xr:uid="{8752C0C6-900D-4A7D-888B-2163C87A0A95}"/>
    <cellStyle name="40% - Accent1 34 4" xfId="5653" xr:uid="{C323DB9C-8426-4D55-8738-85BABBD3E4C8}"/>
    <cellStyle name="40% - Accent1 35" xfId="383" xr:uid="{DDC83D89-8F36-4115-9E09-395A7DF5A9C9}"/>
    <cellStyle name="40% - Accent1 35 2" xfId="3879" xr:uid="{65A49BF8-DA5A-47FD-AA8F-4912025A2B7F}"/>
    <cellStyle name="40% - Accent1 35 2 2" xfId="5152" xr:uid="{7DBE0EBA-192F-4E13-B728-E65A5C8C0A7F}"/>
    <cellStyle name="40% - Accent1 35 2 2 2" xfId="7160" xr:uid="{94FF6D11-7576-4ECE-89B3-97C163FBFD55}"/>
    <cellStyle name="40% - Accent1 35 2 3" xfId="6156" xr:uid="{BB773BA8-7FE5-4B14-BC0B-93E25EA65715}"/>
    <cellStyle name="40% - Accent1 35 3" xfId="4665" xr:uid="{2A78ADBA-C5F4-43F1-A096-E0D78F487535}"/>
    <cellStyle name="40% - Accent1 35 3 2" xfId="6658" xr:uid="{699EC77A-1EC8-4C70-8B6D-C3604B473A01}"/>
    <cellStyle name="40% - Accent1 35 4" xfId="5654" xr:uid="{92A20F2E-3C36-4DC2-8DBF-7A9849A0A0DE}"/>
    <cellStyle name="40% - Accent1 36" xfId="384" xr:uid="{AD433E11-F553-4E5A-995B-9466EAAC078D}"/>
    <cellStyle name="40% - Accent1 36 2" xfId="3880" xr:uid="{040D9C76-5B0D-4F34-8DFB-2B5A92365C71}"/>
    <cellStyle name="40% - Accent1 36 2 2" xfId="5153" xr:uid="{88000326-656F-4618-8271-ACD5112BE9CB}"/>
    <cellStyle name="40% - Accent1 36 2 2 2" xfId="7161" xr:uid="{954D6511-512B-47D9-A82F-FAC2BF7FD5F3}"/>
    <cellStyle name="40% - Accent1 36 2 3" xfId="6157" xr:uid="{60032EF0-B5A2-485C-96E5-0006731990C6}"/>
    <cellStyle name="40% - Accent1 36 3" xfId="4666" xr:uid="{83CEB239-8C4B-45C3-8B13-B9BE94586CC0}"/>
    <cellStyle name="40% - Accent1 36 3 2" xfId="6659" xr:uid="{29AFAE00-75A3-4474-A23B-2515F14E4D57}"/>
    <cellStyle name="40% - Accent1 36 4" xfId="5655" xr:uid="{6F74DCE5-CA5B-42B1-ADE2-EC9E724152CF}"/>
    <cellStyle name="40% - Accent1 4" xfId="385" xr:uid="{BE950E5D-38A0-41B1-80A2-B2ADEDD4D84A}"/>
    <cellStyle name="40% - Accent1 4 2" xfId="3881" xr:uid="{F50ABA2B-EB3E-4DD5-8226-22653D421500}"/>
    <cellStyle name="40% - Accent1 4 2 2" xfId="5154" xr:uid="{08382D5E-D6AD-4E43-9EBA-9E788F8B08AF}"/>
    <cellStyle name="40% - Accent1 4 2 2 2" xfId="7162" xr:uid="{CB1C6C8A-AA06-4B04-90C1-2C214F256563}"/>
    <cellStyle name="40% - Accent1 4 2 3" xfId="6158" xr:uid="{6044F592-1CC7-42B1-A0E0-BCB7F3540136}"/>
    <cellStyle name="40% - Accent1 4 3" xfId="4667" xr:uid="{BB85CCA2-0305-430E-8A93-B175EBE2269F}"/>
    <cellStyle name="40% - Accent1 4 3 2" xfId="6660" xr:uid="{9E243235-93C5-41BA-82FF-0F66A6157E48}"/>
    <cellStyle name="40% - Accent1 4 4" xfId="5656" xr:uid="{0F4B1578-C371-474F-88B6-AA71C39800D8}"/>
    <cellStyle name="40% - Accent1 5" xfId="386" xr:uid="{6E1AB9BC-E08F-49E3-AE80-C9667E0D0B23}"/>
    <cellStyle name="40% - Accent1 5 2" xfId="3882" xr:uid="{A35F55ED-99FC-46C4-A665-25E6231012AD}"/>
    <cellStyle name="40% - Accent1 5 2 2" xfId="5155" xr:uid="{2237D89A-D406-4D79-9630-4C01C1FFABFB}"/>
    <cellStyle name="40% - Accent1 5 2 2 2" xfId="7163" xr:uid="{D49E2D2A-5BC0-48D3-9F4F-3712959CA1EA}"/>
    <cellStyle name="40% - Accent1 5 2 3" xfId="6159" xr:uid="{4A8590E2-A87A-48CE-9FC3-A054FA053F3B}"/>
    <cellStyle name="40% - Accent1 5 3" xfId="4668" xr:uid="{B93AFAD6-7F08-46EB-9204-EA9707B2C304}"/>
    <cellStyle name="40% - Accent1 5 3 2" xfId="6661" xr:uid="{62E89B4B-EDB0-4BEE-ABA9-4DB31E6CED85}"/>
    <cellStyle name="40% - Accent1 5 4" xfId="5657" xr:uid="{7FF6E2BC-4E3C-4678-A787-8683AE94FE57}"/>
    <cellStyle name="40% - Accent1 6" xfId="387" xr:uid="{5163BC44-DF6C-4C4E-93D6-A362B0FB3BE2}"/>
    <cellStyle name="40% - Accent1 6 2" xfId="3883" xr:uid="{555EC6C3-2512-48CB-8573-D9B2DC221A5F}"/>
    <cellStyle name="40% - Accent1 6 2 2" xfId="5156" xr:uid="{4CAF72A7-8BA0-4771-9CA7-73501EA2C0D3}"/>
    <cellStyle name="40% - Accent1 6 2 2 2" xfId="7164" xr:uid="{28AA8B86-9662-42B6-8CAC-3CAAB39EF901}"/>
    <cellStyle name="40% - Accent1 6 2 3" xfId="6160" xr:uid="{90861F13-D62F-4DC9-8607-7FD64566D220}"/>
    <cellStyle name="40% - Accent1 6 3" xfId="4669" xr:uid="{65D61266-4186-4DBB-99CB-5CC97D8E5E4E}"/>
    <cellStyle name="40% - Accent1 6 3 2" xfId="6662" xr:uid="{ACEDBBAE-54A6-4A73-96B0-5326D2E69168}"/>
    <cellStyle name="40% - Accent1 6 4" xfId="5658" xr:uid="{7120ACAA-F47E-42A5-81EA-4F99CB18DF5E}"/>
    <cellStyle name="40% - Accent1 7" xfId="388" xr:uid="{50C6F7B5-87E0-41A2-B954-AE7AB8BA1422}"/>
    <cellStyle name="40% - Accent1 7 2" xfId="3884" xr:uid="{337DFCEE-7F7E-4A2D-8FE9-EE4C43D54A5D}"/>
    <cellStyle name="40% - Accent1 7 2 2" xfId="5157" xr:uid="{90210016-ABE5-49C2-9F49-F02A36685170}"/>
    <cellStyle name="40% - Accent1 7 2 2 2" xfId="7165" xr:uid="{06EFC54F-C2CA-45A2-AECD-F2B895212713}"/>
    <cellStyle name="40% - Accent1 7 2 3" xfId="6161" xr:uid="{6637A334-1C9C-4589-822E-9871D56A3188}"/>
    <cellStyle name="40% - Accent1 7 3" xfId="4670" xr:uid="{A059878B-888F-4055-A77B-7E05A7EC6650}"/>
    <cellStyle name="40% - Accent1 7 3 2" xfId="6663" xr:uid="{46A69146-2AB7-45C5-8CB6-BA055A12ACB4}"/>
    <cellStyle name="40% - Accent1 7 4" xfId="5659" xr:uid="{04E23916-9AF1-4678-890E-9CC6179A38E3}"/>
    <cellStyle name="40% - Accent1 8" xfId="389" xr:uid="{6DF580CF-0EC1-4344-A973-87417F18CACE}"/>
    <cellStyle name="40% - Accent1 9" xfId="390" xr:uid="{2B5C8FC8-85BB-4295-995C-882712025856}"/>
    <cellStyle name="40% - Accent2 10" xfId="391" xr:uid="{92DF9542-A713-493D-97EF-2EBD596C4318}"/>
    <cellStyle name="40% - Accent2 11" xfId="392" xr:uid="{441A993F-EBA3-441F-BE6E-062613EA28F2}"/>
    <cellStyle name="40% - Accent2 12" xfId="393" xr:uid="{77DC7981-A95D-4190-AF0E-D34F6D34F6AD}"/>
    <cellStyle name="40% - Accent2 13" xfId="394" xr:uid="{575DAF4C-397D-4D2A-81A0-178C14E2B496}"/>
    <cellStyle name="40% - Accent2 14" xfId="395" xr:uid="{06EF4C71-8F6E-4BCF-8514-A193AC9ED30F}"/>
    <cellStyle name="40% - Accent2 15" xfId="396" xr:uid="{B0ADBD2D-2C88-4260-87AF-648BFA8E0878}"/>
    <cellStyle name="40% - Accent2 16" xfId="397" xr:uid="{C78079F1-FE00-490B-A67B-F2466E03F6E9}"/>
    <cellStyle name="40% - Accent2 17" xfId="398" xr:uid="{5D9469EE-3B75-49F6-92AD-87EA9CA4DC43}"/>
    <cellStyle name="40% - Accent2 18" xfId="399" xr:uid="{B1652E86-F03B-46EA-B44D-71205FC545E4}"/>
    <cellStyle name="40% - Accent2 19" xfId="400" xr:uid="{ADDF237C-E6BA-4C89-9049-FC50AE852FB7}"/>
    <cellStyle name="40% - Accent2 19 2" xfId="3885" xr:uid="{AF239CAF-2E39-43B3-9B50-AB0E0ED07078}"/>
    <cellStyle name="40% - Accent2 19 2 2" xfId="5158" xr:uid="{4776301D-3E93-4E09-ADB7-6EEBA3157A21}"/>
    <cellStyle name="40% - Accent2 19 2 2 2" xfId="7166" xr:uid="{63A53998-97C2-4285-91CC-B01C6F46A838}"/>
    <cellStyle name="40% - Accent2 19 2 3" xfId="6162" xr:uid="{C70DDAA6-F7F0-48ED-95FA-A50F1DA5740E}"/>
    <cellStyle name="40% - Accent2 19 3" xfId="4671" xr:uid="{75AC0ADC-1A58-46AB-9271-A439126B54E4}"/>
    <cellStyle name="40% - Accent2 19 3 2" xfId="6664" xr:uid="{715DA6EF-39F7-4D95-8E43-AB7879C7EF32}"/>
    <cellStyle name="40% - Accent2 19 4" xfId="5660" xr:uid="{CA772788-88DA-4689-8C52-1B44B85A9E9B}"/>
    <cellStyle name="40% - Accent2 2" xfId="401" xr:uid="{F426AB66-EC7B-4387-BD1E-9BC2663FB053}"/>
    <cellStyle name="40% - Accent2 2 10" xfId="5661" xr:uid="{3E02D88F-CFB9-4050-A4E5-BDA8511D1A94}"/>
    <cellStyle name="40% - Accent2 2 2" xfId="402" xr:uid="{74411916-A6A5-4A36-A504-26D76C2D56E5}"/>
    <cellStyle name="40% - Accent2 2 2 2" xfId="3887" xr:uid="{A583C997-07CF-457F-A8C9-83644597B55E}"/>
    <cellStyle name="40% - Accent2 2 2 2 2" xfId="5160" xr:uid="{E76E8571-20F4-4B56-A2AC-D3E2107F9421}"/>
    <cellStyle name="40% - Accent2 2 2 2 2 2" xfId="7168" xr:uid="{B0382DF3-0E82-4E57-8BEB-BB73957898B8}"/>
    <cellStyle name="40% - Accent2 2 2 2 3" xfId="6164" xr:uid="{278627DA-049C-4B7E-ACBA-02C18810BC37}"/>
    <cellStyle name="40% - Accent2 2 2 3" xfId="4673" xr:uid="{B499DEB8-8800-47EE-9637-935075F54A0A}"/>
    <cellStyle name="40% - Accent2 2 2 3 2" xfId="6666" xr:uid="{7E948A8D-5F48-4DD0-84CF-5929A7874D4D}"/>
    <cellStyle name="40% - Accent2 2 2 4" xfId="5662" xr:uid="{F9ED75CF-482B-4C06-B17B-140304440E90}"/>
    <cellStyle name="40% - Accent2 2 3" xfId="403" xr:uid="{FC7E3B78-9B0E-44BE-91F4-7B620D492628}"/>
    <cellStyle name="40% - Accent2 2 3 2" xfId="3888" xr:uid="{797CBF62-0F22-4EA1-95C9-4D9E00891209}"/>
    <cellStyle name="40% - Accent2 2 3 2 2" xfId="5161" xr:uid="{2BD874A5-7AFB-4C0C-8EE9-9755839E31E6}"/>
    <cellStyle name="40% - Accent2 2 3 2 2 2" xfId="7169" xr:uid="{DDAC4D50-1666-4B03-88FD-FC365D7E6060}"/>
    <cellStyle name="40% - Accent2 2 3 2 3" xfId="6165" xr:uid="{C6C5D0A7-4835-47FE-ACD7-E4ED1B2D1DE9}"/>
    <cellStyle name="40% - Accent2 2 3 3" xfId="4674" xr:uid="{82C2786C-577D-4BD4-92B8-F1282A5C5382}"/>
    <cellStyle name="40% - Accent2 2 3 3 2" xfId="6667" xr:uid="{410DA8D8-610D-40A7-9A72-E71021D9BE02}"/>
    <cellStyle name="40% - Accent2 2 3 4" xfId="5663" xr:uid="{BA035844-9EEB-4E62-B742-7C99D9DEDF5B}"/>
    <cellStyle name="40% - Accent2 2 4" xfId="404" xr:uid="{2CE7AE6B-EE68-46C1-9F1B-DBCE56A75A2F}"/>
    <cellStyle name="40% - Accent2 2 4 2" xfId="3889" xr:uid="{793915BD-3441-444B-AF04-A561977402B8}"/>
    <cellStyle name="40% - Accent2 2 4 2 2" xfId="5162" xr:uid="{D286D32C-FD6F-4F86-BE49-C2D8F3444A98}"/>
    <cellStyle name="40% - Accent2 2 4 2 2 2" xfId="7170" xr:uid="{0DF5448C-F28C-4F39-8213-433E79F97C79}"/>
    <cellStyle name="40% - Accent2 2 4 2 3" xfId="6166" xr:uid="{AE72CBC8-E59D-4F3C-8952-B2941DC363E2}"/>
    <cellStyle name="40% - Accent2 2 4 3" xfId="4675" xr:uid="{F9B4F0DA-84E0-4435-B7C9-CCCA0EA06297}"/>
    <cellStyle name="40% - Accent2 2 4 3 2" xfId="6668" xr:uid="{77E98683-B9BE-4793-9799-4D3EEDD73D8B}"/>
    <cellStyle name="40% - Accent2 2 4 4" xfId="5664" xr:uid="{525E3B26-3E08-4B0E-A2E3-678C02577CAF}"/>
    <cellStyle name="40% - Accent2 2 5" xfId="405" xr:uid="{1255E24B-3C1C-43EE-A399-D4EA32216144}"/>
    <cellStyle name="40% - Accent2 2 5 2" xfId="3890" xr:uid="{96B7B792-C2FF-4546-A8CC-1B778D59A35E}"/>
    <cellStyle name="40% - Accent2 2 5 2 2" xfId="5163" xr:uid="{81C6EB2F-6C91-4BBC-BA16-B8A5490257E1}"/>
    <cellStyle name="40% - Accent2 2 5 2 2 2" xfId="7171" xr:uid="{235209C9-9AB3-4B64-9F0D-7CAF5364C8E3}"/>
    <cellStyle name="40% - Accent2 2 5 2 3" xfId="6167" xr:uid="{DD1A313A-2D8B-4C9D-968F-8641332182FB}"/>
    <cellStyle name="40% - Accent2 2 5 3" xfId="4676" xr:uid="{922DE714-2A40-4DBA-B225-1F38EF5B63A1}"/>
    <cellStyle name="40% - Accent2 2 5 3 2" xfId="6669" xr:uid="{9E779CBD-C338-4061-86A5-F27D099C159A}"/>
    <cellStyle name="40% - Accent2 2 5 4" xfId="5665" xr:uid="{CC4E05D7-A226-4859-8610-4631E9FC3762}"/>
    <cellStyle name="40% - Accent2 2 6" xfId="406" xr:uid="{E27C6619-E47F-4ADF-B5B3-EB099A15AD1F}"/>
    <cellStyle name="40% - Accent2 2 6 2" xfId="3891" xr:uid="{58A9B4A0-92DC-4E31-8F7C-9A0A50652349}"/>
    <cellStyle name="40% - Accent2 2 6 2 2" xfId="5164" xr:uid="{AB6C2866-2117-448A-A9B4-97E1395367F4}"/>
    <cellStyle name="40% - Accent2 2 6 2 2 2" xfId="7172" xr:uid="{A0AF4527-F21B-4E3D-A022-F9270806B011}"/>
    <cellStyle name="40% - Accent2 2 6 2 3" xfId="6168" xr:uid="{962A3B14-A119-4326-8994-D82300DD7EF7}"/>
    <cellStyle name="40% - Accent2 2 6 3" xfId="4677" xr:uid="{BD25D469-1F64-40A7-985D-D7413F973B69}"/>
    <cellStyle name="40% - Accent2 2 6 3 2" xfId="6670" xr:uid="{C73CA61A-D5F5-4B40-9EB9-9B478FFF6DB0}"/>
    <cellStyle name="40% - Accent2 2 6 4" xfId="5666" xr:uid="{88AFABE6-870E-48FB-8C6F-EE17E7E40F90}"/>
    <cellStyle name="40% - Accent2 2 7" xfId="407" xr:uid="{F099EC13-A522-4ADA-9CEB-4DBDAB905633}"/>
    <cellStyle name="40% - Accent2 2 7 2" xfId="3892" xr:uid="{AC993950-92FC-4539-8A80-FE85C4C1E9D5}"/>
    <cellStyle name="40% - Accent2 2 7 2 2" xfId="5165" xr:uid="{3AC49653-0C41-4234-8253-9695D6C1F2B3}"/>
    <cellStyle name="40% - Accent2 2 7 2 2 2" xfId="7173" xr:uid="{975D74B1-735A-499B-B0CB-AC287EE8DD4A}"/>
    <cellStyle name="40% - Accent2 2 7 2 3" xfId="6169" xr:uid="{B60F7FBE-2826-4744-B249-0E12E6F024BA}"/>
    <cellStyle name="40% - Accent2 2 7 3" xfId="4678" xr:uid="{16A4A06B-DA0C-4468-8EB6-6217B6B94C3C}"/>
    <cellStyle name="40% - Accent2 2 7 3 2" xfId="6671" xr:uid="{AFA02A0E-EDEC-4173-8739-4ED7DAD2E3EA}"/>
    <cellStyle name="40% - Accent2 2 7 4" xfId="5667" xr:uid="{65E5CB49-8D49-4242-8779-11975A04B4AB}"/>
    <cellStyle name="40% - Accent2 2 8" xfId="3886" xr:uid="{5C3DA84D-F6DF-43F3-A41E-37BD7A86FA9E}"/>
    <cellStyle name="40% - Accent2 2 8 2" xfId="5159" xr:uid="{D0D354AB-DBA8-4E52-BC86-A6495A38850F}"/>
    <cellStyle name="40% - Accent2 2 8 2 2" xfId="7167" xr:uid="{D43D9E87-4F94-4195-8176-38EA4AE72BBE}"/>
    <cellStyle name="40% - Accent2 2 8 3" xfId="6163" xr:uid="{B2ED4BFF-A12B-4D7F-95F2-4583EC64003A}"/>
    <cellStyle name="40% - Accent2 2 9" xfId="4222" xr:uid="{2EA13736-33DD-46CA-B806-23E0A967D62B}"/>
    <cellStyle name="40% - Accent2 2 9 2" xfId="6665" xr:uid="{74F37662-5996-49BE-890F-BF5157B7A21E}"/>
    <cellStyle name="40% - Accent2 2 9 3" xfId="4672" xr:uid="{159BF512-F019-4DFC-9664-E1CC10FC04C7}"/>
    <cellStyle name="40% - Accent2 20" xfId="408" xr:uid="{AB2C48A0-688B-483E-AEB5-FDA7040D257E}"/>
    <cellStyle name="40% - Accent2 20 2" xfId="3893" xr:uid="{443A7176-0D8C-4ACC-9E68-3DEE74F4A932}"/>
    <cellStyle name="40% - Accent2 20 2 2" xfId="5166" xr:uid="{2262B34E-2AEA-4FAE-A20C-1A3139D73EA0}"/>
    <cellStyle name="40% - Accent2 20 2 2 2" xfId="7174" xr:uid="{257D9230-4411-4C09-B216-3F5D2084F0A1}"/>
    <cellStyle name="40% - Accent2 20 2 3" xfId="6170" xr:uid="{F5349DAA-ED1E-419C-8ACB-4B39037D5594}"/>
    <cellStyle name="40% - Accent2 20 3" xfId="4679" xr:uid="{72BDB868-CA52-48CE-850A-D8BA631825CF}"/>
    <cellStyle name="40% - Accent2 20 3 2" xfId="6672" xr:uid="{67AD0970-0C45-4BEB-9FBF-4E51A7F8E492}"/>
    <cellStyle name="40% - Accent2 20 4" xfId="5668" xr:uid="{113EDACC-1B5F-4CB3-9AA9-A6FC54425339}"/>
    <cellStyle name="40% - Accent2 21" xfId="409" xr:uid="{34C0FB06-23E4-4D5B-BD3A-9316987BB0E5}"/>
    <cellStyle name="40% - Accent2 21 2" xfId="3894" xr:uid="{1F4FBCD1-8F71-4940-9E61-ACDC9B7DA0B4}"/>
    <cellStyle name="40% - Accent2 21 2 2" xfId="5167" xr:uid="{B3A53D90-7E1F-4FF5-8CE9-C6F0276A7C4F}"/>
    <cellStyle name="40% - Accent2 21 2 2 2" xfId="7175" xr:uid="{A0D5B9A5-BA98-46D8-B5E8-FF3A7D9BAAEC}"/>
    <cellStyle name="40% - Accent2 21 2 3" xfId="6171" xr:uid="{60ABD70A-75B7-41D8-B27D-2D59163CCEE1}"/>
    <cellStyle name="40% - Accent2 21 3" xfId="4680" xr:uid="{2A894BAE-03FF-4ABC-B09C-0EB5AA508005}"/>
    <cellStyle name="40% - Accent2 21 3 2" xfId="6673" xr:uid="{F9A1AF0F-A492-469A-BBD1-3E993B093923}"/>
    <cellStyle name="40% - Accent2 21 4" xfId="5669" xr:uid="{5FA859FB-CA43-4EF4-87E8-E0E0AE2C5CD2}"/>
    <cellStyle name="40% - Accent2 22" xfId="410" xr:uid="{739C344B-7919-40D3-9ED9-B8B9EAE7EBF8}"/>
    <cellStyle name="40% - Accent2 22 2" xfId="3895" xr:uid="{D952A5F0-77A8-4E2D-9E12-5AC2B99E26CF}"/>
    <cellStyle name="40% - Accent2 22 2 2" xfId="5168" xr:uid="{DCF0FD83-27B5-4CCA-AF79-244D0BF26574}"/>
    <cellStyle name="40% - Accent2 22 2 2 2" xfId="7176" xr:uid="{CE0B6D28-7580-476A-8DD5-6E1023AA1E43}"/>
    <cellStyle name="40% - Accent2 22 2 3" xfId="6172" xr:uid="{657B89F1-2144-466D-B03D-5D637941AAA6}"/>
    <cellStyle name="40% - Accent2 22 3" xfId="4681" xr:uid="{F7127642-873C-45E9-A295-B0380874C9FF}"/>
    <cellStyle name="40% - Accent2 22 3 2" xfId="6674" xr:uid="{18622029-24BF-4D1D-A5AB-CBB96EC29E12}"/>
    <cellStyle name="40% - Accent2 22 4" xfId="5670" xr:uid="{A68758C6-04D8-4061-9D11-87A4EA0D1845}"/>
    <cellStyle name="40% - Accent2 23" xfId="411" xr:uid="{69916817-F779-4002-963E-221C36B2A671}"/>
    <cellStyle name="40% - Accent2 23 2" xfId="412" xr:uid="{8823EA60-9ABA-417E-98C2-C11CA351A855}"/>
    <cellStyle name="40% - Accent2 23 2 2" xfId="3897" xr:uid="{470D33E8-061B-46A0-8045-3EF941FF363C}"/>
    <cellStyle name="40% - Accent2 23 2 2 2" xfId="5170" xr:uid="{E5BF823E-D5C1-4349-A8DF-2E971DB4F42C}"/>
    <cellStyle name="40% - Accent2 23 2 2 2 2" xfId="7178" xr:uid="{1B29E44D-8EB3-43F3-8293-953BB464226A}"/>
    <cellStyle name="40% - Accent2 23 2 2 3" xfId="6174" xr:uid="{82E12C54-CDD6-45C8-A64F-A5EFF67A258C}"/>
    <cellStyle name="40% - Accent2 23 2 3" xfId="4683" xr:uid="{D740596A-DF87-4160-B86E-8D02CFE66752}"/>
    <cellStyle name="40% - Accent2 23 2 3 2" xfId="6676" xr:uid="{9B0DFEEC-CE46-4E88-8B89-95D6D7E22E86}"/>
    <cellStyle name="40% - Accent2 23 2 4" xfId="5672" xr:uid="{270A318A-EE3D-4A0E-9DC8-ACADE98D5861}"/>
    <cellStyle name="40% - Accent2 23 3" xfId="413" xr:uid="{F1914438-4D85-4AEF-9AF2-59F70E92C6BD}"/>
    <cellStyle name="40% - Accent2 23 3 2" xfId="3898" xr:uid="{BA1606E7-F6CB-44EC-A370-CBC88020C191}"/>
    <cellStyle name="40% - Accent2 23 3 2 2" xfId="5171" xr:uid="{9C0F2AEC-9B6F-4722-BC4A-11A370E6C3C9}"/>
    <cellStyle name="40% - Accent2 23 3 2 2 2" xfId="7179" xr:uid="{8AB1FD0E-57B8-4B2B-81DC-D2E02D234129}"/>
    <cellStyle name="40% - Accent2 23 3 2 3" xfId="6175" xr:uid="{8159E09C-3290-4052-BA2D-E76C8529713F}"/>
    <cellStyle name="40% - Accent2 23 3 3" xfId="4684" xr:uid="{44F53CFB-D705-4CDA-8AAF-DF6EE81EFF5D}"/>
    <cellStyle name="40% - Accent2 23 3 3 2" xfId="6677" xr:uid="{DC927852-8389-476A-B625-80E9E211EE9C}"/>
    <cellStyle name="40% - Accent2 23 3 4" xfId="5673" xr:uid="{65E3A623-0C45-4BDB-B98D-23C7A84BF88E}"/>
    <cellStyle name="40% - Accent2 23 4" xfId="3896" xr:uid="{555FB567-2F19-4E57-8670-FD8B795DD7A5}"/>
    <cellStyle name="40% - Accent2 23 4 2" xfId="5169" xr:uid="{5EF036F4-3D09-4524-9170-EC8B9D41B02D}"/>
    <cellStyle name="40% - Accent2 23 4 2 2" xfId="7177" xr:uid="{4E8AA774-AF67-4413-AF20-4F4A8AEEAAB3}"/>
    <cellStyle name="40% - Accent2 23 4 3" xfId="6173" xr:uid="{D380BE2A-E60B-4314-9BA7-4095EAA5271D}"/>
    <cellStyle name="40% - Accent2 23 5" xfId="4682" xr:uid="{FC64F002-28E3-43D3-882B-273859B49A8E}"/>
    <cellStyle name="40% - Accent2 23 5 2" xfId="6675" xr:uid="{60196D5F-D7BD-4DC0-8E25-E0FA9B2E1167}"/>
    <cellStyle name="40% - Accent2 23 6" xfId="5671" xr:uid="{B2EA259C-4F8C-40C3-9B37-0B6FE81B7EE5}"/>
    <cellStyle name="40% - Accent2 24" xfId="414" xr:uid="{C55B0119-0681-4006-8FAE-D26EB8AA6B16}"/>
    <cellStyle name="40% - Accent2 24 2" xfId="415" xr:uid="{2CFF0E1D-B9EE-47AB-8111-8AACF387D79F}"/>
    <cellStyle name="40% - Accent2 24 2 2" xfId="3900" xr:uid="{0E18E98A-6A7B-4EBC-BF63-78C2156EA0D2}"/>
    <cellStyle name="40% - Accent2 24 2 2 2" xfId="5173" xr:uid="{E97F1CBC-7566-4B3C-A091-314E3044565A}"/>
    <cellStyle name="40% - Accent2 24 2 2 2 2" xfId="7181" xr:uid="{6895A0F6-2320-4F3D-BADF-AAC2990BB59B}"/>
    <cellStyle name="40% - Accent2 24 2 2 3" xfId="6177" xr:uid="{0E4D63F7-9BFA-4212-8E51-F05B5EA6CAC9}"/>
    <cellStyle name="40% - Accent2 24 2 3" xfId="4686" xr:uid="{3C839E32-F9B9-4C0A-807B-8B2774D3565D}"/>
    <cellStyle name="40% - Accent2 24 2 3 2" xfId="6679" xr:uid="{85FD5B50-9863-45AB-BB03-11C07AE36B2D}"/>
    <cellStyle name="40% - Accent2 24 2 4" xfId="5675" xr:uid="{31B73241-909F-41A7-A1FB-28515C3C61B3}"/>
    <cellStyle name="40% - Accent2 24 3" xfId="416" xr:uid="{0FF30BB2-BCA1-4DD1-8DD2-ED8563980656}"/>
    <cellStyle name="40% - Accent2 24 3 2" xfId="3901" xr:uid="{15ABF5A9-6707-4639-91CC-5523888A6431}"/>
    <cellStyle name="40% - Accent2 24 3 2 2" xfId="5174" xr:uid="{E2FCB920-A48F-4340-9F8E-21D9CB95303F}"/>
    <cellStyle name="40% - Accent2 24 3 2 2 2" xfId="7182" xr:uid="{9EEFFD45-A29E-46D9-B551-33FD1F368BC5}"/>
    <cellStyle name="40% - Accent2 24 3 2 3" xfId="6178" xr:uid="{CA52D72A-6083-4A5C-976E-40BC6FB08E4C}"/>
    <cellStyle name="40% - Accent2 24 3 3" xfId="4687" xr:uid="{76A9D5F3-FE1D-41A6-BA0E-ACA7C9D5BD80}"/>
    <cellStyle name="40% - Accent2 24 3 3 2" xfId="6680" xr:uid="{5C6B8C71-BF37-4BC3-9EA9-DD01B941D263}"/>
    <cellStyle name="40% - Accent2 24 3 4" xfId="5676" xr:uid="{F5502F4D-5835-4FC3-ABE4-9EBEC343D1DD}"/>
    <cellStyle name="40% - Accent2 24 4" xfId="3899" xr:uid="{1ACBDDD0-D606-4956-849D-3BED39A64076}"/>
    <cellStyle name="40% - Accent2 24 4 2" xfId="5172" xr:uid="{3C05B70F-92D0-43BA-A131-6895C8B6D47B}"/>
    <cellStyle name="40% - Accent2 24 4 2 2" xfId="7180" xr:uid="{7BEA9491-0388-4102-895B-B7114352CA90}"/>
    <cellStyle name="40% - Accent2 24 4 3" xfId="6176" xr:uid="{6EAC6A72-4D51-42B4-8365-EECAB742DBC5}"/>
    <cellStyle name="40% - Accent2 24 5" xfId="4685" xr:uid="{0397789D-857D-4CEE-82E4-A34CB6953F3E}"/>
    <cellStyle name="40% - Accent2 24 5 2" xfId="6678" xr:uid="{6D2B132F-81A1-4619-9481-92752B010C43}"/>
    <cellStyle name="40% - Accent2 24 6" xfId="5674" xr:uid="{E5B089D3-650D-4AFB-939D-7D11E0BD0ADD}"/>
    <cellStyle name="40% - Accent2 25" xfId="417" xr:uid="{74DCEDA9-839C-4D08-9F19-7507F7A1422D}"/>
    <cellStyle name="40% - Accent2 25 2" xfId="3902" xr:uid="{2B6AD153-FC81-4B19-A259-C2A25545114C}"/>
    <cellStyle name="40% - Accent2 25 2 2" xfId="5175" xr:uid="{7B4FEABB-A107-44CE-A3ED-AD7E559A1F57}"/>
    <cellStyle name="40% - Accent2 25 2 2 2" xfId="7183" xr:uid="{1CD7978C-863D-48E2-A8DC-7ED80859A7C6}"/>
    <cellStyle name="40% - Accent2 25 2 3" xfId="6179" xr:uid="{D2EDA8FE-0A5E-48BE-8B24-F92A81915F96}"/>
    <cellStyle name="40% - Accent2 25 3" xfId="4688" xr:uid="{C20A533F-A20E-43C3-9DA4-74B1F169651E}"/>
    <cellStyle name="40% - Accent2 25 3 2" xfId="6681" xr:uid="{B0C2ABD2-62E4-4A52-9DFD-9238DE9C4FA1}"/>
    <cellStyle name="40% - Accent2 25 4" xfId="5677" xr:uid="{DB79D488-4556-41F9-A5D5-B6815F683F01}"/>
    <cellStyle name="40% - Accent2 26" xfId="418" xr:uid="{946F86C9-CEE3-4041-A2CD-0EC26D3B2FDE}"/>
    <cellStyle name="40% - Accent2 26 2" xfId="3903" xr:uid="{84896FD1-1945-4F94-80C0-8BB9430E8C25}"/>
    <cellStyle name="40% - Accent2 26 2 2" xfId="5176" xr:uid="{BA662238-790F-4A3E-AC21-454AA5BA2D4C}"/>
    <cellStyle name="40% - Accent2 26 2 2 2" xfId="7184" xr:uid="{372A4E1F-E190-4636-B482-AF7BCFDD36BC}"/>
    <cellStyle name="40% - Accent2 26 2 3" xfId="6180" xr:uid="{315EEC65-8946-4913-B6E5-341AA947DE85}"/>
    <cellStyle name="40% - Accent2 26 3" xfId="4689" xr:uid="{54FA12A1-4113-40F1-8367-6A7C0C1481BA}"/>
    <cellStyle name="40% - Accent2 26 3 2" xfId="6682" xr:uid="{9E4A6E15-AFD4-4CDF-8C79-4488D5703297}"/>
    <cellStyle name="40% - Accent2 26 4" xfId="5678" xr:uid="{ECD42016-30EA-4EAA-BB05-132B77E1B516}"/>
    <cellStyle name="40% - Accent2 27" xfId="419" xr:uid="{3625CBE4-BB75-4973-A05E-A420117854B6}"/>
    <cellStyle name="40% - Accent2 27 2" xfId="3904" xr:uid="{AFB27A5C-9548-4800-A870-F6A060768870}"/>
    <cellStyle name="40% - Accent2 27 2 2" xfId="5177" xr:uid="{0805B2E6-4B65-40F8-BFD2-FECB05ECFA11}"/>
    <cellStyle name="40% - Accent2 27 2 2 2" xfId="7185" xr:uid="{2D882F78-856A-4C4E-9019-92C52EC48751}"/>
    <cellStyle name="40% - Accent2 27 2 3" xfId="6181" xr:uid="{5C2A236F-67D2-4478-ABC5-B49676AC777B}"/>
    <cellStyle name="40% - Accent2 27 3" xfId="4690" xr:uid="{BF86CA3D-D840-4861-B53E-DD49923C2176}"/>
    <cellStyle name="40% - Accent2 27 3 2" xfId="6683" xr:uid="{C647E692-EE79-421E-B377-46C5EAD2B388}"/>
    <cellStyle name="40% - Accent2 27 4" xfId="5679" xr:uid="{5644E79B-F6A8-41A6-A2E4-57F959885822}"/>
    <cellStyle name="40% - Accent2 28" xfId="420" xr:uid="{2F000A84-2EC2-46D3-97D4-9DA05E00DCA2}"/>
    <cellStyle name="40% - Accent2 28 2" xfId="3905" xr:uid="{0631E98D-AFEF-4FE1-89AC-AEC3AC4DBFCB}"/>
    <cellStyle name="40% - Accent2 28 2 2" xfId="5178" xr:uid="{B3B98B7A-0DF7-445A-A46F-A850AA58EDDC}"/>
    <cellStyle name="40% - Accent2 28 2 2 2" xfId="7186" xr:uid="{0257C23F-9647-4460-9AE5-071F68FD0991}"/>
    <cellStyle name="40% - Accent2 28 2 3" xfId="6182" xr:uid="{78E846AB-09E5-494B-950F-910DA9069B22}"/>
    <cellStyle name="40% - Accent2 28 3" xfId="4691" xr:uid="{C076D209-7EFC-4067-88E3-5E99378576A4}"/>
    <cellStyle name="40% - Accent2 28 3 2" xfId="6684" xr:uid="{AA5F1092-5B00-401C-9E4C-A8CF87C26774}"/>
    <cellStyle name="40% - Accent2 28 4" xfId="5680" xr:uid="{4237E549-6F73-42C1-9A12-21CF20E8255E}"/>
    <cellStyle name="40% - Accent2 29" xfId="421" xr:uid="{364AF7B2-D2C9-40CD-8B58-61715CB96671}"/>
    <cellStyle name="40% - Accent2 29 2" xfId="3906" xr:uid="{CA1BB754-DD70-4AD8-83BA-1BE99539DA2F}"/>
    <cellStyle name="40% - Accent2 29 2 2" xfId="5179" xr:uid="{2762D9C0-8809-4733-A40B-5AECC8409DD9}"/>
    <cellStyle name="40% - Accent2 29 2 2 2" xfId="7187" xr:uid="{D0B29616-FC85-4785-8C2A-9541D0A9B62E}"/>
    <cellStyle name="40% - Accent2 29 2 3" xfId="6183" xr:uid="{C7204AA5-0380-446E-AA49-808ECC1407C7}"/>
    <cellStyle name="40% - Accent2 29 3" xfId="4692" xr:uid="{4D8E6722-3F33-4D2C-8678-A988B570C12B}"/>
    <cellStyle name="40% - Accent2 29 3 2" xfId="6685" xr:uid="{C0AB4ACB-5A2E-48F6-82DF-B95423C6DF9B}"/>
    <cellStyle name="40% - Accent2 29 4" xfId="5681" xr:uid="{645D2C9F-6A06-48E9-AB7A-A0E1FD9A692C}"/>
    <cellStyle name="40% - Accent2 3" xfId="422" xr:uid="{9D22465B-B9D3-40EE-96C4-082AF6E7E85E}"/>
    <cellStyle name="40% - Accent2 3 2" xfId="3907" xr:uid="{62D632C4-7995-4DC9-AACC-E31FE7B9DA46}"/>
    <cellStyle name="40% - Accent2 3 2 2" xfId="5180" xr:uid="{E4582C92-2B3B-46D6-83BE-2385ED053D2E}"/>
    <cellStyle name="40% - Accent2 3 2 2 2" xfId="7188" xr:uid="{8D744BCC-66DC-4DA7-9038-DF9F77856492}"/>
    <cellStyle name="40% - Accent2 3 2 3" xfId="6184" xr:uid="{67DDFE80-DEAC-4306-95EB-C54F6F88DB22}"/>
    <cellStyle name="40% - Accent2 3 3" xfId="4693" xr:uid="{38205B82-54F1-4E09-9D70-C8860C6573A3}"/>
    <cellStyle name="40% - Accent2 3 3 2" xfId="6686" xr:uid="{A7101A37-6315-4D19-9565-B59821533EB3}"/>
    <cellStyle name="40% - Accent2 3 4" xfId="5682" xr:uid="{58F1C401-FE30-4A38-898D-9166D30206F0}"/>
    <cellStyle name="40% - Accent2 30" xfId="423" xr:uid="{6EF76FB1-B866-4749-AEA2-777E7B9221E8}"/>
    <cellStyle name="40% - Accent2 30 2" xfId="3908" xr:uid="{B900F862-341C-40D8-B5D3-EF897BE67AB3}"/>
    <cellStyle name="40% - Accent2 30 2 2" xfId="5181" xr:uid="{1D0ECC24-C3D9-4124-B96D-56302C9F665F}"/>
    <cellStyle name="40% - Accent2 30 2 2 2" xfId="7189" xr:uid="{22447A7E-2F95-41CF-8BAF-C060DED9543D}"/>
    <cellStyle name="40% - Accent2 30 2 3" xfId="6185" xr:uid="{35F6458B-C840-4498-B4A2-259C7A16A92E}"/>
    <cellStyle name="40% - Accent2 30 3" xfId="4694" xr:uid="{28FEAA21-6210-4E43-A462-1DA9B3BA3C61}"/>
    <cellStyle name="40% - Accent2 30 3 2" xfId="6687" xr:uid="{AC2C7F1B-B6BF-486D-8A1D-D3FAE3E01ED2}"/>
    <cellStyle name="40% - Accent2 30 4" xfId="5683" xr:uid="{348D2425-D9F2-476F-BF5B-971A566D734B}"/>
    <cellStyle name="40% - Accent2 31" xfId="424" xr:uid="{858AD4B0-42C3-4B73-9723-01FBF7540B0C}"/>
    <cellStyle name="40% - Accent2 31 2" xfId="3909" xr:uid="{14419E17-F4C3-4EBF-B6FE-60A83418D362}"/>
    <cellStyle name="40% - Accent2 31 2 2" xfId="5182" xr:uid="{9C45AC30-5ECE-408E-B5FC-E5607A55D9F2}"/>
    <cellStyle name="40% - Accent2 31 2 2 2" xfId="7190" xr:uid="{FCE66B4D-97A1-4690-BF30-37F89C13E982}"/>
    <cellStyle name="40% - Accent2 31 2 3" xfId="6186" xr:uid="{1A6505EB-D7DE-4CDE-B4DA-07F59C4BBC2E}"/>
    <cellStyle name="40% - Accent2 31 3" xfId="4695" xr:uid="{9D2CB3D4-9A7F-4207-BE09-94C2AF9F7FE4}"/>
    <cellStyle name="40% - Accent2 31 3 2" xfId="6688" xr:uid="{8E7553B8-D040-4CE6-8DF8-B5068A9C7573}"/>
    <cellStyle name="40% - Accent2 31 4" xfId="5684" xr:uid="{67A6BA82-ECA0-4637-9F34-5ECE060C9B66}"/>
    <cellStyle name="40% - Accent2 32" xfId="425" xr:uid="{6113F5F2-8147-4913-B74B-0B3C299FDA62}"/>
    <cellStyle name="40% - Accent2 32 2" xfId="3910" xr:uid="{4D596F77-BEEE-4BFF-B854-4A2DB56D676B}"/>
    <cellStyle name="40% - Accent2 32 2 2" xfId="5183" xr:uid="{66057BB6-A608-46B1-A8C6-C6166223ABA7}"/>
    <cellStyle name="40% - Accent2 32 2 2 2" xfId="7191" xr:uid="{D042AFE0-6AAA-4A40-8AE6-E48A77924A67}"/>
    <cellStyle name="40% - Accent2 32 2 3" xfId="6187" xr:uid="{96F83DDD-7BB1-42D1-B082-064FEBC135F5}"/>
    <cellStyle name="40% - Accent2 32 3" xfId="4696" xr:uid="{3084172B-5C46-48E4-9B3A-80736EA4A036}"/>
    <cellStyle name="40% - Accent2 32 3 2" xfId="6689" xr:uid="{E77B6BC5-22E0-4AF3-942C-FD90801E5005}"/>
    <cellStyle name="40% - Accent2 32 4" xfId="5685" xr:uid="{ABFFDFE2-3899-41A4-9065-9339C163EF94}"/>
    <cellStyle name="40% - Accent2 33" xfId="426" xr:uid="{61198EDA-96CB-4D52-90E7-FDBD343AA1F4}"/>
    <cellStyle name="40% - Accent2 33 2" xfId="3911" xr:uid="{375FBFD6-8798-4672-BE91-F7BB32A6BE2D}"/>
    <cellStyle name="40% - Accent2 33 2 2" xfId="5184" xr:uid="{CDCC6C47-7DDC-42C6-A889-17DB3AA55103}"/>
    <cellStyle name="40% - Accent2 33 2 2 2" xfId="7192" xr:uid="{C4AD56A6-F62B-483A-8F4A-C15796B7CCA5}"/>
    <cellStyle name="40% - Accent2 33 2 3" xfId="6188" xr:uid="{081CF800-3B6A-4DA7-8693-C7D53711C0F7}"/>
    <cellStyle name="40% - Accent2 33 3" xfId="4697" xr:uid="{54EF2214-31C9-46CA-8112-6F91E5202ABB}"/>
    <cellStyle name="40% - Accent2 33 3 2" xfId="6690" xr:uid="{B83FB9FB-10D5-4C4E-B05E-9690A5F037A9}"/>
    <cellStyle name="40% - Accent2 33 4" xfId="5686" xr:uid="{A4A19AE6-A183-410D-9384-62E1624F6721}"/>
    <cellStyle name="40% - Accent2 34" xfId="427" xr:uid="{B62CAF1A-A11D-45F1-9DDB-CFCA008BC0F3}"/>
    <cellStyle name="40% - Accent2 34 2" xfId="3912" xr:uid="{3B817591-6B56-4E5A-8789-FB4899BE11AA}"/>
    <cellStyle name="40% - Accent2 34 2 2" xfId="5185" xr:uid="{279A57CB-EA30-41C8-8D65-C202911B1E2C}"/>
    <cellStyle name="40% - Accent2 34 2 2 2" xfId="7193" xr:uid="{76934556-66F8-4295-93F2-D638EAD73AD0}"/>
    <cellStyle name="40% - Accent2 34 2 3" xfId="6189" xr:uid="{29A8746A-13AE-4D69-BA6B-410EB3EF6DC8}"/>
    <cellStyle name="40% - Accent2 34 3" xfId="4698" xr:uid="{7EBC11DA-481E-482A-99A5-FF678A9948B9}"/>
    <cellStyle name="40% - Accent2 34 3 2" xfId="6691" xr:uid="{18704362-6783-4448-AD9A-92CF5377FEDF}"/>
    <cellStyle name="40% - Accent2 34 4" xfId="5687" xr:uid="{C93E76A3-5A4E-492B-9F04-5C58795D476E}"/>
    <cellStyle name="40% - Accent2 35" xfId="428" xr:uid="{A79DCCFF-F596-4C2E-ABFC-45619A247E15}"/>
    <cellStyle name="40% - Accent2 35 2" xfId="3913" xr:uid="{10C3536E-A221-4C9F-89AE-B29EAD7413A4}"/>
    <cellStyle name="40% - Accent2 35 2 2" xfId="5186" xr:uid="{C8869D85-EFEC-4321-A16A-68FA6044980D}"/>
    <cellStyle name="40% - Accent2 35 2 2 2" xfId="7194" xr:uid="{9FC89120-6497-4068-9FB9-FB141D1C4D25}"/>
    <cellStyle name="40% - Accent2 35 2 3" xfId="6190" xr:uid="{8E2B3EE1-24A0-4C5E-87ED-6DB274C9FE2F}"/>
    <cellStyle name="40% - Accent2 35 3" xfId="4699" xr:uid="{10DBE5EF-0BF5-43DB-9673-8950B95C0157}"/>
    <cellStyle name="40% - Accent2 35 3 2" xfId="6692" xr:uid="{E93CB74B-A418-4754-A682-5EC283370277}"/>
    <cellStyle name="40% - Accent2 35 4" xfId="5688" xr:uid="{590E969E-BAA1-4494-83B1-E1C9966B3601}"/>
    <cellStyle name="40% - Accent2 36" xfId="429" xr:uid="{25A6D2AE-494B-44AB-A7BB-2258149B9053}"/>
    <cellStyle name="40% - Accent2 36 2" xfId="3914" xr:uid="{3702BB9C-191B-4AE6-8041-3F58392CD6E5}"/>
    <cellStyle name="40% - Accent2 36 2 2" xfId="5187" xr:uid="{ADE44899-E9FD-4321-BFA1-ED3643D356DE}"/>
    <cellStyle name="40% - Accent2 36 2 2 2" xfId="7195" xr:uid="{637779B5-E3D4-47D3-A495-C865563421A1}"/>
    <cellStyle name="40% - Accent2 36 2 3" xfId="6191" xr:uid="{EF77CF67-DE48-4935-9119-46AAADA269A2}"/>
    <cellStyle name="40% - Accent2 36 3" xfId="4700" xr:uid="{609333A2-1676-4C6B-AA1B-43045A6FEDCB}"/>
    <cellStyle name="40% - Accent2 36 3 2" xfId="6693" xr:uid="{D169B746-9EF4-4061-BF37-1C546FFB56F3}"/>
    <cellStyle name="40% - Accent2 36 4" xfId="5689" xr:uid="{3AFDD739-2171-41AA-B99D-02AC00E82109}"/>
    <cellStyle name="40% - Accent2 4" xfId="430" xr:uid="{E0C35071-8645-4562-BC19-B120835F7E5C}"/>
    <cellStyle name="40% - Accent2 4 2" xfId="3915" xr:uid="{E3AAE9EF-CB9E-4FB0-B61B-F18F92126347}"/>
    <cellStyle name="40% - Accent2 4 2 2" xfId="5188" xr:uid="{3BBC5897-51CB-4B69-B826-969A8BA01C1B}"/>
    <cellStyle name="40% - Accent2 4 2 2 2" xfId="7196" xr:uid="{83BCDEA6-BECA-4214-A802-7A291AAB3204}"/>
    <cellStyle name="40% - Accent2 4 2 3" xfId="6192" xr:uid="{0CAA972E-0614-46CF-8C03-BFEF0CC6C3AA}"/>
    <cellStyle name="40% - Accent2 4 3" xfId="4701" xr:uid="{9529A8B8-E402-4E69-87F6-6A4E5810D3C3}"/>
    <cellStyle name="40% - Accent2 4 3 2" xfId="6694" xr:uid="{E83367A7-649C-4446-9F73-DE7BA40AB273}"/>
    <cellStyle name="40% - Accent2 4 4" xfId="5690" xr:uid="{8F2964A6-A941-4A00-8539-7F230159B222}"/>
    <cellStyle name="40% - Accent2 5" xfId="431" xr:uid="{0CC137B8-4968-4CBF-92D3-F5754EF1CC1E}"/>
    <cellStyle name="40% - Accent2 5 2" xfId="3916" xr:uid="{244B2E0A-F317-4D08-858C-1185A9AA8EB4}"/>
    <cellStyle name="40% - Accent2 5 2 2" xfId="5189" xr:uid="{F0641A15-E0C5-41D1-A725-B4EA8C4907CA}"/>
    <cellStyle name="40% - Accent2 5 2 2 2" xfId="7197" xr:uid="{26934F9D-915C-4116-8C7A-C5EE8B169997}"/>
    <cellStyle name="40% - Accent2 5 2 3" xfId="6193" xr:uid="{B0A0FA7C-7657-4128-9C4D-8CB91566F188}"/>
    <cellStyle name="40% - Accent2 5 3" xfId="4702" xr:uid="{A035C703-6D3A-4B23-B2A7-D64309091D9E}"/>
    <cellStyle name="40% - Accent2 5 3 2" xfId="6695" xr:uid="{0F8F19CB-C1CC-4FBF-9CEC-F77DB701A2FF}"/>
    <cellStyle name="40% - Accent2 5 4" xfId="5691" xr:uid="{D427B0B8-C9E0-4562-B06D-46C36445FCC2}"/>
    <cellStyle name="40% - Accent2 6" xfId="432" xr:uid="{78BA6BDD-7F5A-4FA5-9A6B-E0D867C1165A}"/>
    <cellStyle name="40% - Accent2 6 2" xfId="3917" xr:uid="{19AF6292-E109-434E-8B9D-CB3C5D699EF4}"/>
    <cellStyle name="40% - Accent2 6 2 2" xfId="5190" xr:uid="{45F4CCE1-C10F-45F9-AE47-17C39721984E}"/>
    <cellStyle name="40% - Accent2 6 2 2 2" xfId="7198" xr:uid="{B9768AED-2939-4A2E-BDC6-B0227718409D}"/>
    <cellStyle name="40% - Accent2 6 2 3" xfId="6194" xr:uid="{2517A6A5-C73C-4E6F-B324-17C0C8A837C3}"/>
    <cellStyle name="40% - Accent2 6 3" xfId="4703" xr:uid="{FF81B7AD-EE1D-4050-BDEB-72864FF5FAD5}"/>
    <cellStyle name="40% - Accent2 6 3 2" xfId="6696" xr:uid="{B4F27BCF-FDC2-4322-BF44-C477E725B920}"/>
    <cellStyle name="40% - Accent2 6 4" xfId="5692" xr:uid="{CEBC2D2C-D5B5-48D0-94E9-AAA427C3274B}"/>
    <cellStyle name="40% - Accent2 7" xfId="433" xr:uid="{6A03B055-7689-4CB7-B883-717AECF253A4}"/>
    <cellStyle name="40% - Accent2 7 2" xfId="3918" xr:uid="{C281A577-26C4-47CC-A69F-D5772D5FD792}"/>
    <cellStyle name="40% - Accent2 7 2 2" xfId="5191" xr:uid="{D5F427C1-7DA9-4FDA-BD9F-988FDF9E54DE}"/>
    <cellStyle name="40% - Accent2 7 2 2 2" xfId="7199" xr:uid="{72A9EC9C-FD73-4378-B387-27DF12BB578B}"/>
    <cellStyle name="40% - Accent2 7 2 3" xfId="6195" xr:uid="{9778A749-A0E0-4190-BA72-A357C38DF8E0}"/>
    <cellStyle name="40% - Accent2 7 3" xfId="4704" xr:uid="{14D14054-693B-4123-8C3D-987EBBF285D5}"/>
    <cellStyle name="40% - Accent2 7 3 2" xfId="6697" xr:uid="{4A90ABB6-6140-4885-93F0-9DEC49E6D83E}"/>
    <cellStyle name="40% - Accent2 7 4" xfId="5693" xr:uid="{0093AD4F-BCED-4DD4-8D65-01356CC8DF41}"/>
    <cellStyle name="40% - Accent2 8" xfId="434" xr:uid="{11A58609-C15E-4CDC-BA1B-02FB953AC7F6}"/>
    <cellStyle name="40% - Accent2 9" xfId="435" xr:uid="{1E9684FD-AA18-4E5D-96C9-5AADDA7CCE22}"/>
    <cellStyle name="40% - Accent3 10" xfId="436" xr:uid="{F294B013-C9BF-4A5C-A81B-789F84B3DE78}"/>
    <cellStyle name="40% - Accent3 11" xfId="437" xr:uid="{D2CCA600-E4D2-4AD7-959C-A29DDCECF602}"/>
    <cellStyle name="40% - Accent3 12" xfId="438" xr:uid="{34A03540-7A82-4BE8-9527-F58AD036EE19}"/>
    <cellStyle name="40% - Accent3 13" xfId="439" xr:uid="{2D9925C2-424F-4365-976F-23373EB9A657}"/>
    <cellStyle name="40% - Accent3 14" xfId="440" xr:uid="{CE0C1AC7-5FD7-4C19-A9E2-7A54510B912E}"/>
    <cellStyle name="40% - Accent3 15" xfId="441" xr:uid="{C3BB04D2-3B5F-40D4-8E06-096C8C192CBB}"/>
    <cellStyle name="40% - Accent3 16" xfId="442" xr:uid="{47A6CB30-F023-416A-9FC6-FBF31A99D65C}"/>
    <cellStyle name="40% - Accent3 17" xfId="443" xr:uid="{95562A14-731F-4B49-BB1C-51BB39FB033A}"/>
    <cellStyle name="40% - Accent3 18" xfId="444" xr:uid="{FF86D68F-2287-4846-B7D8-F650FDDA090C}"/>
    <cellStyle name="40% - Accent3 19" xfId="445" xr:uid="{D3AF2D26-0AF2-4EA9-A7F5-31521F0772D9}"/>
    <cellStyle name="40% - Accent3 19 2" xfId="3919" xr:uid="{C710CA26-3EB0-43E1-97F7-3C7D2D26065F}"/>
    <cellStyle name="40% - Accent3 19 2 2" xfId="5192" xr:uid="{99B70EF5-80FD-4D6A-BF05-68F4EBCE9BE2}"/>
    <cellStyle name="40% - Accent3 19 2 2 2" xfId="7200" xr:uid="{6B8190B9-3C0A-4D96-9353-E55C4DDC45B6}"/>
    <cellStyle name="40% - Accent3 19 2 3" xfId="6196" xr:uid="{37AA8E9C-6720-46FB-B28E-7BBD2F634351}"/>
    <cellStyle name="40% - Accent3 19 3" xfId="4705" xr:uid="{220FDC09-F249-4B92-A63C-596C621FAFC5}"/>
    <cellStyle name="40% - Accent3 19 3 2" xfId="6698" xr:uid="{3D812784-C4A5-4B9B-802A-F0FC77203951}"/>
    <cellStyle name="40% - Accent3 19 4" xfId="5694" xr:uid="{968DA964-E74F-42DE-B147-AA3F19DF1A51}"/>
    <cellStyle name="40% - Accent3 2" xfId="446" xr:uid="{A18FC20C-6DE1-41AC-938E-60CDEED86B53}"/>
    <cellStyle name="40% - Accent3 2 10" xfId="5695" xr:uid="{B654AEE2-B0B2-4D77-8FE6-CCEDE93E357C}"/>
    <cellStyle name="40% - Accent3 2 2" xfId="447" xr:uid="{5C9CC7BE-0819-469E-A253-8DC9B9E42E38}"/>
    <cellStyle name="40% - Accent3 2 2 2" xfId="3921" xr:uid="{8B1F6BF8-F62E-4902-87CA-8673AFA83C1A}"/>
    <cellStyle name="40% - Accent3 2 2 2 2" xfId="5194" xr:uid="{77E957B3-0613-478C-B5CA-A5D2B5C114E7}"/>
    <cellStyle name="40% - Accent3 2 2 2 2 2" xfId="7202" xr:uid="{DF0AC23A-4A32-4C5F-9C09-7A5A9A592559}"/>
    <cellStyle name="40% - Accent3 2 2 2 3" xfId="6198" xr:uid="{138608A9-D551-48B5-842F-7C286F629D2C}"/>
    <cellStyle name="40% - Accent3 2 2 3" xfId="4707" xr:uid="{2239031E-48AE-4EE2-BF27-769F1AEEC93D}"/>
    <cellStyle name="40% - Accent3 2 2 3 2" xfId="6700" xr:uid="{7FEE452C-9702-4DAB-97D4-DA2F0579C508}"/>
    <cellStyle name="40% - Accent3 2 2 4" xfId="5696" xr:uid="{D30A3E33-0436-43C3-810A-77C4793A3DD4}"/>
    <cellStyle name="40% - Accent3 2 3" xfId="448" xr:uid="{BC3AB48F-702C-488F-A60C-4E1E0005AFAE}"/>
    <cellStyle name="40% - Accent3 2 3 2" xfId="3922" xr:uid="{9277E48B-1650-4E1E-AAC9-A84FD61DB2B5}"/>
    <cellStyle name="40% - Accent3 2 3 2 2" xfId="5195" xr:uid="{D06C8E4F-5700-4A47-A22F-CD3D61D4563B}"/>
    <cellStyle name="40% - Accent3 2 3 2 2 2" xfId="7203" xr:uid="{4138493D-FCAC-4D92-8950-98D3FF5B8697}"/>
    <cellStyle name="40% - Accent3 2 3 2 3" xfId="6199" xr:uid="{F73D616A-C707-4D34-9C4F-31FEEFA59E1E}"/>
    <cellStyle name="40% - Accent3 2 3 3" xfId="4708" xr:uid="{8E81931E-2876-4D88-824E-3FBB810C682E}"/>
    <cellStyle name="40% - Accent3 2 3 3 2" xfId="6701" xr:uid="{754AF6F4-C87C-4702-AC9B-4600E0CD36AB}"/>
    <cellStyle name="40% - Accent3 2 3 4" xfId="5697" xr:uid="{9074E3C8-CE70-4045-9E77-6FE623376A9F}"/>
    <cellStyle name="40% - Accent3 2 4" xfId="449" xr:uid="{385F6C32-7370-40F9-B0E5-84C56C42CAC0}"/>
    <cellStyle name="40% - Accent3 2 4 2" xfId="3923" xr:uid="{1E400830-EE5A-4E9F-AB5E-87D797104E57}"/>
    <cellStyle name="40% - Accent3 2 4 2 2" xfId="5196" xr:uid="{369FC0E2-4545-4836-8EF6-ACFFBF177F89}"/>
    <cellStyle name="40% - Accent3 2 4 2 2 2" xfId="7204" xr:uid="{6844A092-5AA6-4A81-B75C-CEF0970CB9E2}"/>
    <cellStyle name="40% - Accent3 2 4 2 3" xfId="6200" xr:uid="{5C32E120-083B-4BCB-94A0-EC8A43BC0663}"/>
    <cellStyle name="40% - Accent3 2 4 3" xfId="4709" xr:uid="{E5DB36FE-ED52-4D95-A0A9-2C224029C5EB}"/>
    <cellStyle name="40% - Accent3 2 4 3 2" xfId="6702" xr:uid="{60B0B5EB-A2A0-4224-89A3-7576D170427D}"/>
    <cellStyle name="40% - Accent3 2 4 4" xfId="5698" xr:uid="{7AC3532A-B634-49D1-83DD-46EDD2C724E7}"/>
    <cellStyle name="40% - Accent3 2 5" xfId="450" xr:uid="{15D7809C-2F0D-4F26-886A-6094933CFBA6}"/>
    <cellStyle name="40% - Accent3 2 5 2" xfId="3924" xr:uid="{46E8BA57-D2F6-4130-B346-7800F31ED5EA}"/>
    <cellStyle name="40% - Accent3 2 5 2 2" xfId="5197" xr:uid="{6BD2C70D-6DC1-4064-B5A8-838881604E98}"/>
    <cellStyle name="40% - Accent3 2 5 2 2 2" xfId="7205" xr:uid="{07B9D72B-17CF-4965-91C1-CA014AA3E4F4}"/>
    <cellStyle name="40% - Accent3 2 5 2 3" xfId="6201" xr:uid="{F889BEBF-4094-4FB5-AFA5-D958787D4158}"/>
    <cellStyle name="40% - Accent3 2 5 3" xfId="4710" xr:uid="{35C41668-B9C1-4BEB-9B6E-25FB8C84CBEA}"/>
    <cellStyle name="40% - Accent3 2 5 3 2" xfId="6703" xr:uid="{DC03CFC6-F3C8-4DEE-BA9C-C7B7BEF3DCFD}"/>
    <cellStyle name="40% - Accent3 2 5 4" xfId="5699" xr:uid="{45580F4F-97D5-4D7E-BA51-8081BC9855B8}"/>
    <cellStyle name="40% - Accent3 2 6" xfId="451" xr:uid="{B584E79D-3676-44B3-A2EA-BB1CC769E00F}"/>
    <cellStyle name="40% - Accent3 2 6 2" xfId="3925" xr:uid="{269C2074-F730-4CE8-A2EF-F610B2C88C03}"/>
    <cellStyle name="40% - Accent3 2 6 2 2" xfId="5198" xr:uid="{5967C91E-1733-4878-991C-78EB66DC46A3}"/>
    <cellStyle name="40% - Accent3 2 6 2 2 2" xfId="7206" xr:uid="{BFA9A087-68DB-48F9-8C09-F5D9415E396D}"/>
    <cellStyle name="40% - Accent3 2 6 2 3" xfId="6202" xr:uid="{1C372FF3-8737-44DB-A30E-318E5AF42077}"/>
    <cellStyle name="40% - Accent3 2 6 3" xfId="4711" xr:uid="{00AF4240-32DB-4F66-ABD3-6570E447665D}"/>
    <cellStyle name="40% - Accent3 2 6 3 2" xfId="6704" xr:uid="{98B3C60C-8842-4E6F-93E8-1EAEFB3FF46E}"/>
    <cellStyle name="40% - Accent3 2 6 4" xfId="5700" xr:uid="{0A1B5C45-CDCE-4EEE-8E10-76081532E049}"/>
    <cellStyle name="40% - Accent3 2 7" xfId="452" xr:uid="{FEDA4800-818F-4B0D-A695-C5F9394D8318}"/>
    <cellStyle name="40% - Accent3 2 7 2" xfId="3926" xr:uid="{BCCD0BD4-944B-4E41-943D-0A958C4A1D2B}"/>
    <cellStyle name="40% - Accent3 2 7 2 2" xfId="5199" xr:uid="{95C11F29-7A06-413E-957C-0BDC01F4BA16}"/>
    <cellStyle name="40% - Accent3 2 7 2 2 2" xfId="7207" xr:uid="{5B65EA2B-A7C5-4961-BB83-CB3B32C8198D}"/>
    <cellStyle name="40% - Accent3 2 7 2 3" xfId="6203" xr:uid="{3A01223B-A844-47AB-972A-FD2B48CF1DD9}"/>
    <cellStyle name="40% - Accent3 2 7 3" xfId="4712" xr:uid="{30807276-FADA-4010-87B8-B47A2C76EFA1}"/>
    <cellStyle name="40% - Accent3 2 7 3 2" xfId="6705" xr:uid="{D9004B9D-0DAC-4B91-93CD-1025E282A3EC}"/>
    <cellStyle name="40% - Accent3 2 7 4" xfId="5701" xr:uid="{95A62ABB-32DB-44EA-8504-F19978A7B7C6}"/>
    <cellStyle name="40% - Accent3 2 8" xfId="3920" xr:uid="{841780C4-12F8-4438-8410-751467EC5D87}"/>
    <cellStyle name="40% - Accent3 2 8 2" xfId="5193" xr:uid="{D53DCBD4-0BDB-48B4-A5A6-CAD9767FAA81}"/>
    <cellStyle name="40% - Accent3 2 8 2 2" xfId="7201" xr:uid="{E3C482BF-617A-462A-93E5-0E6C6ACF6525}"/>
    <cellStyle name="40% - Accent3 2 8 3" xfId="6197" xr:uid="{9C2F89C4-D976-4CEE-9802-D452C549D0CA}"/>
    <cellStyle name="40% - Accent3 2 9" xfId="4226" xr:uid="{9FB5244B-42F4-459A-9826-DD22DB34B5C5}"/>
    <cellStyle name="40% - Accent3 2 9 2" xfId="6699" xr:uid="{C708A94D-F510-4FF8-A713-7767DA42B5F2}"/>
    <cellStyle name="40% - Accent3 2 9 3" xfId="4706" xr:uid="{69B6C8E8-DCA7-46E6-98F4-A2C4879E5D41}"/>
    <cellStyle name="40% - Accent3 20" xfId="453" xr:uid="{F830A775-EA52-4BE0-82DE-393F83DDE85A}"/>
    <cellStyle name="40% - Accent3 20 2" xfId="3927" xr:uid="{921C6A27-FB7B-4D9B-824E-6A80BC2E7F8B}"/>
    <cellStyle name="40% - Accent3 20 2 2" xfId="5200" xr:uid="{8884DD78-0CCE-43FD-A043-805BD75EAC97}"/>
    <cellStyle name="40% - Accent3 20 2 2 2" xfId="7208" xr:uid="{9014322B-2740-450D-9F0C-8D654EC7C3CE}"/>
    <cellStyle name="40% - Accent3 20 2 3" xfId="6204" xr:uid="{758BBB57-88B1-4403-82E1-2EBC501857F1}"/>
    <cellStyle name="40% - Accent3 20 3" xfId="4713" xr:uid="{28E85329-9A6F-45D3-91D1-AD0F176929C8}"/>
    <cellStyle name="40% - Accent3 20 3 2" xfId="6706" xr:uid="{89A4CCFC-4E68-497C-AEF6-9DBA02BA3EF1}"/>
    <cellStyle name="40% - Accent3 20 4" xfId="5702" xr:uid="{4ED3D384-4B93-46A5-B01C-C8696439C427}"/>
    <cellStyle name="40% - Accent3 21" xfId="454" xr:uid="{FFBB47F7-50A1-4B42-B3EF-AB79DB39370A}"/>
    <cellStyle name="40% - Accent3 21 2" xfId="3928" xr:uid="{527445E9-9DAD-4EA0-BEE5-D12CA5084ACF}"/>
    <cellStyle name="40% - Accent3 21 2 2" xfId="5201" xr:uid="{9706E189-3C9D-4C88-AC07-E6291FF1B532}"/>
    <cellStyle name="40% - Accent3 21 2 2 2" xfId="7209" xr:uid="{4C536610-A987-4D7D-B585-B6C81AF0FCBB}"/>
    <cellStyle name="40% - Accent3 21 2 3" xfId="6205" xr:uid="{9E8D2217-418A-4324-97AC-6AE5DE9F31C4}"/>
    <cellStyle name="40% - Accent3 21 3" xfId="4714" xr:uid="{335B7961-5029-4E1D-B4EF-5EE8A3548BAE}"/>
    <cellStyle name="40% - Accent3 21 3 2" xfId="6707" xr:uid="{396F1031-885A-4F68-9C37-54AC7EE9EEF0}"/>
    <cellStyle name="40% - Accent3 21 4" xfId="5703" xr:uid="{FABE5851-E06B-4371-A631-989ECD021C75}"/>
    <cellStyle name="40% - Accent3 22" xfId="455" xr:uid="{586F5ADE-C8CE-4BCC-A2C1-8C6F39E4AA42}"/>
    <cellStyle name="40% - Accent3 22 2" xfId="3929" xr:uid="{82D7E2FF-9922-4182-A0CD-5C509DB8A2E4}"/>
    <cellStyle name="40% - Accent3 22 2 2" xfId="5202" xr:uid="{BB8A2258-5BBE-44E4-BA59-C79B587F6B6C}"/>
    <cellStyle name="40% - Accent3 22 2 2 2" xfId="7210" xr:uid="{14E4CBB1-8CE0-4847-BD86-567A548D003E}"/>
    <cellStyle name="40% - Accent3 22 2 3" xfId="6206" xr:uid="{2C597E64-FDD9-44A2-8189-9E59E49ADE4E}"/>
    <cellStyle name="40% - Accent3 22 3" xfId="4715" xr:uid="{9A5301A7-65E6-429D-BDD6-658D41281C12}"/>
    <cellStyle name="40% - Accent3 22 3 2" xfId="6708" xr:uid="{F59AA6A5-FA23-4520-9EE6-6C55272E627E}"/>
    <cellStyle name="40% - Accent3 22 4" xfId="5704" xr:uid="{258A9B0F-9019-48C4-8BE4-BA1595A4B842}"/>
    <cellStyle name="40% - Accent3 23" xfId="456" xr:uid="{530AA9E9-BF2D-4AF4-8C48-8D4339E00519}"/>
    <cellStyle name="40% - Accent3 23 2" xfId="457" xr:uid="{D79602AD-332B-4BAC-A0F2-7A2727A26A98}"/>
    <cellStyle name="40% - Accent3 23 2 2" xfId="3931" xr:uid="{39BADCE3-75DB-4660-A348-27869A33063F}"/>
    <cellStyle name="40% - Accent3 23 2 2 2" xfId="5204" xr:uid="{4D974C59-C39F-4A58-9DE4-B12D9249EFE7}"/>
    <cellStyle name="40% - Accent3 23 2 2 2 2" xfId="7212" xr:uid="{EFD9CFA1-C52D-471A-9801-F7C833373507}"/>
    <cellStyle name="40% - Accent3 23 2 2 3" xfId="6208" xr:uid="{A61890CB-75B3-456F-B9C1-8C01E00A04F7}"/>
    <cellStyle name="40% - Accent3 23 2 3" xfId="4717" xr:uid="{7BF293AC-749C-4AFB-A661-EA0C355EBF69}"/>
    <cellStyle name="40% - Accent3 23 2 3 2" xfId="6710" xr:uid="{685349ED-5121-4D00-B9C3-3099F050D03B}"/>
    <cellStyle name="40% - Accent3 23 2 4" xfId="5706" xr:uid="{B93E99FF-FCC6-4F1D-82C2-30AE4A93DBD0}"/>
    <cellStyle name="40% - Accent3 23 3" xfId="458" xr:uid="{B11C6627-E3BF-4F1A-A08B-B912CC335726}"/>
    <cellStyle name="40% - Accent3 23 3 2" xfId="3932" xr:uid="{5703A5DA-7D9E-4A5B-882A-021FFD4E1DAA}"/>
    <cellStyle name="40% - Accent3 23 3 2 2" xfId="5205" xr:uid="{541EBEC8-1018-4D6B-AEAE-D1D7B0CDEF8C}"/>
    <cellStyle name="40% - Accent3 23 3 2 2 2" xfId="7213" xr:uid="{A1167D3B-5A29-4A1E-B15D-2953EE9A8AE8}"/>
    <cellStyle name="40% - Accent3 23 3 2 3" xfId="6209" xr:uid="{6DB9BC7D-54DE-439C-945B-8120D1C3D493}"/>
    <cellStyle name="40% - Accent3 23 3 3" xfId="4718" xr:uid="{CFB13977-AE4F-404B-A7EC-E04DE6918DFD}"/>
    <cellStyle name="40% - Accent3 23 3 3 2" xfId="6711" xr:uid="{963AF8EC-2B38-4F1A-8D3C-2C66B53464BB}"/>
    <cellStyle name="40% - Accent3 23 3 4" xfId="5707" xr:uid="{CBB819D2-FF52-4772-9BFB-24C3EB9FA065}"/>
    <cellStyle name="40% - Accent3 23 4" xfId="3930" xr:uid="{909A9E92-8CD8-4979-9896-BD0B0AB01452}"/>
    <cellStyle name="40% - Accent3 23 4 2" xfId="5203" xr:uid="{561C53D0-2098-4765-988A-4538D338B9D5}"/>
    <cellStyle name="40% - Accent3 23 4 2 2" xfId="7211" xr:uid="{18C598E8-FC90-4A6A-8D90-0C160F743694}"/>
    <cellStyle name="40% - Accent3 23 4 3" xfId="6207" xr:uid="{E1D0F453-7FC4-4BE4-A52E-46273068C8D9}"/>
    <cellStyle name="40% - Accent3 23 5" xfId="4716" xr:uid="{E45AB2B8-AFF6-4EC4-A601-A47EEC6783EC}"/>
    <cellStyle name="40% - Accent3 23 5 2" xfId="6709" xr:uid="{60BEE6F6-8068-4EFE-90E8-80423A0A2BDA}"/>
    <cellStyle name="40% - Accent3 23 6" xfId="5705" xr:uid="{1DE599C7-784D-4E35-B367-A4FA977A3AB9}"/>
    <cellStyle name="40% - Accent3 24" xfId="459" xr:uid="{E685C2B3-FFAC-4EBC-8515-FFC9EE419AB2}"/>
    <cellStyle name="40% - Accent3 24 2" xfId="460" xr:uid="{24F78724-08B1-4CD0-80F0-7A343AB013DD}"/>
    <cellStyle name="40% - Accent3 24 2 2" xfId="3934" xr:uid="{A7CCB031-EDCE-4615-BFD7-FFDAEE81A848}"/>
    <cellStyle name="40% - Accent3 24 2 2 2" xfId="5207" xr:uid="{BA097979-9E86-45E9-8582-2BC9FB3BFE14}"/>
    <cellStyle name="40% - Accent3 24 2 2 2 2" xfId="7215" xr:uid="{47ECFC72-025E-4DE5-8F04-3F8B842E23AB}"/>
    <cellStyle name="40% - Accent3 24 2 2 3" xfId="6211" xr:uid="{68432DB4-2081-4505-B585-D695860423DA}"/>
    <cellStyle name="40% - Accent3 24 2 3" xfId="4720" xr:uid="{D43F416D-0FE6-4EA1-8ED0-AFEFCD0799A7}"/>
    <cellStyle name="40% - Accent3 24 2 3 2" xfId="6713" xr:uid="{EEDAF999-CAA3-4125-AB70-EDC5EE7CE690}"/>
    <cellStyle name="40% - Accent3 24 2 4" xfId="5709" xr:uid="{0A7110B2-0866-425B-9368-F6DDB114F5E9}"/>
    <cellStyle name="40% - Accent3 24 3" xfId="461" xr:uid="{41373975-032A-4FAC-A4B2-DB6239EA7C79}"/>
    <cellStyle name="40% - Accent3 24 3 2" xfId="3935" xr:uid="{7723F9C1-72B1-4D83-A6AE-4E02C49BDB71}"/>
    <cellStyle name="40% - Accent3 24 3 2 2" xfId="5208" xr:uid="{C4BDCDF7-7E65-44B5-A017-3FCA8AAD754D}"/>
    <cellStyle name="40% - Accent3 24 3 2 2 2" xfId="7216" xr:uid="{73A52ADE-07FF-4891-9876-3973843A0B11}"/>
    <cellStyle name="40% - Accent3 24 3 2 3" xfId="6212" xr:uid="{3513E1EB-A8B0-4679-8662-66A9B86FAD58}"/>
    <cellStyle name="40% - Accent3 24 3 3" xfId="4721" xr:uid="{36287391-DEA0-40E3-B2F3-606C1273E65E}"/>
    <cellStyle name="40% - Accent3 24 3 3 2" xfId="6714" xr:uid="{5EAB5F36-D3F4-45E2-9F83-ABD0C8DA83B9}"/>
    <cellStyle name="40% - Accent3 24 3 4" xfId="5710" xr:uid="{BF40E0BB-D71D-44DE-A6C0-5542134A708B}"/>
    <cellStyle name="40% - Accent3 24 4" xfId="3933" xr:uid="{45C3CB13-A69D-4FBD-BDF6-85816AF08D4C}"/>
    <cellStyle name="40% - Accent3 24 4 2" xfId="5206" xr:uid="{C58A9FE5-713E-4BD2-9343-C0AA97115AF9}"/>
    <cellStyle name="40% - Accent3 24 4 2 2" xfId="7214" xr:uid="{07C90F98-D86B-44D7-AF71-503DF57B7FD8}"/>
    <cellStyle name="40% - Accent3 24 4 3" xfId="6210" xr:uid="{2E0286CB-1769-4211-9334-EE66F09DF67A}"/>
    <cellStyle name="40% - Accent3 24 5" xfId="4719" xr:uid="{897F2EC6-7BD5-4F64-A506-97878A7DAA68}"/>
    <cellStyle name="40% - Accent3 24 5 2" xfId="6712" xr:uid="{2A12A842-38EE-480B-976E-3B43253E2594}"/>
    <cellStyle name="40% - Accent3 24 6" xfId="5708" xr:uid="{564591E1-A760-41F4-83F0-7DA1020D5E36}"/>
    <cellStyle name="40% - Accent3 25" xfId="462" xr:uid="{F8FB6FEA-1400-435A-88DB-9D267B96EB52}"/>
    <cellStyle name="40% - Accent3 25 2" xfId="3936" xr:uid="{66F3955F-79F9-4656-B163-90BA23E5A41A}"/>
    <cellStyle name="40% - Accent3 25 2 2" xfId="5209" xr:uid="{BD0042AA-D572-40D0-82DB-AB6046C966AE}"/>
    <cellStyle name="40% - Accent3 25 2 2 2" xfId="7217" xr:uid="{D9646B7D-BC33-457F-B53B-367C8C6FA823}"/>
    <cellStyle name="40% - Accent3 25 2 3" xfId="6213" xr:uid="{2861EA74-3C58-45C8-8853-4520344D7108}"/>
    <cellStyle name="40% - Accent3 25 3" xfId="4722" xr:uid="{3219703E-75A4-47DA-9329-EDACDB7391B8}"/>
    <cellStyle name="40% - Accent3 25 3 2" xfId="6715" xr:uid="{034B0A18-2564-4D9D-B9FC-3495298AEC98}"/>
    <cellStyle name="40% - Accent3 25 4" xfId="5711" xr:uid="{8C5DD20C-D348-4548-B63A-2AA0E7D1AA04}"/>
    <cellStyle name="40% - Accent3 26" xfId="463" xr:uid="{E4C01644-B12F-4DA7-83C4-9EE7265687F5}"/>
    <cellStyle name="40% - Accent3 26 2" xfId="3937" xr:uid="{59B94DD8-B4CC-40A9-BF55-F86FA7556999}"/>
    <cellStyle name="40% - Accent3 26 2 2" xfId="5210" xr:uid="{3D3AD53B-C98E-4BDD-A1B4-B18747070A79}"/>
    <cellStyle name="40% - Accent3 26 2 2 2" xfId="7218" xr:uid="{60C286AE-CB16-4B81-9420-533822961348}"/>
    <cellStyle name="40% - Accent3 26 2 3" xfId="6214" xr:uid="{DFB98228-969D-43D8-8A72-8E7BC4E43E1B}"/>
    <cellStyle name="40% - Accent3 26 3" xfId="4723" xr:uid="{3F46AEBE-E70A-48C5-B229-4E1F81BAA756}"/>
    <cellStyle name="40% - Accent3 26 3 2" xfId="6716" xr:uid="{C862C6FE-F141-4875-AEB1-144FE8CB2391}"/>
    <cellStyle name="40% - Accent3 26 4" xfId="5712" xr:uid="{E1842EE5-C885-4943-8239-A6B0845009F2}"/>
    <cellStyle name="40% - Accent3 27" xfId="464" xr:uid="{E20D400B-2859-4388-B01D-2B72AF93E43E}"/>
    <cellStyle name="40% - Accent3 27 2" xfId="3938" xr:uid="{76642641-D1AC-4336-B432-9E9ACA112747}"/>
    <cellStyle name="40% - Accent3 27 2 2" xfId="5211" xr:uid="{A076551F-4198-40A7-9ABA-43DBD31B46E2}"/>
    <cellStyle name="40% - Accent3 27 2 2 2" xfId="7219" xr:uid="{064E0647-2681-467C-B30A-654386CD217E}"/>
    <cellStyle name="40% - Accent3 27 2 3" xfId="6215" xr:uid="{4F11D81B-4483-4ECA-9C43-4BE0E2587FA8}"/>
    <cellStyle name="40% - Accent3 27 3" xfId="4724" xr:uid="{A9B40766-7C6F-4918-99FD-8623D236728D}"/>
    <cellStyle name="40% - Accent3 27 3 2" xfId="6717" xr:uid="{DEC29249-B16C-41EB-B422-BA2ABB9D7905}"/>
    <cellStyle name="40% - Accent3 27 4" xfId="5713" xr:uid="{7A75A0C5-B24D-42B1-9D1F-88D7605BCDA9}"/>
    <cellStyle name="40% - Accent3 28" xfId="465" xr:uid="{4A004C6A-2F58-4736-950A-63F9EA530565}"/>
    <cellStyle name="40% - Accent3 28 2" xfId="3939" xr:uid="{96891190-5DBA-4E8A-9D72-A92DE5B0A509}"/>
    <cellStyle name="40% - Accent3 28 2 2" xfId="5212" xr:uid="{79E5CF6B-A7A4-436D-847B-31BD3CC66439}"/>
    <cellStyle name="40% - Accent3 28 2 2 2" xfId="7220" xr:uid="{BC971736-0215-4ADE-9BCB-BA69A8CA9D63}"/>
    <cellStyle name="40% - Accent3 28 2 3" xfId="6216" xr:uid="{152C16FD-3824-4568-8DF9-C2EDB83441BD}"/>
    <cellStyle name="40% - Accent3 28 3" xfId="4725" xr:uid="{A26D9AF5-6831-4002-87D4-690514108F7C}"/>
    <cellStyle name="40% - Accent3 28 3 2" xfId="6718" xr:uid="{8AF36557-B37E-44F0-A26D-A5E10F302D7D}"/>
    <cellStyle name="40% - Accent3 28 4" xfId="5714" xr:uid="{08FC9398-02A2-445C-BE85-BCEEFF3832CD}"/>
    <cellStyle name="40% - Accent3 29" xfId="466" xr:uid="{5BC24D63-290F-4102-B6ED-C3BC3B4915D4}"/>
    <cellStyle name="40% - Accent3 29 2" xfId="3940" xr:uid="{B6690A7F-9902-4E32-83DD-E64D8F5C4681}"/>
    <cellStyle name="40% - Accent3 29 2 2" xfId="5213" xr:uid="{A0CDF074-A7D9-40CF-BE7E-110369798EEA}"/>
    <cellStyle name="40% - Accent3 29 2 2 2" xfId="7221" xr:uid="{D470A78A-68D1-483F-B741-88DBE23CC117}"/>
    <cellStyle name="40% - Accent3 29 2 3" xfId="6217" xr:uid="{7D82BBA7-5F83-44ED-9DF5-660B834C7E0C}"/>
    <cellStyle name="40% - Accent3 29 3" xfId="4726" xr:uid="{2400F429-4C8D-45CA-9E49-5D5DF118D8FC}"/>
    <cellStyle name="40% - Accent3 29 3 2" xfId="6719" xr:uid="{F49F915C-2726-4FBD-B49C-FBCB2519AD4D}"/>
    <cellStyle name="40% - Accent3 29 4" xfId="5715" xr:uid="{D721F136-5091-4DB5-8088-0CA59FB32A71}"/>
    <cellStyle name="40% - Accent3 3" xfId="467" xr:uid="{D4A6B57C-A040-4D16-90E6-6EE8D074D104}"/>
    <cellStyle name="40% - Accent3 3 2" xfId="3941" xr:uid="{C82D9A20-8DB7-4A52-AB75-DDB5706F0F6B}"/>
    <cellStyle name="40% - Accent3 3 2 2" xfId="5214" xr:uid="{A32BEB0A-E877-464A-AB0C-8B28CEB0CBE1}"/>
    <cellStyle name="40% - Accent3 3 2 2 2" xfId="7222" xr:uid="{C7D11D12-2A35-4ED9-A10F-FCE5BD521AA1}"/>
    <cellStyle name="40% - Accent3 3 2 3" xfId="6218" xr:uid="{A359B429-2DE5-464A-AD8D-071361EA113B}"/>
    <cellStyle name="40% - Accent3 3 3" xfId="4727" xr:uid="{43E366D6-03E1-4200-8689-ADB3F8158889}"/>
    <cellStyle name="40% - Accent3 3 3 2" xfId="6720" xr:uid="{55926EBF-D859-493C-AC78-046E5CAB3358}"/>
    <cellStyle name="40% - Accent3 3 4" xfId="5716" xr:uid="{028B8368-93D9-4D77-89BB-7D7BDE4A019F}"/>
    <cellStyle name="40% - Accent3 30" xfId="468" xr:uid="{04D6148F-7122-4C47-BBDA-19369012920C}"/>
    <cellStyle name="40% - Accent3 30 2" xfId="3942" xr:uid="{EBC4016D-261B-4560-A982-70191AA72695}"/>
    <cellStyle name="40% - Accent3 30 2 2" xfId="5215" xr:uid="{F6482A2D-BD50-4360-8371-BE1C7DD00EB5}"/>
    <cellStyle name="40% - Accent3 30 2 2 2" xfId="7223" xr:uid="{D3974380-5480-4815-9B7A-C81F7DA1DD9E}"/>
    <cellStyle name="40% - Accent3 30 2 3" xfId="6219" xr:uid="{3321436B-847E-4A02-8792-501B0AB67816}"/>
    <cellStyle name="40% - Accent3 30 3" xfId="4728" xr:uid="{24877250-4CEE-474F-87F2-8CA799A53D06}"/>
    <cellStyle name="40% - Accent3 30 3 2" xfId="6721" xr:uid="{3E5CBDF4-8173-49AE-BCE5-6912F8E1C97C}"/>
    <cellStyle name="40% - Accent3 30 4" xfId="5717" xr:uid="{A50FF10D-35C3-4AB7-8EB9-93CBA744BF0C}"/>
    <cellStyle name="40% - Accent3 31" xfId="469" xr:uid="{F3917302-1DDA-436B-A550-A119608247F6}"/>
    <cellStyle name="40% - Accent3 31 2" xfId="3943" xr:uid="{68122672-8187-4B8E-AD4A-FC644249D2C8}"/>
    <cellStyle name="40% - Accent3 31 2 2" xfId="5216" xr:uid="{92E71457-C103-4531-BCF3-DB2A3169FFB0}"/>
    <cellStyle name="40% - Accent3 31 2 2 2" xfId="7224" xr:uid="{F8DA7D24-8500-4CEA-8966-358C84C75AD6}"/>
    <cellStyle name="40% - Accent3 31 2 3" xfId="6220" xr:uid="{3363BF39-F52A-4179-AA58-3E054DD5DE29}"/>
    <cellStyle name="40% - Accent3 31 3" xfId="4729" xr:uid="{67B3EAAB-26DD-45E8-AE09-F94EADE7C170}"/>
    <cellStyle name="40% - Accent3 31 3 2" xfId="6722" xr:uid="{CD4D5689-4B74-4859-B238-88944E64061B}"/>
    <cellStyle name="40% - Accent3 31 4" xfId="5718" xr:uid="{CE5ED2E3-F7CF-4370-978E-7ABF1930E68F}"/>
    <cellStyle name="40% - Accent3 32" xfId="470" xr:uid="{5ACD18C0-5C6C-45E0-8655-E8202B27E5E9}"/>
    <cellStyle name="40% - Accent3 32 2" xfId="3944" xr:uid="{6624371C-02DF-4299-BDE7-033466B731F8}"/>
    <cellStyle name="40% - Accent3 32 2 2" xfId="5217" xr:uid="{83F93157-2457-4AF0-B226-BDD8CEE12D21}"/>
    <cellStyle name="40% - Accent3 32 2 2 2" xfId="7225" xr:uid="{FA5A9F91-A6D3-4DE4-8939-094B42DAE31C}"/>
    <cellStyle name="40% - Accent3 32 2 3" xfId="6221" xr:uid="{2D99E111-3640-4415-8FC1-C3A68076D26B}"/>
    <cellStyle name="40% - Accent3 32 3" xfId="4730" xr:uid="{3A01CC42-CE36-4FAC-A31B-44A264836F41}"/>
    <cellStyle name="40% - Accent3 32 3 2" xfId="6723" xr:uid="{D9809393-7EB9-41D8-9E45-F1C2308F3678}"/>
    <cellStyle name="40% - Accent3 32 4" xfId="5719" xr:uid="{694672B9-9973-4008-840E-BD060E786A1E}"/>
    <cellStyle name="40% - Accent3 33" xfId="471" xr:uid="{D687D2FA-CCFB-4F9C-9A4A-BF70D5EEA5B3}"/>
    <cellStyle name="40% - Accent3 33 2" xfId="3945" xr:uid="{30E88F0B-6C04-47AB-A31F-1C659B87220D}"/>
    <cellStyle name="40% - Accent3 33 2 2" xfId="5218" xr:uid="{B3260AAC-E578-4DF3-B14B-437D59A9BEC1}"/>
    <cellStyle name="40% - Accent3 33 2 2 2" xfId="7226" xr:uid="{148AEBB9-2492-4469-8707-A988A8448154}"/>
    <cellStyle name="40% - Accent3 33 2 3" xfId="6222" xr:uid="{0743A4A0-30F1-4DA7-ACE6-B4D739F0B3B9}"/>
    <cellStyle name="40% - Accent3 33 3" xfId="4731" xr:uid="{63449641-6749-4170-B5AA-DB60EC119632}"/>
    <cellStyle name="40% - Accent3 33 3 2" xfId="6724" xr:uid="{1265A51A-F50A-4920-AB01-F63973DE0E1C}"/>
    <cellStyle name="40% - Accent3 33 4" xfId="5720" xr:uid="{1418A231-8089-4999-98AF-B8D8BBBE4671}"/>
    <cellStyle name="40% - Accent3 34" xfId="472" xr:uid="{1D63DCEF-A8CE-43F0-99E9-D79CC9ED16AA}"/>
    <cellStyle name="40% - Accent3 34 2" xfId="3946" xr:uid="{E08EDA68-BD5C-4AD4-B951-9D49B42A5431}"/>
    <cellStyle name="40% - Accent3 34 2 2" xfId="5219" xr:uid="{B1FEA1A5-608C-40A8-9A3B-5FE7E2EEF31F}"/>
    <cellStyle name="40% - Accent3 34 2 2 2" xfId="7227" xr:uid="{D21B9D40-660B-48CF-8CDE-84496B245811}"/>
    <cellStyle name="40% - Accent3 34 2 3" xfId="6223" xr:uid="{BC526BFE-CEB3-4F37-A036-8884BA94F2C9}"/>
    <cellStyle name="40% - Accent3 34 3" xfId="4732" xr:uid="{37B52713-5023-49E8-ADC4-346270C41BB2}"/>
    <cellStyle name="40% - Accent3 34 3 2" xfId="6725" xr:uid="{9EF12D61-27F3-4E77-9EC5-8743EDA831D8}"/>
    <cellStyle name="40% - Accent3 34 4" xfId="5721" xr:uid="{48F863B2-2BB2-4082-8C14-EF34BD26AC4F}"/>
    <cellStyle name="40% - Accent3 35" xfId="473" xr:uid="{9ABBC662-3A53-4DB1-8916-703CFD6F3766}"/>
    <cellStyle name="40% - Accent3 35 2" xfId="3947" xr:uid="{DC4B4BB0-8CF5-4712-BBA1-1BB84AA706A9}"/>
    <cellStyle name="40% - Accent3 35 2 2" xfId="5220" xr:uid="{1670CA8B-BF2F-413C-94CB-1E370FB253C4}"/>
    <cellStyle name="40% - Accent3 35 2 2 2" xfId="7228" xr:uid="{729DA30B-5EEB-47A3-8280-D87D6AB6AFF2}"/>
    <cellStyle name="40% - Accent3 35 2 3" xfId="6224" xr:uid="{B3ED8083-6E73-42D3-A7CD-C7B430471541}"/>
    <cellStyle name="40% - Accent3 35 3" xfId="4733" xr:uid="{1258E534-4B02-43AB-9069-25861A582609}"/>
    <cellStyle name="40% - Accent3 35 3 2" xfId="6726" xr:uid="{C132CDD8-193D-415A-81D3-F48B25E5AB34}"/>
    <cellStyle name="40% - Accent3 35 4" xfId="5722" xr:uid="{96A71F2C-F92E-405B-A3A0-7C102097FF76}"/>
    <cellStyle name="40% - Accent3 36" xfId="474" xr:uid="{B996C978-2342-41D9-883A-D61F01D97B78}"/>
    <cellStyle name="40% - Accent3 36 2" xfId="3948" xr:uid="{EA16F178-A84C-4BA2-80F9-5D0C41D007AC}"/>
    <cellStyle name="40% - Accent3 36 2 2" xfId="5221" xr:uid="{03E3973A-BDF6-4D0E-A197-A775A2CC8714}"/>
    <cellStyle name="40% - Accent3 36 2 2 2" xfId="7229" xr:uid="{EDCE8AD8-2B16-4550-A132-2D45E6D1D4A6}"/>
    <cellStyle name="40% - Accent3 36 2 3" xfId="6225" xr:uid="{425FD01B-9152-4929-9F5B-C3EB4A78E2A1}"/>
    <cellStyle name="40% - Accent3 36 3" xfId="4734" xr:uid="{E1F22133-3F9B-454B-AB10-7C72F1692034}"/>
    <cellStyle name="40% - Accent3 36 3 2" xfId="6727" xr:uid="{ED49EA9E-10D9-408D-8EC3-67B26AE13946}"/>
    <cellStyle name="40% - Accent3 36 4" xfId="5723" xr:uid="{C0EB817B-D411-43C7-9B78-83700ECDDE1F}"/>
    <cellStyle name="40% - Accent3 4" xfId="475" xr:uid="{9202E893-3510-4314-90F8-76D64D18BD42}"/>
    <cellStyle name="40% - Accent3 4 2" xfId="3949" xr:uid="{FB51749C-9A70-490F-8875-6BD88D2A546A}"/>
    <cellStyle name="40% - Accent3 4 2 2" xfId="5222" xr:uid="{23A9A25D-61C5-460B-85D9-8FE07E02FA15}"/>
    <cellStyle name="40% - Accent3 4 2 2 2" xfId="7230" xr:uid="{38D79C9A-A20A-4F22-AD9A-A3B7209825CD}"/>
    <cellStyle name="40% - Accent3 4 2 3" xfId="6226" xr:uid="{6E351562-0CD6-43D3-B8F3-615760473168}"/>
    <cellStyle name="40% - Accent3 4 3" xfId="4735" xr:uid="{A73B5BE5-157A-4F13-8C3D-A130FEA79F04}"/>
    <cellStyle name="40% - Accent3 4 3 2" xfId="6728" xr:uid="{1494E0AE-3E79-41B4-8E97-7C6B21C26E82}"/>
    <cellStyle name="40% - Accent3 4 4" xfId="5724" xr:uid="{A9D25B23-7B47-4AE3-92F1-3D5E47E6D99B}"/>
    <cellStyle name="40% - Accent3 5" xfId="476" xr:uid="{0BC7CB71-F242-4519-A5F2-D0A94F603FE3}"/>
    <cellStyle name="40% - Accent3 5 2" xfId="3950" xr:uid="{301BE7D2-F4F6-4FEF-AEAA-2E8DDF2F530B}"/>
    <cellStyle name="40% - Accent3 5 2 2" xfId="5223" xr:uid="{DFFD7158-5E1F-4241-9402-287375B31495}"/>
    <cellStyle name="40% - Accent3 5 2 2 2" xfId="7231" xr:uid="{7B133451-AA8B-45FB-B8A6-9F19BCE5C723}"/>
    <cellStyle name="40% - Accent3 5 2 3" xfId="6227" xr:uid="{ABC9E15A-E6C7-46C5-84C8-478FFC1767C6}"/>
    <cellStyle name="40% - Accent3 5 3" xfId="4736" xr:uid="{A378E9C7-C79B-4B02-8CDF-ED4A99F331CC}"/>
    <cellStyle name="40% - Accent3 5 3 2" xfId="6729" xr:uid="{B889955A-501E-4228-A7C7-6577CF130695}"/>
    <cellStyle name="40% - Accent3 5 4" xfId="5725" xr:uid="{9BECEA3E-CE6F-4F69-8CE8-B7150F70C1B2}"/>
    <cellStyle name="40% - Accent3 6" xfId="477" xr:uid="{C98A137D-782E-41BE-BBA1-8B4DCF2B6486}"/>
    <cellStyle name="40% - Accent3 6 2" xfId="3951" xr:uid="{730CB539-F0C8-4D85-BADD-DA265636E8C1}"/>
    <cellStyle name="40% - Accent3 6 2 2" xfId="5224" xr:uid="{F615F66F-B982-49D2-B2EC-810EB4A18637}"/>
    <cellStyle name="40% - Accent3 6 2 2 2" xfId="7232" xr:uid="{B6A29201-3C5F-487B-B936-459C9F0BBBBD}"/>
    <cellStyle name="40% - Accent3 6 2 3" xfId="6228" xr:uid="{EC43228F-C45B-4F50-9F3D-70B931775134}"/>
    <cellStyle name="40% - Accent3 6 3" xfId="4737" xr:uid="{44AFB238-FD11-4D2C-A0BF-1014AD79A5A8}"/>
    <cellStyle name="40% - Accent3 6 3 2" xfId="6730" xr:uid="{985C1F85-709B-430D-A022-DAE652F29635}"/>
    <cellStyle name="40% - Accent3 6 4" xfId="5726" xr:uid="{8B51F5E0-32A3-4CB5-B0B3-9884BDB2FCDC}"/>
    <cellStyle name="40% - Accent3 7" xfId="478" xr:uid="{8F151C85-3884-4DD2-9174-1EEE3C882232}"/>
    <cellStyle name="40% - Accent3 7 2" xfId="3952" xr:uid="{B8CAD50C-2A7E-470F-B3FE-4529485B2422}"/>
    <cellStyle name="40% - Accent3 7 2 2" xfId="5225" xr:uid="{3E995100-E62F-4A3B-A510-636C0E1233D7}"/>
    <cellStyle name="40% - Accent3 7 2 2 2" xfId="7233" xr:uid="{A57B0E40-4D36-415D-975C-089D441BD7DC}"/>
    <cellStyle name="40% - Accent3 7 2 3" xfId="6229" xr:uid="{C8FA22FE-A363-4C66-B13B-E17C2C0FD727}"/>
    <cellStyle name="40% - Accent3 7 3" xfId="4738" xr:uid="{FB185D1F-B729-474A-9DBD-3D73472B8831}"/>
    <cellStyle name="40% - Accent3 7 3 2" xfId="6731" xr:uid="{74B6E854-B967-41D4-82BE-8AD9714842BB}"/>
    <cellStyle name="40% - Accent3 7 4" xfId="5727" xr:uid="{44E0A3D8-94C7-4E37-B4FF-58BD4F51CDAE}"/>
    <cellStyle name="40% - Accent3 8" xfId="479" xr:uid="{A7FA61C7-CDA1-4F7C-9D67-91CEBE1D2675}"/>
    <cellStyle name="40% - Accent3 9" xfId="480" xr:uid="{268CD555-5434-46BF-B365-BF107E1108B2}"/>
    <cellStyle name="40% - Accent4 10" xfId="481" xr:uid="{2D08932B-E26B-4BC0-9D27-B609E2508132}"/>
    <cellStyle name="40% - Accent4 11" xfId="482" xr:uid="{61291A15-FDD1-44C0-BFEC-A49484867DD9}"/>
    <cellStyle name="40% - Accent4 12" xfId="483" xr:uid="{F2B0CC0D-F8BA-4FB0-8D32-526A7E24A44E}"/>
    <cellStyle name="40% - Accent4 13" xfId="484" xr:uid="{E9882214-0F3D-41FB-BE82-A22998953DEE}"/>
    <cellStyle name="40% - Accent4 14" xfId="485" xr:uid="{1FC4E2DE-6DF6-4208-8F66-D2E55BD4A943}"/>
    <cellStyle name="40% - Accent4 15" xfId="486" xr:uid="{DDF35C55-D1AB-493F-B242-9F0BCFA43867}"/>
    <cellStyle name="40% - Accent4 16" xfId="487" xr:uid="{1015561C-DF34-4E76-86D9-EBED2337326D}"/>
    <cellStyle name="40% - Accent4 17" xfId="488" xr:uid="{D2FBF36A-3FE2-4AFA-A37A-30861E95543C}"/>
    <cellStyle name="40% - Accent4 18" xfId="489" xr:uid="{891D69A1-4259-4F7D-A250-7B5DAD64056A}"/>
    <cellStyle name="40% - Accent4 19" xfId="490" xr:uid="{EDE52C38-818E-49D9-A66C-2A612B59D4BB}"/>
    <cellStyle name="40% - Accent4 19 2" xfId="3953" xr:uid="{88927389-5A3D-4532-9809-DDC8744F3D83}"/>
    <cellStyle name="40% - Accent4 19 2 2" xfId="5226" xr:uid="{AF7570AE-6D64-4B9B-B214-CABD012BD119}"/>
    <cellStyle name="40% - Accent4 19 2 2 2" xfId="7234" xr:uid="{ECCD4F98-BCD8-4035-8745-FE940F9AC193}"/>
    <cellStyle name="40% - Accent4 19 2 3" xfId="6230" xr:uid="{485E2604-6E3C-4E71-AAC8-9CF70920F736}"/>
    <cellStyle name="40% - Accent4 19 3" xfId="4739" xr:uid="{22258F5D-53DD-4D99-A82D-9EA04B292830}"/>
    <cellStyle name="40% - Accent4 19 3 2" xfId="6732" xr:uid="{CEEE558A-B6EB-4D94-8AD7-189BBEEE4875}"/>
    <cellStyle name="40% - Accent4 19 4" xfId="5728" xr:uid="{F5F2C2D3-B1FE-4218-B65E-316E43AFF4FB}"/>
    <cellStyle name="40% - Accent4 2" xfId="491" xr:uid="{C833B10A-4E31-44F6-90DF-2D32632438D1}"/>
    <cellStyle name="40% - Accent4 2 10" xfId="5729" xr:uid="{F3A3DEBA-3FE7-4627-AD6B-AF177B1E13DC}"/>
    <cellStyle name="40% - Accent4 2 2" xfId="492" xr:uid="{638A192D-9405-4A95-AFEB-5057726E893D}"/>
    <cellStyle name="40% - Accent4 2 2 2" xfId="3955" xr:uid="{87E120AC-E6D5-4127-847C-0E1D3963FFF5}"/>
    <cellStyle name="40% - Accent4 2 2 2 2" xfId="5228" xr:uid="{3C61DF92-A11D-41DA-9336-6BB2F8A7BEEA}"/>
    <cellStyle name="40% - Accent4 2 2 2 2 2" xfId="7236" xr:uid="{38CD8986-23DF-4390-B05A-FD76C9239D18}"/>
    <cellStyle name="40% - Accent4 2 2 2 3" xfId="6232" xr:uid="{D22674D5-29AB-4DA6-A691-59E2B6905A06}"/>
    <cellStyle name="40% - Accent4 2 2 3" xfId="4741" xr:uid="{793FC59D-3854-4CDE-AFFE-340EBDF6B47D}"/>
    <cellStyle name="40% - Accent4 2 2 3 2" xfId="6734" xr:uid="{3ECA8E86-8A7E-42B3-BD86-611AE08F3C77}"/>
    <cellStyle name="40% - Accent4 2 2 4" xfId="5730" xr:uid="{F8A8AAE7-D3F2-4701-A8B4-B031DBD4839B}"/>
    <cellStyle name="40% - Accent4 2 3" xfId="493" xr:uid="{17858513-1403-4638-8223-B55296525B9E}"/>
    <cellStyle name="40% - Accent4 2 3 2" xfId="3956" xr:uid="{59386499-5B48-4738-870E-836566FC91CC}"/>
    <cellStyle name="40% - Accent4 2 3 2 2" xfId="5229" xr:uid="{662BE9C9-E9D5-4706-821A-305014B17EF4}"/>
    <cellStyle name="40% - Accent4 2 3 2 2 2" xfId="7237" xr:uid="{7236AFB2-37CC-4E0E-A548-42770ECC231E}"/>
    <cellStyle name="40% - Accent4 2 3 2 3" xfId="6233" xr:uid="{D0452656-DC9A-40CC-8245-E887FFB5B0EC}"/>
    <cellStyle name="40% - Accent4 2 3 3" xfId="4742" xr:uid="{76A92FBF-4D8D-4D17-80B2-899D7E8E565F}"/>
    <cellStyle name="40% - Accent4 2 3 3 2" xfId="6735" xr:uid="{9AEF1468-4178-4535-A0A1-7256B8F05EB4}"/>
    <cellStyle name="40% - Accent4 2 3 4" xfId="5731" xr:uid="{720D49BF-71AD-4032-B173-C2B013631968}"/>
    <cellStyle name="40% - Accent4 2 4" xfId="494" xr:uid="{030D56C6-1150-4507-B0D5-642CC94C2D11}"/>
    <cellStyle name="40% - Accent4 2 4 2" xfId="3957" xr:uid="{7A058021-7BCD-4280-AA39-DAE8E701AD0A}"/>
    <cellStyle name="40% - Accent4 2 4 2 2" xfId="5230" xr:uid="{8AD2CCAB-F9C3-4D50-80F0-2DE362A093DE}"/>
    <cellStyle name="40% - Accent4 2 4 2 2 2" xfId="7238" xr:uid="{BD95AA59-2723-4B55-88A1-A72B24DCE96E}"/>
    <cellStyle name="40% - Accent4 2 4 2 3" xfId="6234" xr:uid="{037725D1-1BEF-4A52-99F1-E2C08340C6D9}"/>
    <cellStyle name="40% - Accent4 2 4 3" xfId="4743" xr:uid="{14DDF808-A09E-4ABE-9D5A-347420F6E7EC}"/>
    <cellStyle name="40% - Accent4 2 4 3 2" xfId="6736" xr:uid="{FA9A7D63-BCE3-43CC-BAFF-06FE66A0FE21}"/>
    <cellStyle name="40% - Accent4 2 4 4" xfId="5732" xr:uid="{A20FDDA0-5EBE-487A-9299-ABD7B2DF3EB8}"/>
    <cellStyle name="40% - Accent4 2 5" xfId="495" xr:uid="{BC614C45-EC6B-4BAF-BF23-F47A4E5B3D78}"/>
    <cellStyle name="40% - Accent4 2 5 2" xfId="3958" xr:uid="{34502FFC-7F37-4F7B-A829-6C1372FD9A0B}"/>
    <cellStyle name="40% - Accent4 2 5 2 2" xfId="5231" xr:uid="{E524EBB4-AFB2-41E2-A829-F96EF79C6829}"/>
    <cellStyle name="40% - Accent4 2 5 2 2 2" xfId="7239" xr:uid="{245ED701-30E3-4CFB-AEAD-B78FB7F3DB6D}"/>
    <cellStyle name="40% - Accent4 2 5 2 3" xfId="6235" xr:uid="{E8D6481E-9903-461B-8E6F-95009E93F375}"/>
    <cellStyle name="40% - Accent4 2 5 3" xfId="4744" xr:uid="{C36268F6-C709-4F81-8699-E0DF9F2B6E5D}"/>
    <cellStyle name="40% - Accent4 2 5 3 2" xfId="6737" xr:uid="{2099FEC2-7825-45B0-A984-D8A1ED23C59D}"/>
    <cellStyle name="40% - Accent4 2 5 4" xfId="5733" xr:uid="{3538F8E7-B9DF-4321-9BB1-48314D8DF286}"/>
    <cellStyle name="40% - Accent4 2 6" xfId="496" xr:uid="{BD9DFEE4-5CF4-42E4-A248-4DE50C345093}"/>
    <cellStyle name="40% - Accent4 2 6 2" xfId="3959" xr:uid="{D581DAE0-7956-432B-8E8B-196E6946C0C6}"/>
    <cellStyle name="40% - Accent4 2 6 2 2" xfId="5232" xr:uid="{C3ECDE65-5422-4F0E-A304-4996714AE9ED}"/>
    <cellStyle name="40% - Accent4 2 6 2 2 2" xfId="7240" xr:uid="{907C582B-1563-435C-9A5B-893FB17CD8D9}"/>
    <cellStyle name="40% - Accent4 2 6 2 3" xfId="6236" xr:uid="{A48F6A07-B8CD-4713-9EA7-AEC124D3B93E}"/>
    <cellStyle name="40% - Accent4 2 6 3" xfId="4745" xr:uid="{07CBAC59-28C4-4E15-858C-0DF95F3387B2}"/>
    <cellStyle name="40% - Accent4 2 6 3 2" xfId="6738" xr:uid="{8C1D4FB4-5CB3-4CD6-801E-5C279C66321F}"/>
    <cellStyle name="40% - Accent4 2 6 4" xfId="5734" xr:uid="{8F35EB1B-70EE-42A6-9548-83F39EEF1822}"/>
    <cellStyle name="40% - Accent4 2 7" xfId="497" xr:uid="{F0B2E7A5-D72A-4A0B-9EDF-0977564CC0C9}"/>
    <cellStyle name="40% - Accent4 2 7 2" xfId="3960" xr:uid="{3D8EF7FD-B670-4525-80C4-5AEB0CFFC53B}"/>
    <cellStyle name="40% - Accent4 2 7 2 2" xfId="5233" xr:uid="{1EAE1CF2-3603-45C7-A7DD-6B808E673DD5}"/>
    <cellStyle name="40% - Accent4 2 7 2 2 2" xfId="7241" xr:uid="{5BE512A4-5559-4ECD-9089-A555AFE69707}"/>
    <cellStyle name="40% - Accent4 2 7 2 3" xfId="6237" xr:uid="{02FA7AB6-BBEB-4305-B934-F60CFF95854F}"/>
    <cellStyle name="40% - Accent4 2 7 3" xfId="4746" xr:uid="{C108D293-CDBA-43DA-A77D-07C16416190E}"/>
    <cellStyle name="40% - Accent4 2 7 3 2" xfId="6739" xr:uid="{DC0A0FD9-DE22-435F-A6F5-E637E2F7882F}"/>
    <cellStyle name="40% - Accent4 2 7 4" xfId="5735" xr:uid="{3A8977A5-7A23-43C6-AD3A-07EC9505D9E9}"/>
    <cellStyle name="40% - Accent4 2 8" xfId="3954" xr:uid="{302BD91A-DF15-441C-868C-3F354C1D1865}"/>
    <cellStyle name="40% - Accent4 2 8 2" xfId="5227" xr:uid="{2DC64458-0811-438A-BD81-A645D0C09904}"/>
    <cellStyle name="40% - Accent4 2 8 2 2" xfId="7235" xr:uid="{DBE90288-376A-4325-BDED-D9AC248848F6}"/>
    <cellStyle name="40% - Accent4 2 8 3" xfId="6231" xr:uid="{C5432412-EB3B-4BFB-AE44-66FB74B71541}"/>
    <cellStyle name="40% - Accent4 2 9" xfId="4230" xr:uid="{2F5E42B9-7734-4949-B4E8-A95842941CCC}"/>
    <cellStyle name="40% - Accent4 2 9 2" xfId="6733" xr:uid="{821A7E60-A16B-4415-9C1D-3A21B7517348}"/>
    <cellStyle name="40% - Accent4 2 9 3" xfId="4740" xr:uid="{673D5CDE-AB26-4DEA-8C7D-777CFCA8CBA9}"/>
    <cellStyle name="40% - Accent4 20" xfId="498" xr:uid="{C1B30B95-5425-4AC5-9E95-09FF3807005D}"/>
    <cellStyle name="40% - Accent4 20 2" xfId="3961" xr:uid="{C0463B1B-3746-47C5-A45E-F99373D39EF1}"/>
    <cellStyle name="40% - Accent4 20 2 2" xfId="5234" xr:uid="{C3641558-917A-40C7-A2A4-DF95D8EA911C}"/>
    <cellStyle name="40% - Accent4 20 2 2 2" xfId="7242" xr:uid="{73AF457E-E1FD-48E6-B192-00EE3F0CE5AB}"/>
    <cellStyle name="40% - Accent4 20 2 3" xfId="6238" xr:uid="{D6D5B0C8-5477-490F-B89B-B3AC3D2C1D39}"/>
    <cellStyle name="40% - Accent4 20 3" xfId="4747" xr:uid="{5FE1F56C-BD3D-487E-AC0D-9DA3CA8965BF}"/>
    <cellStyle name="40% - Accent4 20 3 2" xfId="6740" xr:uid="{4AD8649D-7995-4E49-BE6D-8A6FA315E711}"/>
    <cellStyle name="40% - Accent4 20 4" xfId="5736" xr:uid="{A91C2F8E-C584-43A3-AAC6-5D13B9DECF94}"/>
    <cellStyle name="40% - Accent4 21" xfId="499" xr:uid="{0A6623CE-DE84-4B08-825E-A0C4058A8F00}"/>
    <cellStyle name="40% - Accent4 21 2" xfId="3962" xr:uid="{47A67F39-7A27-4B8C-A481-474424B593FD}"/>
    <cellStyle name="40% - Accent4 21 2 2" xfId="5235" xr:uid="{11A6CE49-415F-4DD8-83FD-C58DE17556D8}"/>
    <cellStyle name="40% - Accent4 21 2 2 2" xfId="7243" xr:uid="{04D43E9E-1CC8-4DC7-9227-5D65BD5D1103}"/>
    <cellStyle name="40% - Accent4 21 2 3" xfId="6239" xr:uid="{53489222-F243-4B06-9A84-88DEF7A871AD}"/>
    <cellStyle name="40% - Accent4 21 3" xfId="4748" xr:uid="{673C7914-5897-4CCD-818A-88350AE05CC8}"/>
    <cellStyle name="40% - Accent4 21 3 2" xfId="6741" xr:uid="{6E36E6BE-1FA7-4844-B219-D86CB09E5CF4}"/>
    <cellStyle name="40% - Accent4 21 4" xfId="5737" xr:uid="{D357C175-A8C6-486B-8D91-6BDFDB3D06CC}"/>
    <cellStyle name="40% - Accent4 22" xfId="500" xr:uid="{91E091C1-B6ED-4C53-A996-1D5310DD96AB}"/>
    <cellStyle name="40% - Accent4 22 2" xfId="3963" xr:uid="{F89B8E86-A9CD-49DD-A3E7-C8F000ECB1D3}"/>
    <cellStyle name="40% - Accent4 22 2 2" xfId="5236" xr:uid="{6F180E3B-7C6A-421D-AAB8-E6660CD8C789}"/>
    <cellStyle name="40% - Accent4 22 2 2 2" xfId="7244" xr:uid="{861AD8FA-4B4A-43CF-8F1B-C0D8A9C20389}"/>
    <cellStyle name="40% - Accent4 22 2 3" xfId="6240" xr:uid="{FE5420F0-763F-4917-8714-84E9CDB0690E}"/>
    <cellStyle name="40% - Accent4 22 3" xfId="4749" xr:uid="{F2DC6ACF-A724-4EE7-A0E0-E047651E91D1}"/>
    <cellStyle name="40% - Accent4 22 3 2" xfId="6742" xr:uid="{685FC7F7-D8AE-4C54-82E5-58092E9D4D4E}"/>
    <cellStyle name="40% - Accent4 22 4" xfId="5738" xr:uid="{86AA1557-893E-47F5-AB02-648888F55CB4}"/>
    <cellStyle name="40% - Accent4 23" xfId="501" xr:uid="{B8F4CE7D-9EF5-4C74-A67E-A4B8BBBAA141}"/>
    <cellStyle name="40% - Accent4 23 2" xfId="502" xr:uid="{AE267B78-856C-4039-BD81-E0E4091B7BEC}"/>
    <cellStyle name="40% - Accent4 23 2 2" xfId="3965" xr:uid="{E5788350-102B-4B03-B84E-0A53F5DFF2CC}"/>
    <cellStyle name="40% - Accent4 23 2 2 2" xfId="5238" xr:uid="{77E00227-72A2-487C-BE1F-CB397CBB381B}"/>
    <cellStyle name="40% - Accent4 23 2 2 2 2" xfId="7246" xr:uid="{3A7B8A29-EFBE-4E90-B51D-AAAEF2EA4C75}"/>
    <cellStyle name="40% - Accent4 23 2 2 3" xfId="6242" xr:uid="{8548E0C2-5D45-4E24-95D7-E50CC6CB13EE}"/>
    <cellStyle name="40% - Accent4 23 2 3" xfId="4751" xr:uid="{DFA92272-7C40-4551-9A1B-D23C34437C05}"/>
    <cellStyle name="40% - Accent4 23 2 3 2" xfId="6744" xr:uid="{6D7F1011-F7E5-422A-BADC-EF633F5DB0CF}"/>
    <cellStyle name="40% - Accent4 23 2 4" xfId="5740" xr:uid="{39EEEF41-7352-412C-A718-2EDF8648D635}"/>
    <cellStyle name="40% - Accent4 23 3" xfId="503" xr:uid="{30C9759B-35D5-4206-A6F9-FE625C85758F}"/>
    <cellStyle name="40% - Accent4 23 3 2" xfId="3966" xr:uid="{B34B8741-D8BA-4D86-B48C-14904E424702}"/>
    <cellStyle name="40% - Accent4 23 3 2 2" xfId="5239" xr:uid="{DF3559DE-800C-480C-963E-EB5F99BEC6BD}"/>
    <cellStyle name="40% - Accent4 23 3 2 2 2" xfId="7247" xr:uid="{2996F251-8908-4CB5-A996-92C85A5120A3}"/>
    <cellStyle name="40% - Accent4 23 3 2 3" xfId="6243" xr:uid="{7DE33833-B8B1-48CE-B618-220AECDB91A5}"/>
    <cellStyle name="40% - Accent4 23 3 3" xfId="4752" xr:uid="{E4149EAF-DB8C-4569-8762-3E9BABE9815C}"/>
    <cellStyle name="40% - Accent4 23 3 3 2" xfId="6745" xr:uid="{CB8BAF60-5149-44A6-889D-7A279FE0082D}"/>
    <cellStyle name="40% - Accent4 23 3 4" xfId="5741" xr:uid="{A545F836-5129-4B99-8694-4BA643CEDD54}"/>
    <cellStyle name="40% - Accent4 23 4" xfId="3964" xr:uid="{DCDAE9AD-632C-417D-B911-05B75FB99E21}"/>
    <cellStyle name="40% - Accent4 23 4 2" xfId="5237" xr:uid="{D308BF2C-E761-479B-AC7E-1CC6A1DDDE86}"/>
    <cellStyle name="40% - Accent4 23 4 2 2" xfId="7245" xr:uid="{85E21C08-51E7-4963-8344-0A0DBEA4C787}"/>
    <cellStyle name="40% - Accent4 23 4 3" xfId="6241" xr:uid="{339B93B9-460E-414D-9880-981AB745924D}"/>
    <cellStyle name="40% - Accent4 23 5" xfId="4750" xr:uid="{B706426A-B589-4775-A34D-36F50343E04F}"/>
    <cellStyle name="40% - Accent4 23 5 2" xfId="6743" xr:uid="{A4F3A597-D72E-4DB3-AC4C-74B42D6889EF}"/>
    <cellStyle name="40% - Accent4 23 6" xfId="5739" xr:uid="{4F1D082B-8E7A-4A41-99D5-2F98ECDE1528}"/>
    <cellStyle name="40% - Accent4 24" xfId="504" xr:uid="{58480B87-296F-4E3C-B76F-0DCC045B2242}"/>
    <cellStyle name="40% - Accent4 24 2" xfId="505" xr:uid="{686C5434-35D7-4F2C-9C0C-C85E7CA000A4}"/>
    <cellStyle name="40% - Accent4 24 2 2" xfId="3968" xr:uid="{39924D42-90F6-4086-99B4-4A67BC1C2D13}"/>
    <cellStyle name="40% - Accent4 24 2 2 2" xfId="5241" xr:uid="{B3A9CDA2-53E3-4ABE-AE69-E4F985CA4665}"/>
    <cellStyle name="40% - Accent4 24 2 2 2 2" xfId="7249" xr:uid="{EF65542A-A795-48D6-BB62-CC437904F3D5}"/>
    <cellStyle name="40% - Accent4 24 2 2 3" xfId="6245" xr:uid="{A609F020-FC7F-4C38-81D9-BFEE869F255C}"/>
    <cellStyle name="40% - Accent4 24 2 3" xfId="4754" xr:uid="{EEEC0A57-E792-49D2-A371-1E4CD0B1BAAD}"/>
    <cellStyle name="40% - Accent4 24 2 3 2" xfId="6747" xr:uid="{D9891258-9C4F-4ADA-B231-1AED3874D36F}"/>
    <cellStyle name="40% - Accent4 24 2 4" xfId="5743" xr:uid="{2026A871-F143-45CA-86AD-4AB4F1FCC339}"/>
    <cellStyle name="40% - Accent4 24 3" xfId="506" xr:uid="{6359D22F-13D7-42A1-B3F7-15FD306C45A1}"/>
    <cellStyle name="40% - Accent4 24 3 2" xfId="3969" xr:uid="{7E1AD6A6-2A31-41C0-B339-B2D888D025E6}"/>
    <cellStyle name="40% - Accent4 24 3 2 2" xfId="5242" xr:uid="{A6F9386B-3345-4D11-A0C3-DB7FBB16DF4E}"/>
    <cellStyle name="40% - Accent4 24 3 2 2 2" xfId="7250" xr:uid="{3A2BE348-BA88-4814-86C7-3E8459ECDB5E}"/>
    <cellStyle name="40% - Accent4 24 3 2 3" xfId="6246" xr:uid="{B91426C6-D6D9-415F-B51B-DD75F5234223}"/>
    <cellStyle name="40% - Accent4 24 3 3" xfId="4755" xr:uid="{7E340C9E-49D8-461D-A301-87D97D534124}"/>
    <cellStyle name="40% - Accent4 24 3 3 2" xfId="6748" xr:uid="{98AF3BD6-C1E1-490C-B353-B62CEA8D2E03}"/>
    <cellStyle name="40% - Accent4 24 3 4" xfId="5744" xr:uid="{060BD81D-BFD8-4D87-ABD2-1097D295725C}"/>
    <cellStyle name="40% - Accent4 24 4" xfId="3967" xr:uid="{85462B79-D1CC-4CF7-86E1-F6D60DE10C9B}"/>
    <cellStyle name="40% - Accent4 24 4 2" xfId="5240" xr:uid="{2B4AAFE3-173A-408F-AC56-17632CE20789}"/>
    <cellStyle name="40% - Accent4 24 4 2 2" xfId="7248" xr:uid="{2EE440A9-2DC1-42B1-B6DF-ED5A704FB2A2}"/>
    <cellStyle name="40% - Accent4 24 4 3" xfId="6244" xr:uid="{8FEE30EE-6D52-41C6-86F4-EC01837E1635}"/>
    <cellStyle name="40% - Accent4 24 5" xfId="4753" xr:uid="{F8C42B73-AAD2-472A-B9E3-C160FF21E988}"/>
    <cellStyle name="40% - Accent4 24 5 2" xfId="6746" xr:uid="{5A97F0EB-AE39-4A56-88A1-78354FFE7C18}"/>
    <cellStyle name="40% - Accent4 24 6" xfId="5742" xr:uid="{EA200F6A-E473-4CDB-A0E8-4C285914846D}"/>
    <cellStyle name="40% - Accent4 25" xfId="507" xr:uid="{C936679C-48A4-4F1D-8B15-1354F9394576}"/>
    <cellStyle name="40% - Accent4 25 2" xfId="3970" xr:uid="{7176F9EB-49F1-460D-8DD7-AC05D2BF086E}"/>
    <cellStyle name="40% - Accent4 25 2 2" xfId="5243" xr:uid="{69CF6A13-BC60-489A-8DBE-803219BC00BD}"/>
    <cellStyle name="40% - Accent4 25 2 2 2" xfId="7251" xr:uid="{25942320-1B50-4B32-97C9-E82F85A8ECD9}"/>
    <cellStyle name="40% - Accent4 25 2 3" xfId="6247" xr:uid="{FB9B6195-C0D8-4A47-8B81-2679C180D0BC}"/>
    <cellStyle name="40% - Accent4 25 3" xfId="4756" xr:uid="{96F187D6-FD72-42FA-B45C-45864423808F}"/>
    <cellStyle name="40% - Accent4 25 3 2" xfId="6749" xr:uid="{3E369746-3827-4657-8AA1-6B09AFCFAACC}"/>
    <cellStyle name="40% - Accent4 25 4" xfId="5745" xr:uid="{7F5F832F-E262-4ED1-BB13-313033A19650}"/>
    <cellStyle name="40% - Accent4 26" xfId="508" xr:uid="{A5CFAAD0-8674-4F28-9450-D0EDE62DC472}"/>
    <cellStyle name="40% - Accent4 26 2" xfId="3971" xr:uid="{45045917-0ADD-4EB8-BACA-F0376701F552}"/>
    <cellStyle name="40% - Accent4 26 2 2" xfId="5244" xr:uid="{84ADF726-384F-4054-A56F-7058254A076E}"/>
    <cellStyle name="40% - Accent4 26 2 2 2" xfId="7252" xr:uid="{0E54B53D-1E98-4F00-B845-414F44D9A730}"/>
    <cellStyle name="40% - Accent4 26 2 3" xfId="6248" xr:uid="{892A4F8D-6656-424E-8FA0-D9E48E7508F5}"/>
    <cellStyle name="40% - Accent4 26 3" xfId="4757" xr:uid="{FCD6DB34-B5AA-4853-A238-C3EAE084D844}"/>
    <cellStyle name="40% - Accent4 26 3 2" xfId="6750" xr:uid="{D45BBDED-98D4-415C-B1C7-77C7B681570C}"/>
    <cellStyle name="40% - Accent4 26 4" xfId="5746" xr:uid="{920A9C56-08AE-4B32-8934-2EC424362DD7}"/>
    <cellStyle name="40% - Accent4 27" xfId="509" xr:uid="{8F19CF85-D96C-4344-B9FD-F152B8A07DEB}"/>
    <cellStyle name="40% - Accent4 27 2" xfId="3972" xr:uid="{92CF0655-DC8B-4D75-8D83-BEFC3247367B}"/>
    <cellStyle name="40% - Accent4 27 2 2" xfId="5245" xr:uid="{0C75B00F-7817-4C1B-9413-2B3906E93CF0}"/>
    <cellStyle name="40% - Accent4 27 2 2 2" xfId="7253" xr:uid="{69ADCDAF-6F42-40CF-B624-D72A5449F276}"/>
    <cellStyle name="40% - Accent4 27 2 3" xfId="6249" xr:uid="{55A5FF33-246D-48A2-A0F2-51A8CECAE90C}"/>
    <cellStyle name="40% - Accent4 27 3" xfId="4758" xr:uid="{36AA15B9-BBE0-41C9-A397-5035343A4010}"/>
    <cellStyle name="40% - Accent4 27 3 2" xfId="6751" xr:uid="{D9205CD6-A36C-4F30-98BA-3829B3EBAE89}"/>
    <cellStyle name="40% - Accent4 27 4" xfId="5747" xr:uid="{653658F0-52AA-4565-B4EE-08C70D6C5BF1}"/>
    <cellStyle name="40% - Accent4 28" xfId="510" xr:uid="{E2E75283-A50B-4EB8-82D2-1E0697C32F0D}"/>
    <cellStyle name="40% - Accent4 28 2" xfId="3973" xr:uid="{9588DB85-C197-4F43-988D-CF9710F96913}"/>
    <cellStyle name="40% - Accent4 28 2 2" xfId="5246" xr:uid="{94B5AB7A-447D-4AF1-9BC1-6DF680121CF1}"/>
    <cellStyle name="40% - Accent4 28 2 2 2" xfId="7254" xr:uid="{DC7171F4-0412-4F70-A059-D4D7E9200D09}"/>
    <cellStyle name="40% - Accent4 28 2 3" xfId="6250" xr:uid="{FF29CEBD-25B4-4284-929F-838BD6D413C9}"/>
    <cellStyle name="40% - Accent4 28 3" xfId="4759" xr:uid="{20F33A4B-E4E6-4980-8495-B2DA2438F2CF}"/>
    <cellStyle name="40% - Accent4 28 3 2" xfId="6752" xr:uid="{398D0ED8-2822-4F18-B74D-0AA121F58438}"/>
    <cellStyle name="40% - Accent4 28 4" xfId="5748" xr:uid="{8322DA33-3165-4ABD-8BDC-BBF366B04EF9}"/>
    <cellStyle name="40% - Accent4 29" xfId="511" xr:uid="{7C863A52-F33E-44CE-8F73-2A905BEBEB90}"/>
    <cellStyle name="40% - Accent4 29 2" xfId="3974" xr:uid="{040DE33C-C806-4965-8BB2-93BA7B42E37E}"/>
    <cellStyle name="40% - Accent4 29 2 2" xfId="5247" xr:uid="{73B237A1-766F-4FC2-A852-6FC24C552AF7}"/>
    <cellStyle name="40% - Accent4 29 2 2 2" xfId="7255" xr:uid="{398F3464-C19C-4CC2-96CA-730779B3C221}"/>
    <cellStyle name="40% - Accent4 29 2 3" xfId="6251" xr:uid="{6C383CA7-ADC3-49FA-A548-5AE97D011B80}"/>
    <cellStyle name="40% - Accent4 29 3" xfId="4760" xr:uid="{B7BD3230-C122-4671-9647-F7875870B321}"/>
    <cellStyle name="40% - Accent4 29 3 2" xfId="6753" xr:uid="{ACC12E28-74FA-4FCA-A9DC-D7E42A335E8F}"/>
    <cellStyle name="40% - Accent4 29 4" xfId="5749" xr:uid="{54157BF9-108D-47FF-B4A3-7485743D4E5D}"/>
    <cellStyle name="40% - Accent4 3" xfId="512" xr:uid="{63ABD87D-CFAC-4FCF-80F9-3358357384D8}"/>
    <cellStyle name="40% - Accent4 3 2" xfId="3975" xr:uid="{E497CB3A-A6A2-4BB5-8704-2A32A809EFA8}"/>
    <cellStyle name="40% - Accent4 3 2 2" xfId="5248" xr:uid="{6435BF2A-23DB-45FD-A03B-39C7FE1F2340}"/>
    <cellStyle name="40% - Accent4 3 2 2 2" xfId="7256" xr:uid="{908FF214-9066-458A-A231-BCD9704FD3F9}"/>
    <cellStyle name="40% - Accent4 3 2 3" xfId="6252" xr:uid="{C4AA811B-055E-4563-AABA-924247A1DC28}"/>
    <cellStyle name="40% - Accent4 3 3" xfId="4761" xr:uid="{F364A91C-3EA6-4A0C-AD5E-83F4B51C3002}"/>
    <cellStyle name="40% - Accent4 3 3 2" xfId="6754" xr:uid="{4FCEA288-7694-412E-BAE0-0DC5812E60E5}"/>
    <cellStyle name="40% - Accent4 3 4" xfId="5750" xr:uid="{A0790A90-C91E-4703-9E80-840DA0F48B7D}"/>
    <cellStyle name="40% - Accent4 30" xfId="513" xr:uid="{184955E5-D03E-424E-9A6B-47D8DD4F19CB}"/>
    <cellStyle name="40% - Accent4 30 2" xfId="3976" xr:uid="{6A552CC7-74B7-439E-9520-EF5B4E9103CB}"/>
    <cellStyle name="40% - Accent4 30 2 2" xfId="5249" xr:uid="{B0FD7C6D-D273-4CAB-9C55-4B4B6C07B4F1}"/>
    <cellStyle name="40% - Accent4 30 2 2 2" xfId="7257" xr:uid="{215D6EF9-591A-4B51-B038-7A53AD18B372}"/>
    <cellStyle name="40% - Accent4 30 2 3" xfId="6253" xr:uid="{BFBAF7B7-6F1D-4069-85BE-E1C0FAB88D20}"/>
    <cellStyle name="40% - Accent4 30 3" xfId="4762" xr:uid="{07D041B2-307A-49FF-9275-2938F62BDFB7}"/>
    <cellStyle name="40% - Accent4 30 3 2" xfId="6755" xr:uid="{CAD13933-67EC-4780-B8AB-38A567AF000A}"/>
    <cellStyle name="40% - Accent4 30 4" xfId="5751" xr:uid="{D7AE4D17-E963-4CBD-B3BE-CF188FED3FEC}"/>
    <cellStyle name="40% - Accent4 31" xfId="514" xr:uid="{66F5D926-B990-4F5D-A1FB-B63AE29DDC05}"/>
    <cellStyle name="40% - Accent4 31 2" xfId="3977" xr:uid="{80DCA713-ECE0-4E09-AA37-E7D1A1D37EC2}"/>
    <cellStyle name="40% - Accent4 31 2 2" xfId="5250" xr:uid="{E3EB2E44-8C96-462B-B6BD-0BCCD1D61449}"/>
    <cellStyle name="40% - Accent4 31 2 2 2" xfId="7258" xr:uid="{6A5CC63D-3715-4BE1-B90B-55F4FF709E57}"/>
    <cellStyle name="40% - Accent4 31 2 3" xfId="6254" xr:uid="{AF296AC5-318F-4410-ACF1-7608A87B3359}"/>
    <cellStyle name="40% - Accent4 31 3" xfId="4763" xr:uid="{AA5C0C96-96C3-4150-A343-FADD79359909}"/>
    <cellStyle name="40% - Accent4 31 3 2" xfId="6756" xr:uid="{7A5C7D9D-B826-4AE0-AFCD-CC887C9A5089}"/>
    <cellStyle name="40% - Accent4 31 4" xfId="5752" xr:uid="{78E9C828-62D3-41BB-8A15-010676D789D0}"/>
    <cellStyle name="40% - Accent4 32" xfId="515" xr:uid="{D3E840D0-3212-48EF-AFD3-C50030D625DD}"/>
    <cellStyle name="40% - Accent4 32 2" xfId="3978" xr:uid="{F6A86B43-022C-41E6-8CD9-C170D49A73D4}"/>
    <cellStyle name="40% - Accent4 32 2 2" xfId="5251" xr:uid="{42D646F8-411A-4C56-91AE-3254FF24510C}"/>
    <cellStyle name="40% - Accent4 32 2 2 2" xfId="7259" xr:uid="{CE3E665C-DE71-463E-BCDF-32A25AFD8D13}"/>
    <cellStyle name="40% - Accent4 32 2 3" xfId="6255" xr:uid="{7983F890-2E68-4287-9863-F8DA02D00A21}"/>
    <cellStyle name="40% - Accent4 32 3" xfId="4764" xr:uid="{4CDA2BED-F92C-40EC-B6A7-A5AF6A4740D7}"/>
    <cellStyle name="40% - Accent4 32 3 2" xfId="6757" xr:uid="{B5D455CC-C6A1-47F0-B1A4-EA799F42D51F}"/>
    <cellStyle name="40% - Accent4 32 4" xfId="5753" xr:uid="{57FB2BDE-C96D-4EA2-A162-FAF1286B9AB9}"/>
    <cellStyle name="40% - Accent4 33" xfId="516" xr:uid="{7AA8CA88-D1C9-4F7C-9133-97B1E89740FE}"/>
    <cellStyle name="40% - Accent4 33 2" xfId="3979" xr:uid="{D18A8A0A-2CE1-4F94-84AB-74B445681EF4}"/>
    <cellStyle name="40% - Accent4 33 2 2" xfId="5252" xr:uid="{7126E7D2-6A22-4DFF-B1B9-2A0E16F8D5F7}"/>
    <cellStyle name="40% - Accent4 33 2 2 2" xfId="7260" xr:uid="{055C42E8-693B-4873-BBFE-5BA990DA229D}"/>
    <cellStyle name="40% - Accent4 33 2 3" xfId="6256" xr:uid="{52B94EFE-E768-4977-BA81-5C7E430C565B}"/>
    <cellStyle name="40% - Accent4 33 3" xfId="4765" xr:uid="{955841B5-8E03-4DF2-BE02-1549718D7192}"/>
    <cellStyle name="40% - Accent4 33 3 2" xfId="6758" xr:uid="{CA6FC203-EF32-4368-A116-C565108FEAE1}"/>
    <cellStyle name="40% - Accent4 33 4" xfId="5754" xr:uid="{67B5EC41-E174-4FE5-A952-A9E099475EEA}"/>
    <cellStyle name="40% - Accent4 34" xfId="517" xr:uid="{A79AE7D6-E385-489E-B2F8-66AE4BE8CAD2}"/>
    <cellStyle name="40% - Accent4 34 2" xfId="3980" xr:uid="{998B14BC-2181-481B-A06A-B89A30435B93}"/>
    <cellStyle name="40% - Accent4 34 2 2" xfId="5253" xr:uid="{9FDC62A3-74C0-41C3-BA02-7D8DB7C3D48D}"/>
    <cellStyle name="40% - Accent4 34 2 2 2" xfId="7261" xr:uid="{D8CB390F-6934-44A8-87A4-0DA46BF1862B}"/>
    <cellStyle name="40% - Accent4 34 2 3" xfId="6257" xr:uid="{D2E2E8BF-0716-4A78-97E0-8A1DD4537FDC}"/>
    <cellStyle name="40% - Accent4 34 3" xfId="4766" xr:uid="{DB61AD55-C479-4C37-8C40-A7CDE0926B63}"/>
    <cellStyle name="40% - Accent4 34 3 2" xfId="6759" xr:uid="{8D47D736-14EC-46EB-9C48-7A4DAB619097}"/>
    <cellStyle name="40% - Accent4 34 4" xfId="5755" xr:uid="{BAEAEDF1-B674-45FF-A288-F9FC1B06582C}"/>
    <cellStyle name="40% - Accent4 35" xfId="518" xr:uid="{FCCE0180-9B6E-4B9D-98A5-18ED55D813C3}"/>
    <cellStyle name="40% - Accent4 35 2" xfId="3981" xr:uid="{4AE18C5D-325E-488F-8E5A-53BDBD06DDAE}"/>
    <cellStyle name="40% - Accent4 35 2 2" xfId="5254" xr:uid="{6D37604C-0B2A-4F75-945C-D595DE70E698}"/>
    <cellStyle name="40% - Accent4 35 2 2 2" xfId="7262" xr:uid="{A0685407-148A-4847-B465-7EA2FC669D0E}"/>
    <cellStyle name="40% - Accent4 35 2 3" xfId="6258" xr:uid="{7B85B68B-53FC-49B8-9480-4FEBFD28F862}"/>
    <cellStyle name="40% - Accent4 35 3" xfId="4767" xr:uid="{7087D9B0-14DB-4B16-9973-D92CFAA03894}"/>
    <cellStyle name="40% - Accent4 35 3 2" xfId="6760" xr:uid="{BE0E70C5-500A-4D9D-B722-B2C22CCA85CA}"/>
    <cellStyle name="40% - Accent4 35 4" xfId="5756" xr:uid="{73727CDE-307F-4C5E-83E1-9EA2633BD82C}"/>
    <cellStyle name="40% - Accent4 36" xfId="519" xr:uid="{1245E7C8-32F3-4E76-A0FE-A8FBFAEB8C48}"/>
    <cellStyle name="40% - Accent4 36 2" xfId="3982" xr:uid="{E44402B8-E814-44E1-95B3-BB862B4A805E}"/>
    <cellStyle name="40% - Accent4 36 2 2" xfId="5255" xr:uid="{6F51277A-B827-4CD2-BB77-2607B5A51AC9}"/>
    <cellStyle name="40% - Accent4 36 2 2 2" xfId="7263" xr:uid="{66D630EB-6C7C-40E0-8F3A-9A47F06186E1}"/>
    <cellStyle name="40% - Accent4 36 2 3" xfId="6259" xr:uid="{FF872617-A112-439D-973F-26178D0B2458}"/>
    <cellStyle name="40% - Accent4 36 3" xfId="4768" xr:uid="{A8F71B40-9DFA-4891-8311-579F8DF60E3E}"/>
    <cellStyle name="40% - Accent4 36 3 2" xfId="6761" xr:uid="{4DCE039E-65BE-418D-A277-ED008791D983}"/>
    <cellStyle name="40% - Accent4 36 4" xfId="5757" xr:uid="{B083BFCC-8A92-4EBE-B32D-07F798954837}"/>
    <cellStyle name="40% - Accent4 4" xfId="520" xr:uid="{4E2E95F2-894F-4B37-8656-55011335A729}"/>
    <cellStyle name="40% - Accent4 4 2" xfId="3983" xr:uid="{E9F56868-1C2F-4C79-8E4F-3444F073B806}"/>
    <cellStyle name="40% - Accent4 4 2 2" xfId="5256" xr:uid="{3751F890-CD3C-4460-942D-07F15A9CE3E6}"/>
    <cellStyle name="40% - Accent4 4 2 2 2" xfId="7264" xr:uid="{CB238435-7AF2-41DC-BD2A-14A124677F32}"/>
    <cellStyle name="40% - Accent4 4 2 3" xfId="6260" xr:uid="{89285418-26E2-4BEA-8FD1-A2BB0ACF9574}"/>
    <cellStyle name="40% - Accent4 4 3" xfId="4769" xr:uid="{111CA4B6-D5FC-457E-9165-3D3E9446ECAC}"/>
    <cellStyle name="40% - Accent4 4 3 2" xfId="6762" xr:uid="{1CBCAB19-05F6-4D85-8CEB-01EF5DCC1F3B}"/>
    <cellStyle name="40% - Accent4 4 4" xfId="5758" xr:uid="{A0DABFF7-2947-4018-9FE0-5E89D0456175}"/>
    <cellStyle name="40% - Accent4 5" xfId="521" xr:uid="{D77D0B9B-FE63-42A3-A335-637940CD0B62}"/>
    <cellStyle name="40% - Accent4 5 2" xfId="3984" xr:uid="{9876D142-5B1B-46EB-81C6-CC7C40432886}"/>
    <cellStyle name="40% - Accent4 5 2 2" xfId="5257" xr:uid="{F5E68F46-3A12-4FF8-AA4A-7329D89F6C09}"/>
    <cellStyle name="40% - Accent4 5 2 2 2" xfId="7265" xr:uid="{E81B1FFA-76EB-4606-806F-2B4233708D60}"/>
    <cellStyle name="40% - Accent4 5 2 3" xfId="6261" xr:uid="{182AECDB-ADA0-49F7-B924-EB7A2B900285}"/>
    <cellStyle name="40% - Accent4 5 3" xfId="4770" xr:uid="{3BD08CC1-77D1-49CD-8843-9C8C22FA5D82}"/>
    <cellStyle name="40% - Accent4 5 3 2" xfId="6763" xr:uid="{C434B2F6-A7F2-458D-88AD-F7B03EA0D786}"/>
    <cellStyle name="40% - Accent4 5 4" xfId="5759" xr:uid="{5D33FF9A-6CAC-426F-B9B7-1883636B2866}"/>
    <cellStyle name="40% - Accent4 6" xfId="522" xr:uid="{D56C372C-654B-480F-9D9A-901801912EB5}"/>
    <cellStyle name="40% - Accent4 6 2" xfId="3985" xr:uid="{BECFE6E3-B252-4237-A6A5-0B8ADB00C7B5}"/>
    <cellStyle name="40% - Accent4 6 2 2" xfId="5258" xr:uid="{67FA9902-8848-47D9-A2AD-F9C663C6E1E8}"/>
    <cellStyle name="40% - Accent4 6 2 2 2" xfId="7266" xr:uid="{A59B9A33-B5C1-4735-9251-9C3698EDD7D2}"/>
    <cellStyle name="40% - Accent4 6 2 3" xfId="6262" xr:uid="{9E63B871-8668-4F87-BEE3-2D7B0E92BF8F}"/>
    <cellStyle name="40% - Accent4 6 3" xfId="4771" xr:uid="{12A218DB-C31A-4B6C-974A-F1D69C5925AF}"/>
    <cellStyle name="40% - Accent4 6 3 2" xfId="6764" xr:uid="{77EFEA2C-7711-47F9-AA0A-9DA58668908E}"/>
    <cellStyle name="40% - Accent4 6 4" xfId="5760" xr:uid="{590B68ED-0C74-429F-ACAE-290896D91C90}"/>
    <cellStyle name="40% - Accent4 7" xfId="523" xr:uid="{49FEC732-A1BF-40ED-A919-C53CD740957B}"/>
    <cellStyle name="40% - Accent4 7 2" xfId="3986" xr:uid="{8FF0296B-3029-4D1E-BDFC-10E1C8B8E6FF}"/>
    <cellStyle name="40% - Accent4 7 2 2" xfId="5259" xr:uid="{EA37CB84-7E54-46DB-A743-9BB8C5B7102A}"/>
    <cellStyle name="40% - Accent4 7 2 2 2" xfId="7267" xr:uid="{7C10D81B-00ED-474F-BB2E-CC0B01512133}"/>
    <cellStyle name="40% - Accent4 7 2 3" xfId="6263" xr:uid="{59273409-3025-402A-85C2-81E27D3299A3}"/>
    <cellStyle name="40% - Accent4 7 3" xfId="4772" xr:uid="{4EEB03A0-189F-4EAB-B69D-BBFE40529ABB}"/>
    <cellStyle name="40% - Accent4 7 3 2" xfId="6765" xr:uid="{3897F2F8-8900-4C81-92A5-9C445A7A48F6}"/>
    <cellStyle name="40% - Accent4 7 4" xfId="5761" xr:uid="{A5606492-0442-4494-B6C5-EA257EA4CE1B}"/>
    <cellStyle name="40% - Accent4 8" xfId="524" xr:uid="{09FE28FA-33A0-4B80-9D03-CB57C30A74D4}"/>
    <cellStyle name="40% - Accent4 9" xfId="525" xr:uid="{278CCA1B-832E-468A-9F46-5E0F0CDFEFEE}"/>
    <cellStyle name="40% - Accent5 10" xfId="526" xr:uid="{DD99BBF5-6AC1-45D6-A51F-F958BA102648}"/>
    <cellStyle name="40% - Accent5 11" xfId="527" xr:uid="{CDDFF268-9470-4A93-840A-0225B17D5EA9}"/>
    <cellStyle name="40% - Accent5 12" xfId="528" xr:uid="{24CF75B9-7D29-4E08-B2D1-02B063D9886F}"/>
    <cellStyle name="40% - Accent5 13" xfId="529" xr:uid="{3E2E9A98-950C-4FB3-AE42-B7F699B30961}"/>
    <cellStyle name="40% - Accent5 14" xfId="530" xr:uid="{575B6561-7D25-4003-848E-70C849C2EBB1}"/>
    <cellStyle name="40% - Accent5 15" xfId="531" xr:uid="{BB1C30D2-0895-44F8-BEEC-6BC88B8C9ABF}"/>
    <cellStyle name="40% - Accent5 16" xfId="532" xr:uid="{EE7FCA2B-4D84-49D9-8DB0-57EB2740A9A0}"/>
    <cellStyle name="40% - Accent5 17" xfId="533" xr:uid="{A370269A-ABE4-4FAE-AA64-D8D09503C835}"/>
    <cellStyle name="40% - Accent5 18" xfId="534" xr:uid="{5BAD9621-C88F-403D-8C64-2996BBD0576D}"/>
    <cellStyle name="40% - Accent5 19" xfId="535" xr:uid="{69AE142C-F574-4371-AD12-C9DBE2EAB20D}"/>
    <cellStyle name="40% - Accent5 19 2" xfId="3987" xr:uid="{287E144E-4415-49F0-A676-C6CD62E99873}"/>
    <cellStyle name="40% - Accent5 19 2 2" xfId="5260" xr:uid="{2D9D454B-0A1E-448C-A28E-97757BFF2C0F}"/>
    <cellStyle name="40% - Accent5 19 2 2 2" xfId="7268" xr:uid="{795888E3-E61D-4CFF-8F9D-A017CA3F5824}"/>
    <cellStyle name="40% - Accent5 19 2 3" xfId="6264" xr:uid="{C541007D-7A06-423C-B7AA-C39C1D4BB848}"/>
    <cellStyle name="40% - Accent5 19 3" xfId="4773" xr:uid="{22B46CAD-0882-4760-9B27-A30802BC492B}"/>
    <cellStyle name="40% - Accent5 19 3 2" xfId="6766" xr:uid="{E21CE770-CB67-4F8B-85C5-903BB2C0E453}"/>
    <cellStyle name="40% - Accent5 19 4" xfId="5762" xr:uid="{F2D47F7A-3B7E-4D81-A94F-A13A769B089F}"/>
    <cellStyle name="40% - Accent5 2" xfId="536" xr:uid="{B1EEF46D-3693-4E18-ABB5-B29977E2258F}"/>
    <cellStyle name="40% - Accent5 2 10" xfId="5763" xr:uid="{09B98DF5-9C18-45B6-8185-D41E9AC7B49F}"/>
    <cellStyle name="40% - Accent5 2 2" xfId="537" xr:uid="{B182F04B-1A00-45D4-B90A-E4D5DF80E7C3}"/>
    <cellStyle name="40% - Accent5 2 2 2" xfId="3989" xr:uid="{4573973C-94DE-497C-B4D2-F85A76B347EE}"/>
    <cellStyle name="40% - Accent5 2 2 2 2" xfId="5262" xr:uid="{E676701D-ADBF-46CA-A793-58BEA9D9A28F}"/>
    <cellStyle name="40% - Accent5 2 2 2 2 2" xfId="7270" xr:uid="{3CC6652D-9614-4864-B176-E17B05EFA94C}"/>
    <cellStyle name="40% - Accent5 2 2 2 3" xfId="6266" xr:uid="{04344709-1430-4588-B3F9-3B70EA7756BB}"/>
    <cellStyle name="40% - Accent5 2 2 3" xfId="4775" xr:uid="{674774F1-099F-45A2-8148-BB99CC131B68}"/>
    <cellStyle name="40% - Accent5 2 2 3 2" xfId="6768" xr:uid="{95195C45-8E75-4A2E-A793-243A2857AA63}"/>
    <cellStyle name="40% - Accent5 2 2 4" xfId="5764" xr:uid="{FA97E03E-D26C-4C3A-90E1-713757B6DB13}"/>
    <cellStyle name="40% - Accent5 2 3" xfId="538" xr:uid="{9A840D4D-8FF0-44E7-B308-9A3F0FD87DAF}"/>
    <cellStyle name="40% - Accent5 2 3 2" xfId="3990" xr:uid="{40E4EE49-33E1-442C-9948-A75D0B20A837}"/>
    <cellStyle name="40% - Accent5 2 3 2 2" xfId="5263" xr:uid="{0D5D9360-E262-4E01-80EC-79E0FB614797}"/>
    <cellStyle name="40% - Accent5 2 3 2 2 2" xfId="7271" xr:uid="{C5058040-C7F7-448E-8D18-2FA5563D1704}"/>
    <cellStyle name="40% - Accent5 2 3 2 3" xfId="6267" xr:uid="{9557E321-C55A-49BC-938E-5F6648DE99B0}"/>
    <cellStyle name="40% - Accent5 2 3 3" xfId="4776" xr:uid="{7DC77C8A-9A95-4D5F-92F8-4E96CB7E4687}"/>
    <cellStyle name="40% - Accent5 2 3 3 2" xfId="6769" xr:uid="{179BC2F5-6FF3-49A7-AF9B-0CF145BEE896}"/>
    <cellStyle name="40% - Accent5 2 3 4" xfId="5765" xr:uid="{3401533B-713E-464B-B223-765C02EE93CB}"/>
    <cellStyle name="40% - Accent5 2 4" xfId="539" xr:uid="{8523A1FD-2FA5-438B-BFC9-3E407146471B}"/>
    <cellStyle name="40% - Accent5 2 4 2" xfId="3991" xr:uid="{65BFCA4B-61CE-4C19-8D75-C91F19DF5282}"/>
    <cellStyle name="40% - Accent5 2 4 2 2" xfId="5264" xr:uid="{33C7C5A7-2597-45B1-8BAF-247B0D404297}"/>
    <cellStyle name="40% - Accent5 2 4 2 2 2" xfId="7272" xr:uid="{ADA6F50E-2949-42AB-9894-F47DB301A035}"/>
    <cellStyle name="40% - Accent5 2 4 2 3" xfId="6268" xr:uid="{B3671185-B979-479D-B592-B738B6450561}"/>
    <cellStyle name="40% - Accent5 2 4 3" xfId="4777" xr:uid="{8528574D-15C2-4312-BECD-F11A6C562653}"/>
    <cellStyle name="40% - Accent5 2 4 3 2" xfId="6770" xr:uid="{F8DFD359-7567-454D-9E54-198B9F925DB0}"/>
    <cellStyle name="40% - Accent5 2 4 4" xfId="5766" xr:uid="{B5B874E7-8316-410F-A41B-A18695AAB090}"/>
    <cellStyle name="40% - Accent5 2 5" xfId="540" xr:uid="{98CEC27B-E509-47F1-B0C2-8768007738ED}"/>
    <cellStyle name="40% - Accent5 2 5 2" xfId="3992" xr:uid="{86A634EF-C7BC-4F12-8F00-3DDA8777BF22}"/>
    <cellStyle name="40% - Accent5 2 5 2 2" xfId="5265" xr:uid="{2E2D4EDE-5C05-4EBB-AA15-EF13843FC8C2}"/>
    <cellStyle name="40% - Accent5 2 5 2 2 2" xfId="7273" xr:uid="{C7DE6F85-06F1-4C4C-AE3E-4D1682122E1A}"/>
    <cellStyle name="40% - Accent5 2 5 2 3" xfId="6269" xr:uid="{5A836FD1-D445-45B1-8B83-4D231B0848C4}"/>
    <cellStyle name="40% - Accent5 2 5 3" xfId="4778" xr:uid="{39AF7C35-A98E-4F27-934B-F65963E3F7EE}"/>
    <cellStyle name="40% - Accent5 2 5 3 2" xfId="6771" xr:uid="{1C8FE3EE-03D7-4D3D-8180-D8D8DB5436F5}"/>
    <cellStyle name="40% - Accent5 2 5 4" xfId="5767" xr:uid="{BC7C0D75-1797-4946-AC4D-8CDCB0270D4A}"/>
    <cellStyle name="40% - Accent5 2 6" xfId="541" xr:uid="{2B01C4AD-D9F2-4FEB-AE00-1C65F4CD2B28}"/>
    <cellStyle name="40% - Accent5 2 6 2" xfId="3993" xr:uid="{B1D8CF0D-CBD1-48C6-A558-91E3E2D0F94B}"/>
    <cellStyle name="40% - Accent5 2 6 2 2" xfId="5266" xr:uid="{4D7FDA09-CEA5-481F-B097-20650D5CAE86}"/>
    <cellStyle name="40% - Accent5 2 6 2 2 2" xfId="7274" xr:uid="{EFE26CAA-9369-4DFC-B761-F62F959D690A}"/>
    <cellStyle name="40% - Accent5 2 6 2 3" xfId="6270" xr:uid="{2911DCA7-13C7-4D75-BCC3-647A5180101A}"/>
    <cellStyle name="40% - Accent5 2 6 3" xfId="4779" xr:uid="{73D59975-A898-475F-926D-3EB23C34703E}"/>
    <cellStyle name="40% - Accent5 2 6 3 2" xfId="6772" xr:uid="{E3AB818E-E08F-441B-97A2-367F85E1931E}"/>
    <cellStyle name="40% - Accent5 2 6 4" xfId="5768" xr:uid="{95FAE7AA-9717-46D8-8346-1915C1803BB2}"/>
    <cellStyle name="40% - Accent5 2 7" xfId="542" xr:uid="{0ECE7FCE-1B84-497E-8207-11C7E1042C94}"/>
    <cellStyle name="40% - Accent5 2 7 2" xfId="3994" xr:uid="{BF373456-B8A1-4005-8E37-6C23C9424F91}"/>
    <cellStyle name="40% - Accent5 2 7 2 2" xfId="5267" xr:uid="{AEFA0CD7-2CA4-48DE-8EE3-3E5E9623EE37}"/>
    <cellStyle name="40% - Accent5 2 7 2 2 2" xfId="7275" xr:uid="{2E928FC5-2534-4980-BD63-39A650F36313}"/>
    <cellStyle name="40% - Accent5 2 7 2 3" xfId="6271" xr:uid="{60ADCF22-7376-4C69-AE7F-6BF5EC1027D1}"/>
    <cellStyle name="40% - Accent5 2 7 3" xfId="4780" xr:uid="{72FC3691-481F-4B24-8901-E64EF3788666}"/>
    <cellStyle name="40% - Accent5 2 7 3 2" xfId="6773" xr:uid="{3A855AB5-945B-407C-8A49-8264AB12C1C3}"/>
    <cellStyle name="40% - Accent5 2 7 4" xfId="5769" xr:uid="{E2E46AB4-55AD-4116-93D0-054FD43AAE1F}"/>
    <cellStyle name="40% - Accent5 2 8" xfId="3988" xr:uid="{1DF33E4A-D1EC-46BE-9B1E-D997A3EAF49A}"/>
    <cellStyle name="40% - Accent5 2 8 2" xfId="5261" xr:uid="{36EE85AD-DECE-4FE1-96AF-EBFA5E0CAC76}"/>
    <cellStyle name="40% - Accent5 2 8 2 2" xfId="7269" xr:uid="{5186DBB1-D3E0-4C91-8D2B-31182B2614D1}"/>
    <cellStyle name="40% - Accent5 2 8 3" xfId="6265" xr:uid="{9C977890-A250-42C8-8050-DEF85141BAC1}"/>
    <cellStyle name="40% - Accent5 2 9" xfId="4234" xr:uid="{4F498E6D-9536-4E51-9620-E9AD9B875B9A}"/>
    <cellStyle name="40% - Accent5 2 9 2" xfId="6767" xr:uid="{A7C4357F-8FD3-4FBC-91EA-A12EAFCB7ADB}"/>
    <cellStyle name="40% - Accent5 2 9 3" xfId="4774" xr:uid="{D0172E91-804E-427E-8E41-3DA327DC582F}"/>
    <cellStyle name="40% - Accent5 20" xfId="543" xr:uid="{F17BCD41-74DA-479E-A6CA-E0B3E408671C}"/>
    <cellStyle name="40% - Accent5 20 2" xfId="3995" xr:uid="{243C3B7C-BC04-4850-9D34-1290320EE757}"/>
    <cellStyle name="40% - Accent5 20 2 2" xfId="5268" xr:uid="{2D649129-2F43-41DA-B4CC-141AD2EADB72}"/>
    <cellStyle name="40% - Accent5 20 2 2 2" xfId="7276" xr:uid="{ECC02064-7BDB-4740-82C0-4F9BA1AD5F0B}"/>
    <cellStyle name="40% - Accent5 20 2 3" xfId="6272" xr:uid="{676BC829-F329-4CF3-9B0D-B1AC33F4B975}"/>
    <cellStyle name="40% - Accent5 20 3" xfId="4781" xr:uid="{21C5AF7D-7CE9-4FC5-AD17-1AB331A48A7B}"/>
    <cellStyle name="40% - Accent5 20 3 2" xfId="6774" xr:uid="{EF343646-85C3-43C3-A9C7-17E677818FE8}"/>
    <cellStyle name="40% - Accent5 20 4" xfId="5770" xr:uid="{3393E6C5-4194-49BC-BBC8-112ADF7C8257}"/>
    <cellStyle name="40% - Accent5 21" xfId="544" xr:uid="{81A956A1-AD6D-40AB-8344-71A496CDAF91}"/>
    <cellStyle name="40% - Accent5 21 2" xfId="3996" xr:uid="{68887B36-57A9-4292-B896-671E37362BB3}"/>
    <cellStyle name="40% - Accent5 21 2 2" xfId="5269" xr:uid="{2542F233-028C-467B-8788-2A1AD1DF131C}"/>
    <cellStyle name="40% - Accent5 21 2 2 2" xfId="7277" xr:uid="{FE36AF50-6088-4F92-BE0F-DAA7E7615957}"/>
    <cellStyle name="40% - Accent5 21 2 3" xfId="6273" xr:uid="{E606F9D1-773A-4F08-879B-E75973493B1C}"/>
    <cellStyle name="40% - Accent5 21 3" xfId="4782" xr:uid="{04B1C7D5-0348-4243-B116-988FAE620A0D}"/>
    <cellStyle name="40% - Accent5 21 3 2" xfId="6775" xr:uid="{D831E864-682F-4F5B-91F0-531E2694CA01}"/>
    <cellStyle name="40% - Accent5 21 4" xfId="5771" xr:uid="{FF431F7B-BDA9-4F89-9292-0B0A641D64ED}"/>
    <cellStyle name="40% - Accent5 22" xfId="545" xr:uid="{7CE1A534-B674-43DA-8814-559D65EFBF90}"/>
    <cellStyle name="40% - Accent5 22 2" xfId="3997" xr:uid="{6D249DA4-188C-4716-B769-6C09DBBE053F}"/>
    <cellStyle name="40% - Accent5 22 2 2" xfId="5270" xr:uid="{ADBCE0B2-BBB6-4560-B1D6-3CB72071CD41}"/>
    <cellStyle name="40% - Accent5 22 2 2 2" xfId="7278" xr:uid="{B65D34CF-A13D-46F3-8CE6-006E860C7A52}"/>
    <cellStyle name="40% - Accent5 22 2 3" xfId="6274" xr:uid="{91C8685F-B70B-49AD-962A-C0E9F2A9B474}"/>
    <cellStyle name="40% - Accent5 22 3" xfId="4783" xr:uid="{699120D5-2949-4C41-9603-D8AB5E2795FE}"/>
    <cellStyle name="40% - Accent5 22 3 2" xfId="6776" xr:uid="{90159282-54C9-4447-9067-A344C431A349}"/>
    <cellStyle name="40% - Accent5 22 4" xfId="5772" xr:uid="{20E1C48C-FC3A-4381-8AF9-0AC8A15A46E2}"/>
    <cellStyle name="40% - Accent5 23" xfId="546" xr:uid="{618352F5-EA64-4840-B1E7-10B89536CD78}"/>
    <cellStyle name="40% - Accent5 23 2" xfId="547" xr:uid="{6B71695D-C9C3-49ED-8B15-CF78D9822DB4}"/>
    <cellStyle name="40% - Accent5 23 2 2" xfId="3999" xr:uid="{601B8A73-5C61-45C6-9777-93EC2C5B16C1}"/>
    <cellStyle name="40% - Accent5 23 2 2 2" xfId="5272" xr:uid="{781FAE79-4133-4CF1-BE01-F84F48034296}"/>
    <cellStyle name="40% - Accent5 23 2 2 2 2" xfId="7280" xr:uid="{E05140E9-B493-418E-B0D2-5FBC68AF166B}"/>
    <cellStyle name="40% - Accent5 23 2 2 3" xfId="6276" xr:uid="{BC6BBC72-BD06-496F-84B4-7F3530300D5C}"/>
    <cellStyle name="40% - Accent5 23 2 3" xfId="4785" xr:uid="{41F54C22-826C-4CDC-8C9F-971B9FDF8E7C}"/>
    <cellStyle name="40% - Accent5 23 2 3 2" xfId="6778" xr:uid="{88B11B9C-2541-46B2-8CB9-F8C4C0E84153}"/>
    <cellStyle name="40% - Accent5 23 2 4" xfId="5774" xr:uid="{ED58EE04-AB75-4A79-A74E-BB3E60051429}"/>
    <cellStyle name="40% - Accent5 23 3" xfId="548" xr:uid="{BDE381C3-20E4-428B-88AF-EFDB9D0521B8}"/>
    <cellStyle name="40% - Accent5 23 3 2" xfId="4000" xr:uid="{30986F08-DBD7-492E-95C9-D10DC7BD9E32}"/>
    <cellStyle name="40% - Accent5 23 3 2 2" xfId="5273" xr:uid="{96059DBB-B199-4F90-B796-54A79E7F20E6}"/>
    <cellStyle name="40% - Accent5 23 3 2 2 2" xfId="7281" xr:uid="{DD8B53C8-D0DB-407E-A338-A353DD4E6381}"/>
    <cellStyle name="40% - Accent5 23 3 2 3" xfId="6277" xr:uid="{E56548DC-5B00-4C1D-934C-119183D96581}"/>
    <cellStyle name="40% - Accent5 23 3 3" xfId="4786" xr:uid="{AE4A126E-7A64-47AF-98E4-1F082E763BE3}"/>
    <cellStyle name="40% - Accent5 23 3 3 2" xfId="6779" xr:uid="{3FF178AA-21CD-4A3C-ACA1-31B81F823FCA}"/>
    <cellStyle name="40% - Accent5 23 3 4" xfId="5775" xr:uid="{F3ED515A-2220-4033-AE41-AE485C5171DC}"/>
    <cellStyle name="40% - Accent5 23 4" xfId="3998" xr:uid="{AF6A4FA4-99C6-4A2E-9716-30E3FF498739}"/>
    <cellStyle name="40% - Accent5 23 4 2" xfId="5271" xr:uid="{A205F716-ACA2-451B-BC70-37F22ACDD065}"/>
    <cellStyle name="40% - Accent5 23 4 2 2" xfId="7279" xr:uid="{363941C4-410E-4897-B888-3E089B63C1BA}"/>
    <cellStyle name="40% - Accent5 23 4 3" xfId="6275" xr:uid="{FABC35F1-5C53-4D01-BE01-6F4A4FD91CAF}"/>
    <cellStyle name="40% - Accent5 23 5" xfId="4784" xr:uid="{72AEEDB9-A5C2-4EF6-A069-0C0E37A5C884}"/>
    <cellStyle name="40% - Accent5 23 5 2" xfId="6777" xr:uid="{F9AD4BF5-C934-4D7C-9FF8-DF15B21BA310}"/>
    <cellStyle name="40% - Accent5 23 6" xfId="5773" xr:uid="{CCCEA569-7EB3-4F08-B767-EE3438429771}"/>
    <cellStyle name="40% - Accent5 24" xfId="549" xr:uid="{96C88935-F6F3-47E2-A844-2AC44E71998F}"/>
    <cellStyle name="40% - Accent5 24 2" xfId="550" xr:uid="{A404C22C-8ED6-4169-88C9-0B0124B4576B}"/>
    <cellStyle name="40% - Accent5 24 2 2" xfId="4002" xr:uid="{89FD26EE-0E61-4AB8-AFBE-A875BF8FEBB9}"/>
    <cellStyle name="40% - Accent5 24 2 2 2" xfId="5275" xr:uid="{C7700E41-6FA1-418F-9E8E-7000194DE1E4}"/>
    <cellStyle name="40% - Accent5 24 2 2 2 2" xfId="7283" xr:uid="{AB96E72A-091B-4EFF-B5BC-78A2924BEC1F}"/>
    <cellStyle name="40% - Accent5 24 2 2 3" xfId="6279" xr:uid="{782E8380-DA77-42CF-B2D2-2F7E7A7C19CC}"/>
    <cellStyle name="40% - Accent5 24 2 3" xfId="4788" xr:uid="{6B541F8B-0890-4EA2-B57D-84B345A39551}"/>
    <cellStyle name="40% - Accent5 24 2 3 2" xfId="6781" xr:uid="{2C966CDA-DBAD-490D-B4D2-16EEFB71A4FC}"/>
    <cellStyle name="40% - Accent5 24 2 4" xfId="5777" xr:uid="{54B94DD0-3DDE-4D13-AC9C-74176932802E}"/>
    <cellStyle name="40% - Accent5 24 3" xfId="551" xr:uid="{8E73A9CF-D28B-4762-927B-DD8A3CE4D704}"/>
    <cellStyle name="40% - Accent5 24 3 2" xfId="4003" xr:uid="{70210EF2-505D-477B-8BB4-73D0F2BE6A6F}"/>
    <cellStyle name="40% - Accent5 24 3 2 2" xfId="5276" xr:uid="{C2B15080-B019-4056-BAF4-CEEC1E4148AB}"/>
    <cellStyle name="40% - Accent5 24 3 2 2 2" xfId="7284" xr:uid="{A24AAF0B-029E-4D48-865B-A77E31871994}"/>
    <cellStyle name="40% - Accent5 24 3 2 3" xfId="6280" xr:uid="{44F8D050-0B26-49BB-BCF4-84C3A10EC711}"/>
    <cellStyle name="40% - Accent5 24 3 3" xfId="4789" xr:uid="{56338504-D2B3-48C7-A63E-A5A60223E18D}"/>
    <cellStyle name="40% - Accent5 24 3 3 2" xfId="6782" xr:uid="{0C0F2786-47C8-4382-898F-F3E081CA88E1}"/>
    <cellStyle name="40% - Accent5 24 3 4" xfId="5778" xr:uid="{64284D4E-ED8A-41DA-9F07-C98C9770C39F}"/>
    <cellStyle name="40% - Accent5 24 4" xfId="4001" xr:uid="{8E7D781B-B6D0-4544-B96A-C399DEB52BB6}"/>
    <cellStyle name="40% - Accent5 24 4 2" xfId="5274" xr:uid="{6D892381-9FF9-4D1D-A9A5-4DB07C26AF96}"/>
    <cellStyle name="40% - Accent5 24 4 2 2" xfId="7282" xr:uid="{04879718-89CE-4CB2-8EE4-A326684450C7}"/>
    <cellStyle name="40% - Accent5 24 4 3" xfId="6278" xr:uid="{116269DE-F886-46D1-A421-5452CC75ECA2}"/>
    <cellStyle name="40% - Accent5 24 5" xfId="4787" xr:uid="{EF6FC6E7-3FD3-4E5F-84A8-67BF161D1728}"/>
    <cellStyle name="40% - Accent5 24 5 2" xfId="6780" xr:uid="{93E69AFA-5BD9-42B5-9906-AFD2C11CA324}"/>
    <cellStyle name="40% - Accent5 24 6" xfId="5776" xr:uid="{DFCB0161-2FAE-49F4-B1EA-AC919FCD46DB}"/>
    <cellStyle name="40% - Accent5 25" xfId="552" xr:uid="{4DDAE978-2D51-435F-89A8-C8744AF91604}"/>
    <cellStyle name="40% - Accent5 25 2" xfId="4004" xr:uid="{25ECAF47-3CB5-4CC4-99F9-C13A81C491FB}"/>
    <cellStyle name="40% - Accent5 25 2 2" xfId="5277" xr:uid="{AC1011FB-FCA8-4928-A123-7B8A99F53674}"/>
    <cellStyle name="40% - Accent5 25 2 2 2" xfId="7285" xr:uid="{32DD5034-1830-40D4-9107-5AE74A74816B}"/>
    <cellStyle name="40% - Accent5 25 2 3" xfId="6281" xr:uid="{2E27D40A-EC0B-4DBF-AD0B-DB3423384DDC}"/>
    <cellStyle name="40% - Accent5 25 3" xfId="4790" xr:uid="{494399C9-BE84-4C8B-ADA3-3C5D10BC84DC}"/>
    <cellStyle name="40% - Accent5 25 3 2" xfId="6783" xr:uid="{2075A51F-0D1E-4047-A54F-CF8000B727F2}"/>
    <cellStyle name="40% - Accent5 25 4" xfId="5779" xr:uid="{92BD42C4-A75D-4E6F-BFD1-C2D6C494C0E7}"/>
    <cellStyle name="40% - Accent5 26" xfId="553" xr:uid="{33575266-685E-44AC-B943-4AC0E760E6AC}"/>
    <cellStyle name="40% - Accent5 26 2" xfId="4005" xr:uid="{99242813-549D-46CF-89DA-C8DEFB5B452C}"/>
    <cellStyle name="40% - Accent5 26 2 2" xfId="5278" xr:uid="{F59F783C-F0BC-423C-83B0-0353DFC1F5C8}"/>
    <cellStyle name="40% - Accent5 26 2 2 2" xfId="7286" xr:uid="{4A1A95C1-2D85-4499-872D-03C53AFD2D21}"/>
    <cellStyle name="40% - Accent5 26 2 3" xfId="6282" xr:uid="{5C1ADBEB-2E57-4D21-B029-CB3505E4780A}"/>
    <cellStyle name="40% - Accent5 26 3" xfId="4791" xr:uid="{6068068C-BAA4-4FDA-92BA-80955F9D8370}"/>
    <cellStyle name="40% - Accent5 26 3 2" xfId="6784" xr:uid="{EC14808E-405D-4DCC-8FD9-9F4239E4890E}"/>
    <cellStyle name="40% - Accent5 26 4" xfId="5780" xr:uid="{07E472BB-BA79-4019-BB28-3FBC87CA0A24}"/>
    <cellStyle name="40% - Accent5 27" xfId="554" xr:uid="{57050B49-BBC0-47C2-A5A4-0163999F6C8C}"/>
    <cellStyle name="40% - Accent5 27 2" xfId="4006" xr:uid="{EEDA9CCD-BD84-4CA5-A892-6AB5AE0BFA71}"/>
    <cellStyle name="40% - Accent5 27 2 2" xfId="5279" xr:uid="{D9D4EA94-3B71-4EDE-ABE0-1C634D045182}"/>
    <cellStyle name="40% - Accent5 27 2 2 2" xfId="7287" xr:uid="{F5684936-3AEF-43D8-9670-1BF5C44CB186}"/>
    <cellStyle name="40% - Accent5 27 2 3" xfId="6283" xr:uid="{F2F90204-9417-4ACA-8FC4-5B8AF32890ED}"/>
    <cellStyle name="40% - Accent5 27 3" xfId="4792" xr:uid="{D4239805-CC14-4F80-875E-68BAA5161E9A}"/>
    <cellStyle name="40% - Accent5 27 3 2" xfId="6785" xr:uid="{9376A281-9DFC-4C33-8AA7-C48990520701}"/>
    <cellStyle name="40% - Accent5 27 4" xfId="5781" xr:uid="{D7BB28E0-046C-438C-BFEC-6E36F69D7077}"/>
    <cellStyle name="40% - Accent5 28" xfId="555" xr:uid="{955E4A4E-430B-4CF6-9059-F9EB4EB3044C}"/>
    <cellStyle name="40% - Accent5 28 2" xfId="4007" xr:uid="{F2A24A75-18DD-4173-BBB9-83156659C04D}"/>
    <cellStyle name="40% - Accent5 28 2 2" xfId="5280" xr:uid="{38288F87-5B4B-432C-8D44-3E50A03708F8}"/>
    <cellStyle name="40% - Accent5 28 2 2 2" xfId="7288" xr:uid="{B8DD040A-439F-402B-B509-AA5E7520C4C0}"/>
    <cellStyle name="40% - Accent5 28 2 3" xfId="6284" xr:uid="{7C571DDB-EF69-4727-B5EF-A8FB2DC23169}"/>
    <cellStyle name="40% - Accent5 28 3" xfId="4793" xr:uid="{2B499184-6DEE-4B1A-86C5-82D150407D8D}"/>
    <cellStyle name="40% - Accent5 28 3 2" xfId="6786" xr:uid="{520412B8-CCA4-4247-A211-123AC284CDB6}"/>
    <cellStyle name="40% - Accent5 28 4" xfId="5782" xr:uid="{5E5BCB7D-6302-45EE-AF84-411F1377AAA8}"/>
    <cellStyle name="40% - Accent5 29" xfId="556" xr:uid="{EB651614-245E-4B49-A5C3-BA10DB369E45}"/>
    <cellStyle name="40% - Accent5 29 2" xfId="4008" xr:uid="{C4ECC837-970B-4CEE-8E7F-61D2848433FD}"/>
    <cellStyle name="40% - Accent5 29 2 2" xfId="5281" xr:uid="{33789C08-30EB-4D0A-A328-A709D3BECCC3}"/>
    <cellStyle name="40% - Accent5 29 2 2 2" xfId="7289" xr:uid="{619CD02E-6CFF-4F42-A449-329067DF481D}"/>
    <cellStyle name="40% - Accent5 29 2 3" xfId="6285" xr:uid="{915BB180-F60D-4E5A-9894-A30B8DCE902F}"/>
    <cellStyle name="40% - Accent5 29 3" xfId="4794" xr:uid="{CDCC3C5B-E2DA-42D4-BFED-FFACEA5D0306}"/>
    <cellStyle name="40% - Accent5 29 3 2" xfId="6787" xr:uid="{51DA6D9E-0110-4815-B5C7-476BA418CC8A}"/>
    <cellStyle name="40% - Accent5 29 4" xfId="5783" xr:uid="{E0FD604F-D051-4E4F-82AC-4B9EB4039849}"/>
    <cellStyle name="40% - Accent5 3" xfId="557" xr:uid="{12ACDA5E-A3F9-417E-B1EC-FD02FCE41C5E}"/>
    <cellStyle name="40% - Accent5 3 2" xfId="4009" xr:uid="{2234EEFC-DE46-46E5-81EC-4AB2FEDC6EDE}"/>
    <cellStyle name="40% - Accent5 3 2 2" xfId="5282" xr:uid="{81442C22-CC7D-4116-91BB-E8FD2434B407}"/>
    <cellStyle name="40% - Accent5 3 2 2 2" xfId="7290" xr:uid="{63418145-7ED5-4F6A-9632-999ADFFBF032}"/>
    <cellStyle name="40% - Accent5 3 2 3" xfId="6286" xr:uid="{0DF7B1CC-0E5F-41C0-9913-47816BADFACA}"/>
    <cellStyle name="40% - Accent5 3 3" xfId="4795" xr:uid="{BBC89A03-9E60-4272-8DFE-4BD9AA683734}"/>
    <cellStyle name="40% - Accent5 3 3 2" xfId="6788" xr:uid="{F5221C87-E88B-474D-AC3C-72B997AA38D8}"/>
    <cellStyle name="40% - Accent5 3 4" xfId="5784" xr:uid="{ADB2661C-8DB2-467D-AF56-DD198BBFE881}"/>
    <cellStyle name="40% - Accent5 30" xfId="558" xr:uid="{748A89C5-DEBE-4697-BCA8-3549D2AB91B1}"/>
    <cellStyle name="40% - Accent5 30 2" xfId="4010" xr:uid="{59745068-3389-4AB2-AA82-B92C660051E1}"/>
    <cellStyle name="40% - Accent5 30 2 2" xfId="5283" xr:uid="{E54AE2FC-A0E2-4105-8278-FF31C7652204}"/>
    <cellStyle name="40% - Accent5 30 2 2 2" xfId="7291" xr:uid="{B3B9D35D-EFD2-470E-8968-183D1311A912}"/>
    <cellStyle name="40% - Accent5 30 2 3" xfId="6287" xr:uid="{91A49DF7-44E8-4F73-A40A-9231708C873C}"/>
    <cellStyle name="40% - Accent5 30 3" xfId="4796" xr:uid="{05484DEE-3E99-4151-A991-94929719D9EF}"/>
    <cellStyle name="40% - Accent5 30 3 2" xfId="6789" xr:uid="{BB2D09B3-5F56-4290-9EEC-3C68B326C9BD}"/>
    <cellStyle name="40% - Accent5 30 4" xfId="5785" xr:uid="{0FCA3D6F-C7AC-4192-847C-DB303A5C16FF}"/>
    <cellStyle name="40% - Accent5 31" xfId="559" xr:uid="{2A0AAE86-949E-48E7-98EF-97AFDAA2F82D}"/>
    <cellStyle name="40% - Accent5 31 2" xfId="4011" xr:uid="{803CAD54-EAA8-4AB2-80B2-41A45E40BE57}"/>
    <cellStyle name="40% - Accent5 31 2 2" xfId="5284" xr:uid="{7B2F1B53-5086-4690-82D8-6B705115F341}"/>
    <cellStyle name="40% - Accent5 31 2 2 2" xfId="7292" xr:uid="{B661B08C-D988-41D7-BA69-008BA823B279}"/>
    <cellStyle name="40% - Accent5 31 2 3" xfId="6288" xr:uid="{755EA3A8-DFB4-41A6-BAFB-F2AFB6087003}"/>
    <cellStyle name="40% - Accent5 31 3" xfId="4797" xr:uid="{58D49353-A254-420E-BBEB-A3E36A81D29F}"/>
    <cellStyle name="40% - Accent5 31 3 2" xfId="6790" xr:uid="{5380BCB9-CE3E-46A0-B3B6-A6B41F415292}"/>
    <cellStyle name="40% - Accent5 31 4" xfId="5786" xr:uid="{C4C2ECE8-F2B6-4069-81F7-463F97D6B409}"/>
    <cellStyle name="40% - Accent5 32" xfId="560" xr:uid="{7D227F59-A28E-48FE-81BE-CED27AF0402E}"/>
    <cellStyle name="40% - Accent5 32 2" xfId="4012" xr:uid="{A83018DC-E60D-4A6A-B0A5-62D326D10062}"/>
    <cellStyle name="40% - Accent5 32 2 2" xfId="5285" xr:uid="{0BD411B1-E2E2-42B4-9E1A-C59BD2188D01}"/>
    <cellStyle name="40% - Accent5 32 2 2 2" xfId="7293" xr:uid="{B4F13FDE-7C6A-458C-B512-ABD632167111}"/>
    <cellStyle name="40% - Accent5 32 2 3" xfId="6289" xr:uid="{D67B2AF2-80CD-4C12-96A3-3CAF9A7720D5}"/>
    <cellStyle name="40% - Accent5 32 3" xfId="4798" xr:uid="{2AB5C351-B15D-4478-A665-4A7221FB45AC}"/>
    <cellStyle name="40% - Accent5 32 3 2" xfId="6791" xr:uid="{A3F6BB19-9FB6-4C86-B3ED-BA73C86366FD}"/>
    <cellStyle name="40% - Accent5 32 4" xfId="5787" xr:uid="{DAE85F92-02C8-482A-9BE1-F3B0AE868B3E}"/>
    <cellStyle name="40% - Accent5 33" xfId="561" xr:uid="{4B8F2982-845E-4C4C-95DE-1068D0DF8CB2}"/>
    <cellStyle name="40% - Accent5 33 2" xfId="4013" xr:uid="{1543AB15-EF07-4A88-B8CB-5855B75ED578}"/>
    <cellStyle name="40% - Accent5 33 2 2" xfId="5286" xr:uid="{BF9CA1E9-E94A-4771-966F-B6082432A698}"/>
    <cellStyle name="40% - Accent5 33 2 2 2" xfId="7294" xr:uid="{1F2ADD1D-A493-4131-B2B9-6711C082677C}"/>
    <cellStyle name="40% - Accent5 33 2 3" xfId="6290" xr:uid="{FFA28390-3A98-490F-85F2-04A5F9748CE9}"/>
    <cellStyle name="40% - Accent5 33 3" xfId="4799" xr:uid="{3EF79A81-933F-4FCD-B704-8E17B998AFA3}"/>
    <cellStyle name="40% - Accent5 33 3 2" xfId="6792" xr:uid="{86BFE86F-30DC-4E30-95A1-9E2D7E0B96DD}"/>
    <cellStyle name="40% - Accent5 33 4" xfId="5788" xr:uid="{0A4687DB-B336-49AE-9A76-A19D8B496931}"/>
    <cellStyle name="40% - Accent5 34" xfId="562" xr:uid="{C8EABC55-FC12-47DD-9D22-A2B0A6F62543}"/>
    <cellStyle name="40% - Accent5 34 2" xfId="4014" xr:uid="{BD989B0A-F096-4E9D-852C-0EA13B6051AF}"/>
    <cellStyle name="40% - Accent5 34 2 2" xfId="5287" xr:uid="{DF7CB3C6-174C-4926-A38E-B56A2A0B55D5}"/>
    <cellStyle name="40% - Accent5 34 2 2 2" xfId="7295" xr:uid="{C8A777CC-531E-4620-932C-2ED7693FC5C6}"/>
    <cellStyle name="40% - Accent5 34 2 3" xfId="6291" xr:uid="{FEFEDEA1-6EB8-46E9-AE12-A409AA232D79}"/>
    <cellStyle name="40% - Accent5 34 3" xfId="4800" xr:uid="{2EB00102-6374-49EC-B9F8-20256FB4840D}"/>
    <cellStyle name="40% - Accent5 34 3 2" xfId="6793" xr:uid="{CD2855E2-5B88-41C6-8546-B96892BB9B6E}"/>
    <cellStyle name="40% - Accent5 34 4" xfId="5789" xr:uid="{FF160E44-5116-4EE1-9A33-4E6AA80040A8}"/>
    <cellStyle name="40% - Accent5 35" xfId="563" xr:uid="{FB158BF0-A8EA-4B2A-BFEB-F7663258E45B}"/>
    <cellStyle name="40% - Accent5 35 2" xfId="4015" xr:uid="{7607592D-6C87-4519-9786-6BCECE94CF7F}"/>
    <cellStyle name="40% - Accent5 35 2 2" xfId="5288" xr:uid="{B32F2E2F-F711-4E29-9F4F-B869644EB30C}"/>
    <cellStyle name="40% - Accent5 35 2 2 2" xfId="7296" xr:uid="{7F475DDC-564E-4CCC-90FA-CBE5526444D1}"/>
    <cellStyle name="40% - Accent5 35 2 3" xfId="6292" xr:uid="{8920C4EB-1131-459E-A905-62A34F8EB026}"/>
    <cellStyle name="40% - Accent5 35 3" xfId="4801" xr:uid="{BD973D23-9E30-4F7D-89E7-1BCC7D3444A2}"/>
    <cellStyle name="40% - Accent5 35 3 2" xfId="6794" xr:uid="{823289DF-8744-48BE-B16A-1AE168BDECE2}"/>
    <cellStyle name="40% - Accent5 35 4" xfId="5790" xr:uid="{B2C01CBB-90ED-45C1-99E8-413370A8E1A9}"/>
    <cellStyle name="40% - Accent5 36" xfId="564" xr:uid="{CF50ED5E-834E-450D-8797-44A755C47B83}"/>
    <cellStyle name="40% - Accent5 36 2" xfId="4016" xr:uid="{790357C5-762A-4F42-8CF6-B5336E9CCBD8}"/>
    <cellStyle name="40% - Accent5 36 2 2" xfId="5289" xr:uid="{E853E042-A913-4B72-A994-58387258F775}"/>
    <cellStyle name="40% - Accent5 36 2 2 2" xfId="7297" xr:uid="{7226E0B0-5A55-4B0D-88C4-70710B3115A3}"/>
    <cellStyle name="40% - Accent5 36 2 3" xfId="6293" xr:uid="{917BA029-003A-4F4D-8C91-2538E2EA940A}"/>
    <cellStyle name="40% - Accent5 36 3" xfId="4802" xr:uid="{037BDF4D-0DA4-4518-83B0-5D82CBCFA326}"/>
    <cellStyle name="40% - Accent5 36 3 2" xfId="6795" xr:uid="{F792B7CB-6BF9-4C36-A839-BA05D0638B21}"/>
    <cellStyle name="40% - Accent5 36 4" xfId="5791" xr:uid="{27D5A97A-F821-4487-85AF-C53BC33C5C8B}"/>
    <cellStyle name="40% - Accent5 4" xfId="565" xr:uid="{FA9BCD53-B923-4C68-BF48-78655415833B}"/>
    <cellStyle name="40% - Accent5 4 2" xfId="4017" xr:uid="{4F054484-0949-44E2-A549-7E35847821BD}"/>
    <cellStyle name="40% - Accent5 4 2 2" xfId="5290" xr:uid="{2FD1831B-B18A-4EC8-A298-2A9F57205C8E}"/>
    <cellStyle name="40% - Accent5 4 2 2 2" xfId="7298" xr:uid="{8FD6C405-767D-4FA0-A9BD-96D211916D07}"/>
    <cellStyle name="40% - Accent5 4 2 3" xfId="6294" xr:uid="{46B5F353-C8AE-4FC8-9817-8BE87A87CB65}"/>
    <cellStyle name="40% - Accent5 4 3" xfId="4803" xr:uid="{EDCC734E-58EE-41CF-9AE2-831AD8F6A3D2}"/>
    <cellStyle name="40% - Accent5 4 3 2" xfId="6796" xr:uid="{32698D13-2163-45FA-9363-1AD82C4FFD82}"/>
    <cellStyle name="40% - Accent5 4 4" xfId="5792" xr:uid="{B7EFD696-20AB-40B8-9E97-4A42B9333160}"/>
    <cellStyle name="40% - Accent5 5" xfId="566" xr:uid="{F7209536-0A36-495D-AB4C-263CB890AB81}"/>
    <cellStyle name="40% - Accent5 5 2" xfId="4018" xr:uid="{B2212B99-64CE-46C8-9778-E1BF609CAF39}"/>
    <cellStyle name="40% - Accent5 5 2 2" xfId="5291" xr:uid="{AAABF63E-5FA6-4905-8043-F49F31BF5E71}"/>
    <cellStyle name="40% - Accent5 5 2 2 2" xfId="7299" xr:uid="{EEA9719F-9103-4193-ADB1-835961D2FE00}"/>
    <cellStyle name="40% - Accent5 5 2 3" xfId="6295" xr:uid="{56C40F91-EA7B-470A-9647-AD92EA42FC8C}"/>
    <cellStyle name="40% - Accent5 5 3" xfId="4804" xr:uid="{3AFC35B9-D066-40C5-9533-0083283E75D7}"/>
    <cellStyle name="40% - Accent5 5 3 2" xfId="6797" xr:uid="{EEC164A6-EB00-4781-80CF-9FF45C307454}"/>
    <cellStyle name="40% - Accent5 5 4" xfId="5793" xr:uid="{942D7FB3-C0CD-4285-AD7B-C07B8B903FAE}"/>
    <cellStyle name="40% - Accent5 6" xfId="567" xr:uid="{A4C7BA22-F594-494D-9470-B6DA9F80D006}"/>
    <cellStyle name="40% - Accent5 6 2" xfId="4019" xr:uid="{E13A7AF7-B333-4F15-A491-DBC7DF300B73}"/>
    <cellStyle name="40% - Accent5 6 2 2" xfId="5292" xr:uid="{3F0EC601-ABBD-453C-89F6-7D9FC1D6169F}"/>
    <cellStyle name="40% - Accent5 6 2 2 2" xfId="7300" xr:uid="{257EC157-02BA-4A4D-A8B3-3EFD0417ABAA}"/>
    <cellStyle name="40% - Accent5 6 2 3" xfId="6296" xr:uid="{81A4D636-39DA-4885-B981-E40A78599078}"/>
    <cellStyle name="40% - Accent5 6 3" xfId="4805" xr:uid="{3E1A65DC-2E6F-4BD5-B802-CB956783971E}"/>
    <cellStyle name="40% - Accent5 6 3 2" xfId="6798" xr:uid="{86A037AC-C6F1-4AC2-A32F-7A6BE57E4B9F}"/>
    <cellStyle name="40% - Accent5 6 4" xfId="5794" xr:uid="{1F52D37A-C36E-4A07-8CE9-534AD8A07E9A}"/>
    <cellStyle name="40% - Accent5 7" xfId="568" xr:uid="{A630AF94-CAE4-45CA-8E45-E41D99BB1E4E}"/>
    <cellStyle name="40% - Accent5 7 2" xfId="4020" xr:uid="{F11F2D1A-E16B-4523-A744-BC3D19A1C97E}"/>
    <cellStyle name="40% - Accent5 7 2 2" xfId="5293" xr:uid="{6A89FB4A-512F-45F0-BB3C-2DDC547CE486}"/>
    <cellStyle name="40% - Accent5 7 2 2 2" xfId="7301" xr:uid="{118F57C6-258C-4EEF-A07D-F4E45ECC2289}"/>
    <cellStyle name="40% - Accent5 7 2 3" xfId="6297" xr:uid="{EA8A6956-1527-43E9-8294-37E293C0C507}"/>
    <cellStyle name="40% - Accent5 7 3" xfId="4806" xr:uid="{D513A0BD-A3EA-4697-8BE6-CAE57FA9B555}"/>
    <cellStyle name="40% - Accent5 7 3 2" xfId="6799" xr:uid="{4DB03674-F3B8-4E1F-845D-6BB4FC065087}"/>
    <cellStyle name="40% - Accent5 7 4" xfId="5795" xr:uid="{211A9897-4570-4E7A-8636-76411C29264B}"/>
    <cellStyle name="40% - Accent5 8" xfId="569" xr:uid="{1A2CEEF2-3FFA-4614-A2D9-87871424FB37}"/>
    <cellStyle name="40% - Accent5 9" xfId="570" xr:uid="{DAF79BB2-BB89-47F3-A0B5-B00151F00FD5}"/>
    <cellStyle name="40% - Accent6 10" xfId="571" xr:uid="{D66CFC6C-24F2-40D6-96A4-88AA1308F9F1}"/>
    <cellStyle name="40% - Accent6 11" xfId="572" xr:uid="{B12D2B22-2ADF-4A55-A956-43990510DE0E}"/>
    <cellStyle name="40% - Accent6 12" xfId="573" xr:uid="{38A23348-03B8-4B9C-9D6F-DAEB7394807A}"/>
    <cellStyle name="40% - Accent6 13" xfId="574" xr:uid="{93F966F6-9673-4638-A5FE-2FCD45AB19FB}"/>
    <cellStyle name="40% - Accent6 14" xfId="575" xr:uid="{AA238CE5-ECDE-4C24-9C13-FEC0EB6447F4}"/>
    <cellStyle name="40% - Accent6 15" xfId="576" xr:uid="{33B9BAAD-8B88-4A09-A7C9-C4CB85EDF6DF}"/>
    <cellStyle name="40% - Accent6 16" xfId="577" xr:uid="{34A17F2B-34B0-4C56-99D6-2D8F96D37B88}"/>
    <cellStyle name="40% - Accent6 17" xfId="578" xr:uid="{473E6150-E83E-4D0D-89A0-62825135D3DD}"/>
    <cellStyle name="40% - Accent6 18" xfId="579" xr:uid="{049B171B-E757-439C-9F44-A976C6C49971}"/>
    <cellStyle name="40% - Accent6 19" xfId="580" xr:uid="{2B90E59A-0829-4DC3-91C4-31E228D14F1F}"/>
    <cellStyle name="40% - Accent6 19 2" xfId="4021" xr:uid="{95E5B137-5780-4993-BB53-6F8E572D8576}"/>
    <cellStyle name="40% - Accent6 19 2 2" xfId="5294" xr:uid="{839198AF-869E-4A0C-B736-645247A0772B}"/>
    <cellStyle name="40% - Accent6 19 2 2 2" xfId="7302" xr:uid="{C1D0916C-4317-4B24-A0C7-3E7C7CCAC0A8}"/>
    <cellStyle name="40% - Accent6 19 2 3" xfId="6298" xr:uid="{1DF287C4-C028-40AF-88D7-03AE286AC3AF}"/>
    <cellStyle name="40% - Accent6 19 3" xfId="4807" xr:uid="{5A6BC0B7-799D-4A3F-B17E-9008BB28A7AC}"/>
    <cellStyle name="40% - Accent6 19 3 2" xfId="6800" xr:uid="{852DC8F4-E86F-4221-A25F-E415FCCEFF91}"/>
    <cellStyle name="40% - Accent6 19 4" xfId="5796" xr:uid="{2E83DEBA-C7FC-424A-BB40-031B5D29EA61}"/>
    <cellStyle name="40% - Accent6 2" xfId="581" xr:uid="{64486686-57F0-4850-A305-298292606910}"/>
    <cellStyle name="40% - Accent6 2 10" xfId="5797" xr:uid="{756F2004-16AD-4A88-8126-B97614C6A16F}"/>
    <cellStyle name="40% - Accent6 2 2" xfId="582" xr:uid="{8BCE5DC6-F107-4315-B84F-60B54E28E219}"/>
    <cellStyle name="40% - Accent6 2 2 2" xfId="4023" xr:uid="{70623516-7E41-48DA-AECF-22C3D263F2BB}"/>
    <cellStyle name="40% - Accent6 2 2 2 2" xfId="5296" xr:uid="{FC347774-030F-4720-B2FB-52E2454BF656}"/>
    <cellStyle name="40% - Accent6 2 2 2 2 2" xfId="7304" xr:uid="{6F3A2D3A-FAFF-4666-9ABE-97D6E3C77FC8}"/>
    <cellStyle name="40% - Accent6 2 2 2 3" xfId="6300" xr:uid="{422A0A0C-49B4-43C7-BBBD-5AA7AF0C1775}"/>
    <cellStyle name="40% - Accent6 2 2 3" xfId="4809" xr:uid="{77FE5FC9-79B5-46F4-83FD-B8D35C3EE3EE}"/>
    <cellStyle name="40% - Accent6 2 2 3 2" xfId="6802" xr:uid="{9ADA2E75-690A-48D8-9FB5-26D6FB88A8A8}"/>
    <cellStyle name="40% - Accent6 2 2 4" xfId="5798" xr:uid="{EB277F9F-0EF6-4A0C-90F3-565A644D9252}"/>
    <cellStyle name="40% - Accent6 2 3" xfId="583" xr:uid="{4898493C-C8DB-4497-BE70-686A9BF84E96}"/>
    <cellStyle name="40% - Accent6 2 3 2" xfId="4024" xr:uid="{48D235DB-E889-43E3-BDAA-83E3EE4B8930}"/>
    <cellStyle name="40% - Accent6 2 3 2 2" xfId="5297" xr:uid="{E7D49FB3-AD47-4F8C-BCDE-19C97286D649}"/>
    <cellStyle name="40% - Accent6 2 3 2 2 2" xfId="7305" xr:uid="{59DFABC3-958C-4D93-8D01-CDAFBD7083F0}"/>
    <cellStyle name="40% - Accent6 2 3 2 3" xfId="6301" xr:uid="{F1D5EFB4-792D-4DAA-B0F6-8034009B9FAC}"/>
    <cellStyle name="40% - Accent6 2 3 3" xfId="4810" xr:uid="{5547D4E2-3417-4826-BCA0-FE0EEF115995}"/>
    <cellStyle name="40% - Accent6 2 3 3 2" xfId="6803" xr:uid="{8DDB0B49-54BF-4182-A87F-FCF7314A46D5}"/>
    <cellStyle name="40% - Accent6 2 3 4" xfId="5799" xr:uid="{9A34B9A8-B4A9-45D1-BEA4-F3C946970D81}"/>
    <cellStyle name="40% - Accent6 2 4" xfId="584" xr:uid="{A200FC16-C629-4454-A36A-1DE3AA032C83}"/>
    <cellStyle name="40% - Accent6 2 4 2" xfId="4025" xr:uid="{D68FD062-865C-48AC-BD42-C32BF18AC520}"/>
    <cellStyle name="40% - Accent6 2 4 2 2" xfId="5298" xr:uid="{60D64354-130B-46E3-93E4-4C4B2CC5CCE1}"/>
    <cellStyle name="40% - Accent6 2 4 2 2 2" xfId="7306" xr:uid="{6FA1B7E1-E1FA-4084-A401-EDCC1ABD2858}"/>
    <cellStyle name="40% - Accent6 2 4 2 3" xfId="6302" xr:uid="{60790D11-52B9-4DBD-9E15-E1AF38774A12}"/>
    <cellStyle name="40% - Accent6 2 4 3" xfId="4811" xr:uid="{CF8C7D94-8473-49F6-8D33-976BAD579982}"/>
    <cellStyle name="40% - Accent6 2 4 3 2" xfId="6804" xr:uid="{BE374FF4-CFB3-4342-BEA8-9DC36B474346}"/>
    <cellStyle name="40% - Accent6 2 4 4" xfId="5800" xr:uid="{147F707C-1D0E-478F-9A73-77EB2261E553}"/>
    <cellStyle name="40% - Accent6 2 5" xfId="585" xr:uid="{F5C6AC90-F7EF-4BAC-9C95-F5BB351752F2}"/>
    <cellStyle name="40% - Accent6 2 5 2" xfId="4026" xr:uid="{EA6B7E70-D088-4991-931A-2076D1F714AB}"/>
    <cellStyle name="40% - Accent6 2 5 2 2" xfId="5299" xr:uid="{509D621E-92E4-48CF-B2B6-72113D14CBE2}"/>
    <cellStyle name="40% - Accent6 2 5 2 2 2" xfId="7307" xr:uid="{C14D29AE-8A76-48B7-8892-98E2EEEEF6DB}"/>
    <cellStyle name="40% - Accent6 2 5 2 3" xfId="6303" xr:uid="{EC23EB44-37DA-4A7C-B5A8-61E12AA29BE6}"/>
    <cellStyle name="40% - Accent6 2 5 3" xfId="4812" xr:uid="{1BC7CDB2-C556-4126-93EA-50CE4275125F}"/>
    <cellStyle name="40% - Accent6 2 5 3 2" xfId="6805" xr:uid="{C728D7C3-70E0-47A4-A617-C86A85B5144E}"/>
    <cellStyle name="40% - Accent6 2 5 4" xfId="5801" xr:uid="{60F34963-A2A5-4EB8-A602-5CE47BE99115}"/>
    <cellStyle name="40% - Accent6 2 6" xfId="586" xr:uid="{F3663268-8353-4C54-89DA-3CDED7B452A7}"/>
    <cellStyle name="40% - Accent6 2 6 2" xfId="4027" xr:uid="{E6263804-A416-4CA2-917D-DABEED84E632}"/>
    <cellStyle name="40% - Accent6 2 6 2 2" xfId="5300" xr:uid="{39A36674-1FAE-4100-9303-0A0AACF25D93}"/>
    <cellStyle name="40% - Accent6 2 6 2 2 2" xfId="7308" xr:uid="{53A792B5-A64E-4585-BD66-066183732AB8}"/>
    <cellStyle name="40% - Accent6 2 6 2 3" xfId="6304" xr:uid="{D1AF0C01-4DFC-4E05-94F3-7D51FAD464E8}"/>
    <cellStyle name="40% - Accent6 2 6 3" xfId="4813" xr:uid="{69073671-28DD-422C-ABCD-8BE597AFACB8}"/>
    <cellStyle name="40% - Accent6 2 6 3 2" xfId="6806" xr:uid="{66613FA0-BC37-44FC-A14B-246E9B02C6FF}"/>
    <cellStyle name="40% - Accent6 2 6 4" xfId="5802" xr:uid="{41FBBDE0-8E26-4E37-8F54-6ABC4EC1B12B}"/>
    <cellStyle name="40% - Accent6 2 7" xfId="587" xr:uid="{0C127CCA-1B57-4C5E-8122-92D15E823C90}"/>
    <cellStyle name="40% - Accent6 2 7 2" xfId="4028" xr:uid="{920C8AE8-BF87-4352-935D-8EA0E1D72C97}"/>
    <cellStyle name="40% - Accent6 2 7 2 2" xfId="5301" xr:uid="{75D78FAE-3845-4F71-81D9-0D711CFF28AC}"/>
    <cellStyle name="40% - Accent6 2 7 2 2 2" xfId="7309" xr:uid="{32CDA9BE-488B-4714-9DF8-38A5D87E24EB}"/>
    <cellStyle name="40% - Accent6 2 7 2 3" xfId="6305" xr:uid="{FD42CBB7-862F-4399-9C49-7B561CEB26C2}"/>
    <cellStyle name="40% - Accent6 2 7 3" xfId="4814" xr:uid="{5A10152C-AF93-4744-B334-BD34CB8F4376}"/>
    <cellStyle name="40% - Accent6 2 7 3 2" xfId="6807" xr:uid="{473C7DA9-7846-4CF5-BF44-4812009EDE83}"/>
    <cellStyle name="40% - Accent6 2 7 4" xfId="5803" xr:uid="{4AA24CBB-676D-4D98-8199-459D3FF96BE4}"/>
    <cellStyle name="40% - Accent6 2 8" xfId="4022" xr:uid="{94B34F95-EFEB-4C38-B1D0-8FE36171297F}"/>
    <cellStyle name="40% - Accent6 2 8 2" xfId="5295" xr:uid="{9DF0DAAB-10AC-44AE-9BA9-1CF40B68DE67}"/>
    <cellStyle name="40% - Accent6 2 8 2 2" xfId="7303" xr:uid="{1363CE5A-36B9-4AF2-82AC-78C64C00310B}"/>
    <cellStyle name="40% - Accent6 2 8 3" xfId="6299" xr:uid="{0376CC28-4A52-4BC3-9D4D-72A3F135A479}"/>
    <cellStyle name="40% - Accent6 2 9" xfId="4238" xr:uid="{5735E849-E52A-4159-B6D7-2F88387054D8}"/>
    <cellStyle name="40% - Accent6 2 9 2" xfId="6801" xr:uid="{E6725FBC-8724-4C20-9DBA-BA5DBD8D96EC}"/>
    <cellStyle name="40% - Accent6 2 9 3" xfId="4808" xr:uid="{5A8642EF-5D18-4D72-BDF8-C17A36660E4E}"/>
    <cellStyle name="40% - Accent6 20" xfId="588" xr:uid="{7CDB5896-E4EF-4681-ACBE-E708879BDBB5}"/>
    <cellStyle name="40% - Accent6 20 2" xfId="4029" xr:uid="{7E5C89C0-0176-4385-BCC6-3A8633E79181}"/>
    <cellStyle name="40% - Accent6 20 2 2" xfId="5302" xr:uid="{93ACE094-986D-461E-B482-C56177372E51}"/>
    <cellStyle name="40% - Accent6 20 2 2 2" xfId="7310" xr:uid="{0A2BFFDE-61C2-4F03-86AB-4013AABA9FB9}"/>
    <cellStyle name="40% - Accent6 20 2 3" xfId="6306" xr:uid="{F1EEA61D-13DC-4184-8495-8D12076632CB}"/>
    <cellStyle name="40% - Accent6 20 3" xfId="4815" xr:uid="{0E381673-926D-4283-9DD3-DF57C6DF99D5}"/>
    <cellStyle name="40% - Accent6 20 3 2" xfId="6808" xr:uid="{F8AD6D12-BBC2-4772-8AEA-87DBF13C9E57}"/>
    <cellStyle name="40% - Accent6 20 4" xfId="5804" xr:uid="{912053DD-23B3-42E9-99DC-7120C1127E23}"/>
    <cellStyle name="40% - Accent6 21" xfId="589" xr:uid="{9CB86BD3-8A81-4A1C-A7DC-663F65D0A15A}"/>
    <cellStyle name="40% - Accent6 21 2" xfId="4030" xr:uid="{BFC2F037-9FE2-452B-B870-B73E1B2D65A4}"/>
    <cellStyle name="40% - Accent6 21 2 2" xfId="5303" xr:uid="{1F613F03-9E22-4A6D-98CD-2B6A56B060F7}"/>
    <cellStyle name="40% - Accent6 21 2 2 2" xfId="7311" xr:uid="{8467390E-2E60-4317-B402-0198A73A9BD6}"/>
    <cellStyle name="40% - Accent6 21 2 3" xfId="6307" xr:uid="{FAC07BB4-6EA9-430B-B434-30AB2D82F852}"/>
    <cellStyle name="40% - Accent6 21 3" xfId="4816" xr:uid="{FFF2436A-64ED-4F29-AD27-F8A57BC0E5F9}"/>
    <cellStyle name="40% - Accent6 21 3 2" xfId="6809" xr:uid="{53B03F80-2312-46F4-ABC7-CF05C3B7979A}"/>
    <cellStyle name="40% - Accent6 21 4" xfId="5805" xr:uid="{0C35E484-B116-45AD-B0A6-22D860E0C641}"/>
    <cellStyle name="40% - Accent6 22" xfId="590" xr:uid="{3794D83D-FE54-4F31-AC7E-2C7DF9D29C7F}"/>
    <cellStyle name="40% - Accent6 22 2" xfId="4031" xr:uid="{7901B455-84A2-4D2C-9E39-A8435221EB23}"/>
    <cellStyle name="40% - Accent6 22 2 2" xfId="5304" xr:uid="{D1498FDF-7559-4B47-9EFD-FEABB24C7CAF}"/>
    <cellStyle name="40% - Accent6 22 2 2 2" xfId="7312" xr:uid="{EEBEBFAF-6DE6-4FCD-B780-52CDB55E3FD0}"/>
    <cellStyle name="40% - Accent6 22 2 3" xfId="6308" xr:uid="{D9D256D7-57C7-4F13-832C-47B1A3061282}"/>
    <cellStyle name="40% - Accent6 22 3" xfId="4817" xr:uid="{C1DBFA1B-0AC1-4BB1-A5BE-BE5E2FBD895A}"/>
    <cellStyle name="40% - Accent6 22 3 2" xfId="6810" xr:uid="{46D0E9AE-836A-47DE-BC3E-EA26372AF886}"/>
    <cellStyle name="40% - Accent6 22 4" xfId="5806" xr:uid="{7C262F00-6A2A-4B27-9627-EB0617167A9D}"/>
    <cellStyle name="40% - Accent6 23" xfId="591" xr:uid="{07706320-40F2-4E85-A12B-3F46F2BBC605}"/>
    <cellStyle name="40% - Accent6 23 2" xfId="592" xr:uid="{609D2698-5E6E-48BE-93F8-D901259BB94C}"/>
    <cellStyle name="40% - Accent6 23 2 2" xfId="4033" xr:uid="{4996A87C-5CA0-405E-BF70-B9EAE8012B94}"/>
    <cellStyle name="40% - Accent6 23 2 2 2" xfId="5306" xr:uid="{AEA65E66-1EF4-41DD-AF33-35C03A8A6305}"/>
    <cellStyle name="40% - Accent6 23 2 2 2 2" xfId="7314" xr:uid="{89D9E9B2-29A1-4F78-93D7-0DD9F2022371}"/>
    <cellStyle name="40% - Accent6 23 2 2 3" xfId="6310" xr:uid="{12C4A610-181C-4970-A3D4-6972AFA48DBE}"/>
    <cellStyle name="40% - Accent6 23 2 3" xfId="4819" xr:uid="{CBFF0222-8D2D-42BC-9FDE-9FA35365D441}"/>
    <cellStyle name="40% - Accent6 23 2 3 2" xfId="6812" xr:uid="{7514ED3E-3D9B-4575-A438-8E37FACDC97F}"/>
    <cellStyle name="40% - Accent6 23 2 4" xfId="5808" xr:uid="{5EAF137A-5A69-4E5B-8692-6C2BCDFBB683}"/>
    <cellStyle name="40% - Accent6 23 3" xfId="593" xr:uid="{6BF65A84-5BBC-4A76-86ED-2EF629AAF204}"/>
    <cellStyle name="40% - Accent6 23 3 2" xfId="4034" xr:uid="{00403CEB-1768-4A6E-8315-7C873C8C83A9}"/>
    <cellStyle name="40% - Accent6 23 3 2 2" xfId="5307" xr:uid="{5C8F9419-570A-4FE3-8E24-D5275A62DAA6}"/>
    <cellStyle name="40% - Accent6 23 3 2 2 2" xfId="7315" xr:uid="{A52B2A81-9D08-4F80-8FFC-D86E85B11078}"/>
    <cellStyle name="40% - Accent6 23 3 2 3" xfId="6311" xr:uid="{51AB65D8-942F-4CEC-BC54-375F222A97B5}"/>
    <cellStyle name="40% - Accent6 23 3 3" xfId="4820" xr:uid="{2CBED95A-8968-47BB-BD84-D3A499D7BFA3}"/>
    <cellStyle name="40% - Accent6 23 3 3 2" xfId="6813" xr:uid="{274CD189-5FD7-456A-A11A-443EFEACF1A7}"/>
    <cellStyle name="40% - Accent6 23 3 4" xfId="5809" xr:uid="{904B52DB-D062-4EB3-84CA-AE4B95072814}"/>
    <cellStyle name="40% - Accent6 23 4" xfId="4032" xr:uid="{23845510-ADD9-46EB-984F-5750319DC5DD}"/>
    <cellStyle name="40% - Accent6 23 4 2" xfId="5305" xr:uid="{58DA9531-2717-455A-8DDC-4C89F190A658}"/>
    <cellStyle name="40% - Accent6 23 4 2 2" xfId="7313" xr:uid="{7E1CE824-BFE7-42CB-98F9-044A254AB066}"/>
    <cellStyle name="40% - Accent6 23 4 3" xfId="6309" xr:uid="{518E94CE-563F-4BBC-BA17-A0923F04F47D}"/>
    <cellStyle name="40% - Accent6 23 5" xfId="4818" xr:uid="{E17E70AF-DF1C-455D-9E0E-A8B407BF612E}"/>
    <cellStyle name="40% - Accent6 23 5 2" xfId="6811" xr:uid="{6737E33F-AA57-48A4-AD9C-BA6847F9BF5E}"/>
    <cellStyle name="40% - Accent6 23 6" xfId="5807" xr:uid="{EB9AFFF5-CABC-4D14-AF37-115699B068DD}"/>
    <cellStyle name="40% - Accent6 24" xfId="594" xr:uid="{4B443D0C-D1AB-47E4-804C-B60A10E53C46}"/>
    <cellStyle name="40% - Accent6 24 2" xfId="595" xr:uid="{00A13A69-3BB3-4DAA-AD1B-A33C582C21AF}"/>
    <cellStyle name="40% - Accent6 24 2 2" xfId="4036" xr:uid="{634BC71C-AAEB-4933-AFAF-666132A58DA0}"/>
    <cellStyle name="40% - Accent6 24 2 2 2" xfId="5309" xr:uid="{FF08D05D-2E40-4BAC-8B63-06ECEB8A6CD1}"/>
    <cellStyle name="40% - Accent6 24 2 2 2 2" xfId="7317" xr:uid="{B93BE677-FBEB-49CD-BEC5-21753E9A7908}"/>
    <cellStyle name="40% - Accent6 24 2 2 3" xfId="6313" xr:uid="{CE1B7280-0A5B-4B7E-B8E6-ED29CC4C715C}"/>
    <cellStyle name="40% - Accent6 24 2 3" xfId="4822" xr:uid="{FCF1C694-51E4-4756-A76A-2D90A3C5F12B}"/>
    <cellStyle name="40% - Accent6 24 2 3 2" xfId="6815" xr:uid="{7782B7F8-D14A-4368-9C53-C6B2BA20BAD7}"/>
    <cellStyle name="40% - Accent6 24 2 4" xfId="5811" xr:uid="{4C709CCC-519B-4A20-85CB-504CA3177151}"/>
    <cellStyle name="40% - Accent6 24 3" xfId="596" xr:uid="{2ECD908A-0C23-4D5D-BCDC-A982360B1CBB}"/>
    <cellStyle name="40% - Accent6 24 3 2" xfId="4037" xr:uid="{DCA68928-72BE-4011-AB0C-38E512102999}"/>
    <cellStyle name="40% - Accent6 24 3 2 2" xfId="5310" xr:uid="{CF4EFFF0-5E21-4FA1-9893-8D5AA7CEA2C1}"/>
    <cellStyle name="40% - Accent6 24 3 2 2 2" xfId="7318" xr:uid="{428DC683-FB41-4B2E-9084-1281E2CDCEB8}"/>
    <cellStyle name="40% - Accent6 24 3 2 3" xfId="6314" xr:uid="{40CABC1E-77DF-4668-B7ED-74BF6E99C07D}"/>
    <cellStyle name="40% - Accent6 24 3 3" xfId="4823" xr:uid="{E613ABD2-3BB7-436C-9EF0-A5D0E06D47DD}"/>
    <cellStyle name="40% - Accent6 24 3 3 2" xfId="6816" xr:uid="{1FD1F000-8C90-46CB-9099-04C9AE0895D4}"/>
    <cellStyle name="40% - Accent6 24 3 4" xfId="5812" xr:uid="{1C73B83E-B168-4DFE-86A6-D9BB84F97DAD}"/>
    <cellStyle name="40% - Accent6 24 4" xfId="4035" xr:uid="{C6E8E559-56F5-4CFF-B0EE-B254B71CA27A}"/>
    <cellStyle name="40% - Accent6 24 4 2" xfId="5308" xr:uid="{23CF3E71-28CF-43B5-BCCE-3570D1B2DD9A}"/>
    <cellStyle name="40% - Accent6 24 4 2 2" xfId="7316" xr:uid="{231CAC89-03F8-4C81-87FD-DABAE6DFE5EF}"/>
    <cellStyle name="40% - Accent6 24 4 3" xfId="6312" xr:uid="{F8FFF2AC-7787-4CF0-B609-601DCBF26980}"/>
    <cellStyle name="40% - Accent6 24 5" xfId="4821" xr:uid="{6A157D63-2EC3-4006-95EE-4677D6FD2333}"/>
    <cellStyle name="40% - Accent6 24 5 2" xfId="6814" xr:uid="{8223B191-07F1-48E8-A7AA-29CC85CB9991}"/>
    <cellStyle name="40% - Accent6 24 6" xfId="5810" xr:uid="{F5561E62-1BAC-4026-BD5A-735381F20126}"/>
    <cellStyle name="40% - Accent6 25" xfId="597" xr:uid="{620910E4-8F2F-4FCB-B044-96D09FBB81BB}"/>
    <cellStyle name="40% - Accent6 25 2" xfId="4038" xr:uid="{81300ED0-86CA-431C-8393-6C9E7259C5E5}"/>
    <cellStyle name="40% - Accent6 25 2 2" xfId="5311" xr:uid="{FA0C55CF-D49B-4D99-9D43-B7FB18D65A46}"/>
    <cellStyle name="40% - Accent6 25 2 2 2" xfId="7319" xr:uid="{6416953F-5680-445F-BD23-6DD0F6426970}"/>
    <cellStyle name="40% - Accent6 25 2 3" xfId="6315" xr:uid="{181C4F64-49D5-4B4A-BBD3-4827EF1305A2}"/>
    <cellStyle name="40% - Accent6 25 3" xfId="4824" xr:uid="{743DB361-B7A1-4CE7-A272-338CE976FA68}"/>
    <cellStyle name="40% - Accent6 25 3 2" xfId="6817" xr:uid="{DB3ECCB4-2DE8-485E-9E9D-2716616D06B9}"/>
    <cellStyle name="40% - Accent6 25 4" xfId="5813" xr:uid="{05076654-9EF3-46B9-96BA-FB495C3FA6A0}"/>
    <cellStyle name="40% - Accent6 26" xfId="598" xr:uid="{15E585E3-382A-4EB8-8B28-D577831A66E5}"/>
    <cellStyle name="40% - Accent6 26 2" xfId="4039" xr:uid="{3034B167-586C-4A70-A467-22B182965A3E}"/>
    <cellStyle name="40% - Accent6 26 2 2" xfId="5312" xr:uid="{AEF521D0-6377-42D2-9597-C309C83F930C}"/>
    <cellStyle name="40% - Accent6 26 2 2 2" xfId="7320" xr:uid="{0734C919-9F62-4E17-8DAC-A7D470EB1CD9}"/>
    <cellStyle name="40% - Accent6 26 2 3" xfId="6316" xr:uid="{0214BA44-9D7A-4268-8673-2567EE0AD80F}"/>
    <cellStyle name="40% - Accent6 26 3" xfId="4825" xr:uid="{E8731F5E-3CEA-490F-AA36-DB63AF7566CD}"/>
    <cellStyle name="40% - Accent6 26 3 2" xfId="6818" xr:uid="{63E42628-787E-4534-A0F7-67FFD8FF46A3}"/>
    <cellStyle name="40% - Accent6 26 4" xfId="5814" xr:uid="{1EA9B411-F115-4119-B45F-8485D4D2618C}"/>
    <cellStyle name="40% - Accent6 27" xfId="599" xr:uid="{EEF5EA15-6B4B-4BE2-80B0-865DDBDCAB82}"/>
    <cellStyle name="40% - Accent6 27 2" xfId="4040" xr:uid="{E62812DA-3265-4D06-8272-59073B8059DF}"/>
    <cellStyle name="40% - Accent6 27 2 2" xfId="5313" xr:uid="{0D7F775C-527F-479A-9717-0C51E71BAF60}"/>
    <cellStyle name="40% - Accent6 27 2 2 2" xfId="7321" xr:uid="{F8BD0761-F906-469F-B14D-D9F8F5FFE071}"/>
    <cellStyle name="40% - Accent6 27 2 3" xfId="6317" xr:uid="{AA5D336F-11C4-4E2A-A47C-665F8D48F331}"/>
    <cellStyle name="40% - Accent6 27 3" xfId="4826" xr:uid="{BA78D888-5CA9-4FD5-8371-C7D56D2B7C03}"/>
    <cellStyle name="40% - Accent6 27 3 2" xfId="6819" xr:uid="{122D3C6F-3A5F-4625-9FD4-368DD0D0738B}"/>
    <cellStyle name="40% - Accent6 27 4" xfId="5815" xr:uid="{9DE51107-69F2-4ACD-B6BD-04859E03C144}"/>
    <cellStyle name="40% - Accent6 28" xfId="600" xr:uid="{BF0278A9-CBC1-4114-9966-085F1533F3E1}"/>
    <cellStyle name="40% - Accent6 28 2" xfId="4041" xr:uid="{4B9D3CDF-0B20-48C7-A995-30CA8C957F86}"/>
    <cellStyle name="40% - Accent6 28 2 2" xfId="5314" xr:uid="{84BDC8ED-A3F8-4581-8513-0E0A9755F7E1}"/>
    <cellStyle name="40% - Accent6 28 2 2 2" xfId="7322" xr:uid="{633CA72E-4454-4B03-92FB-65F7457079E3}"/>
    <cellStyle name="40% - Accent6 28 2 3" xfId="6318" xr:uid="{136D9DEF-E9D0-474A-AC5B-9CD80AF719BC}"/>
    <cellStyle name="40% - Accent6 28 3" xfId="4827" xr:uid="{9187A749-8F1B-4610-B37B-EC1369698DCC}"/>
    <cellStyle name="40% - Accent6 28 3 2" xfId="6820" xr:uid="{F8CE2A33-6CEB-46D5-B487-94C1DA9B0228}"/>
    <cellStyle name="40% - Accent6 28 4" xfId="5816" xr:uid="{69AFAB2D-5A3F-4E94-849C-9945946B0311}"/>
    <cellStyle name="40% - Accent6 29" xfId="601" xr:uid="{016E9487-C7C5-4FFB-BF62-B4C0F76E5BD7}"/>
    <cellStyle name="40% - Accent6 29 2" xfId="4042" xr:uid="{BDF80760-015E-4160-B08B-7B06A4BB987D}"/>
    <cellStyle name="40% - Accent6 29 2 2" xfId="5315" xr:uid="{83114902-6D14-4190-9C5D-1A3F2AEBB837}"/>
    <cellStyle name="40% - Accent6 29 2 2 2" xfId="7323" xr:uid="{2194BB7C-F10C-4FEE-AD7A-5E25F32600EE}"/>
    <cellStyle name="40% - Accent6 29 2 3" xfId="6319" xr:uid="{507E923C-29DC-4015-A306-1691B59003AA}"/>
    <cellStyle name="40% - Accent6 29 3" xfId="4828" xr:uid="{FDA2CDEA-420B-4903-B73B-D6E7B72AD886}"/>
    <cellStyle name="40% - Accent6 29 3 2" xfId="6821" xr:uid="{5B7E6410-CEF7-49B8-9F44-E41F3D1E8D9F}"/>
    <cellStyle name="40% - Accent6 29 4" xfId="5817" xr:uid="{E924EB6A-BC3D-45D5-B6C9-E74B2EA85187}"/>
    <cellStyle name="40% - Accent6 3" xfId="602" xr:uid="{AC9853EF-8243-4C03-B8EA-559D8387A717}"/>
    <cellStyle name="40% - Accent6 3 2" xfId="4043" xr:uid="{1AE0E15D-59CC-4318-A4E6-4D72A547C034}"/>
    <cellStyle name="40% - Accent6 3 2 2" xfId="5316" xr:uid="{CD461CE8-DD5F-49AE-AD1E-D51B3C91D8E0}"/>
    <cellStyle name="40% - Accent6 3 2 2 2" xfId="7324" xr:uid="{AC0DFB90-D3C3-4DCD-BEAE-80B0DB76BBA8}"/>
    <cellStyle name="40% - Accent6 3 2 3" xfId="6320" xr:uid="{191F0B32-293F-440C-A359-D74A8A424F17}"/>
    <cellStyle name="40% - Accent6 3 3" xfId="4829" xr:uid="{0F284A20-49D1-4466-AFD7-5053B11939B7}"/>
    <cellStyle name="40% - Accent6 3 3 2" xfId="6822" xr:uid="{83406660-31DA-4622-B45D-72D66464842A}"/>
    <cellStyle name="40% - Accent6 3 4" xfId="5818" xr:uid="{0F8655B0-A6C5-4468-BC6D-C2895E456F2F}"/>
    <cellStyle name="40% - Accent6 30" xfId="603" xr:uid="{8F7E4112-0913-4920-83DA-4E78EA57EBA7}"/>
    <cellStyle name="40% - Accent6 30 2" xfId="4044" xr:uid="{C92F586D-84CA-4E61-BF89-171AC17C715F}"/>
    <cellStyle name="40% - Accent6 30 2 2" xfId="5317" xr:uid="{86198D41-6C1A-4F98-8C57-04184E89C32A}"/>
    <cellStyle name="40% - Accent6 30 2 2 2" xfId="7325" xr:uid="{1CC2CE53-B499-4D16-B4AA-3AB4C9478D76}"/>
    <cellStyle name="40% - Accent6 30 2 3" xfId="6321" xr:uid="{8C24D114-F998-49FD-B22A-26739DE51C5C}"/>
    <cellStyle name="40% - Accent6 30 3" xfId="4830" xr:uid="{8C267F5A-DEF6-4A2A-8D68-89F8528CEF24}"/>
    <cellStyle name="40% - Accent6 30 3 2" xfId="6823" xr:uid="{F4DE3E75-FC34-45CC-B5A8-6738F6170D82}"/>
    <cellStyle name="40% - Accent6 30 4" xfId="5819" xr:uid="{151DFCB3-8615-4DB4-B88C-1AF49DF1F59E}"/>
    <cellStyle name="40% - Accent6 31" xfId="604" xr:uid="{8158F2A5-E34D-41A1-9282-7806CCC77C26}"/>
    <cellStyle name="40% - Accent6 31 2" xfId="4045" xr:uid="{CCB51BCD-7E61-4274-94BE-D4ABF6FCB3B5}"/>
    <cellStyle name="40% - Accent6 31 2 2" xfId="5318" xr:uid="{8B9AE99B-B43D-4C43-A807-C73088DDAEB8}"/>
    <cellStyle name="40% - Accent6 31 2 2 2" xfId="7326" xr:uid="{B3B4EAF5-B42E-4766-9C20-5ABDD046B0DA}"/>
    <cellStyle name="40% - Accent6 31 2 3" xfId="6322" xr:uid="{0271FEF0-2394-41B0-A873-972682486EBA}"/>
    <cellStyle name="40% - Accent6 31 3" xfId="4831" xr:uid="{F78EBB56-E593-490A-9B63-70422A88DC1B}"/>
    <cellStyle name="40% - Accent6 31 3 2" xfId="6824" xr:uid="{43C5197D-29CC-4E82-9932-68EF4540E9E5}"/>
    <cellStyle name="40% - Accent6 31 4" xfId="5820" xr:uid="{C20F189C-C238-4917-B455-B23924A4E8BA}"/>
    <cellStyle name="40% - Accent6 32" xfId="605" xr:uid="{0ECFFB03-3B54-4114-8D31-8DE078A97607}"/>
    <cellStyle name="40% - Accent6 32 2" xfId="4046" xr:uid="{806EB29E-141D-4382-9405-8B96A1B3637A}"/>
    <cellStyle name="40% - Accent6 32 2 2" xfId="5319" xr:uid="{09440D84-CDD5-4D0F-8E4C-20C6287A19A1}"/>
    <cellStyle name="40% - Accent6 32 2 2 2" xfId="7327" xr:uid="{5229C3A4-0397-4D94-9B7E-1677B5EF9CE7}"/>
    <cellStyle name="40% - Accent6 32 2 3" xfId="6323" xr:uid="{3B276DF6-7332-4880-93C4-A330865D93CC}"/>
    <cellStyle name="40% - Accent6 32 3" xfId="4832" xr:uid="{385FB266-8DD6-4263-B4C9-46B4EAD330D7}"/>
    <cellStyle name="40% - Accent6 32 3 2" xfId="6825" xr:uid="{67EAE6CB-04BC-45AA-A448-026D4211EF73}"/>
    <cellStyle name="40% - Accent6 32 4" xfId="5821" xr:uid="{9FCD667F-F57F-4BA7-A8E7-680649E8C847}"/>
    <cellStyle name="40% - Accent6 33" xfId="606" xr:uid="{8DDC8D22-B257-4974-85C3-AA8AD91E883A}"/>
    <cellStyle name="40% - Accent6 33 2" xfId="4047" xr:uid="{30B20E58-3B29-469A-BC83-16A6B63B21E7}"/>
    <cellStyle name="40% - Accent6 33 2 2" xfId="5320" xr:uid="{540D33B2-19B8-4D7E-8839-4459BE5FE303}"/>
    <cellStyle name="40% - Accent6 33 2 2 2" xfId="7328" xr:uid="{A24BA1B8-4255-4936-B0E0-7CE1823CE2D1}"/>
    <cellStyle name="40% - Accent6 33 2 3" xfId="6324" xr:uid="{63A034CB-4195-4AD0-B69A-AC45C032E862}"/>
    <cellStyle name="40% - Accent6 33 3" xfId="4833" xr:uid="{D9671C6B-5B2F-4E7F-B267-43698B957068}"/>
    <cellStyle name="40% - Accent6 33 3 2" xfId="6826" xr:uid="{E64E3BC4-59D7-4385-B0E6-8AB0AC083681}"/>
    <cellStyle name="40% - Accent6 33 4" xfId="5822" xr:uid="{8DA65984-48E2-4F05-BDA9-3DB267E9C204}"/>
    <cellStyle name="40% - Accent6 34" xfId="607" xr:uid="{BCB23E86-E488-43D0-ADFC-0BFB6D82EE88}"/>
    <cellStyle name="40% - Accent6 34 2" xfId="4048" xr:uid="{03C3AF0B-1790-4CFA-B9EC-5890B73C1B96}"/>
    <cellStyle name="40% - Accent6 34 2 2" xfId="5321" xr:uid="{FAB1B3A1-98F7-4DF2-96C4-5A95DBC2E733}"/>
    <cellStyle name="40% - Accent6 34 2 2 2" xfId="7329" xr:uid="{A447D3E4-229E-4AC8-81A8-884E69EDA143}"/>
    <cellStyle name="40% - Accent6 34 2 3" xfId="6325" xr:uid="{80277AD1-550D-489C-866B-2E175970BA4E}"/>
    <cellStyle name="40% - Accent6 34 3" xfId="4834" xr:uid="{78A4539E-F6BC-4372-B7DC-198B6C8E732C}"/>
    <cellStyle name="40% - Accent6 34 3 2" xfId="6827" xr:uid="{3DE383EF-0FF5-41C7-B89F-5B04211E2B7A}"/>
    <cellStyle name="40% - Accent6 34 4" xfId="5823" xr:uid="{3173EC91-7367-4570-9D93-54FC305EAFB0}"/>
    <cellStyle name="40% - Accent6 35" xfId="608" xr:uid="{B8AD9C52-9835-4DD4-97DE-C12C490409AF}"/>
    <cellStyle name="40% - Accent6 35 2" xfId="4049" xr:uid="{3E0A4A64-6904-4276-AD7D-2BC815B03A3A}"/>
    <cellStyle name="40% - Accent6 35 2 2" xfId="5322" xr:uid="{3472839D-7481-4339-A0C9-DC7C08867A95}"/>
    <cellStyle name="40% - Accent6 35 2 2 2" xfId="7330" xr:uid="{9AA7D52D-DB4C-4D6D-875D-B7E8AF07C656}"/>
    <cellStyle name="40% - Accent6 35 2 3" xfId="6326" xr:uid="{2E77B77A-898E-424F-9AB5-6C3EA81421D0}"/>
    <cellStyle name="40% - Accent6 35 3" xfId="4835" xr:uid="{4E3687C4-BE16-4F15-9CF8-54D9AA650E46}"/>
    <cellStyle name="40% - Accent6 35 3 2" xfId="6828" xr:uid="{B483866E-2D03-4BEF-ACDC-75F928B85877}"/>
    <cellStyle name="40% - Accent6 35 4" xfId="5824" xr:uid="{8B96C7FA-53A8-46B7-A18A-273BFBCEF4C5}"/>
    <cellStyle name="40% - Accent6 36" xfId="609" xr:uid="{21FDA16A-D2DB-4A4B-B12C-A5B2DBF520FA}"/>
    <cellStyle name="40% - Accent6 36 2" xfId="4050" xr:uid="{711F60A6-6FB4-48D1-914A-D754E854D020}"/>
    <cellStyle name="40% - Accent6 36 2 2" xfId="5323" xr:uid="{9EC98840-FCEF-4BA8-A2AA-C704C2747039}"/>
    <cellStyle name="40% - Accent6 36 2 2 2" xfId="7331" xr:uid="{382FBCB4-E81B-43AC-94E6-DA857A58B064}"/>
    <cellStyle name="40% - Accent6 36 2 3" xfId="6327" xr:uid="{3D835C45-5A5B-4F34-856F-2F15098EFBA0}"/>
    <cellStyle name="40% - Accent6 36 3" xfId="4836" xr:uid="{1ABAAEF2-1907-4F9F-8267-1C67E6C04135}"/>
    <cellStyle name="40% - Accent6 36 3 2" xfId="6829" xr:uid="{BC5197CF-4B0D-4E50-9093-2F2DA4EA7BFB}"/>
    <cellStyle name="40% - Accent6 36 4" xfId="5825" xr:uid="{291D4A0C-B75C-45C1-90CE-6604C2DA2889}"/>
    <cellStyle name="40% - Accent6 4" xfId="610" xr:uid="{FC806AD6-521E-4E00-92F6-DA0988B1276F}"/>
    <cellStyle name="40% - Accent6 4 2" xfId="4051" xr:uid="{F7658456-631C-49EA-868C-1703DFB859F1}"/>
    <cellStyle name="40% - Accent6 4 2 2" xfId="5324" xr:uid="{839F53E0-32CC-4705-BC68-CE01DAC42C11}"/>
    <cellStyle name="40% - Accent6 4 2 2 2" xfId="7332" xr:uid="{91DDC9D2-4859-482E-95FD-E621694F7D86}"/>
    <cellStyle name="40% - Accent6 4 2 3" xfId="6328" xr:uid="{866D0030-42BA-4AC7-95AF-DB0215B29352}"/>
    <cellStyle name="40% - Accent6 4 3" xfId="4837" xr:uid="{40EA5E53-3B27-47FE-8456-921A1FB3FA3E}"/>
    <cellStyle name="40% - Accent6 4 3 2" xfId="6830" xr:uid="{A6A08FC5-04B1-43AD-9B44-0A80A1AD4C9E}"/>
    <cellStyle name="40% - Accent6 4 4" xfId="5826" xr:uid="{1CEC2051-A8E0-4675-8988-4587B195C254}"/>
    <cellStyle name="40% - Accent6 5" xfId="611" xr:uid="{E2B07804-591F-42C5-981E-BAA4241D421B}"/>
    <cellStyle name="40% - Accent6 5 2" xfId="4052" xr:uid="{094A176C-58EB-4CF4-B7C0-304639C8C181}"/>
    <cellStyle name="40% - Accent6 5 2 2" xfId="5325" xr:uid="{DE66A826-D5D2-443D-A1BC-4AF8D1CFF4D3}"/>
    <cellStyle name="40% - Accent6 5 2 2 2" xfId="7333" xr:uid="{E01C0B8E-18F4-4532-839C-5E281D761B44}"/>
    <cellStyle name="40% - Accent6 5 2 3" xfId="6329" xr:uid="{6DA1CF5D-D632-40D9-8194-91D0DDB847C0}"/>
    <cellStyle name="40% - Accent6 5 3" xfId="4838" xr:uid="{640745BC-7D89-40EE-B2CA-8A84495A4E33}"/>
    <cellStyle name="40% - Accent6 5 3 2" xfId="6831" xr:uid="{7D03190F-12A6-4B99-B60E-54A9B5B3E43D}"/>
    <cellStyle name="40% - Accent6 5 4" xfId="5827" xr:uid="{3F517EE3-EBED-40FC-9F00-54C80F4A1316}"/>
    <cellStyle name="40% - Accent6 6" xfId="612" xr:uid="{83DC9A4C-294A-4E5D-B749-1F77FA787F7D}"/>
    <cellStyle name="40% - Accent6 6 2" xfId="4053" xr:uid="{1BA666EE-A351-4A69-BBC3-0174DDA4D1AB}"/>
    <cellStyle name="40% - Accent6 6 2 2" xfId="5326" xr:uid="{6A9B48A7-5B12-40C2-81E2-984D021C72A5}"/>
    <cellStyle name="40% - Accent6 6 2 2 2" xfId="7334" xr:uid="{9FDD9C7E-4898-4F73-ADA0-3CB9ECEC20D3}"/>
    <cellStyle name="40% - Accent6 6 2 3" xfId="6330" xr:uid="{1FFE272D-E253-4B0F-8787-81CC64A55AA5}"/>
    <cellStyle name="40% - Accent6 6 3" xfId="4839" xr:uid="{448AE114-6C1E-4383-AB97-819059402892}"/>
    <cellStyle name="40% - Accent6 6 3 2" xfId="6832" xr:uid="{9E29F524-79C3-425D-9C7B-1191943E4FF2}"/>
    <cellStyle name="40% - Accent6 6 4" xfId="5828" xr:uid="{13F9B269-A8D2-41F9-AD85-0D90403F0EDF}"/>
    <cellStyle name="40% - Accent6 7" xfId="613" xr:uid="{B73D233E-876E-462D-9C23-BA0591DBEB62}"/>
    <cellStyle name="40% - Accent6 7 2" xfId="4054" xr:uid="{330854D7-3744-4434-B06B-87AF4212ED58}"/>
    <cellStyle name="40% - Accent6 7 2 2" xfId="5327" xr:uid="{D10B9A13-C234-43EC-8830-5B00365CF9C9}"/>
    <cellStyle name="40% - Accent6 7 2 2 2" xfId="7335" xr:uid="{85CA8572-5A39-4EB9-AA28-B48B81C00A75}"/>
    <cellStyle name="40% - Accent6 7 2 3" xfId="6331" xr:uid="{20245BDA-6702-4FED-B912-29BB8389F34B}"/>
    <cellStyle name="40% - Accent6 7 3" xfId="4840" xr:uid="{0BBA962E-7F45-4369-B8F6-4D1D399E3ADE}"/>
    <cellStyle name="40% - Accent6 7 3 2" xfId="6833" xr:uid="{8C39DCEC-FB1F-4EB0-B0DA-B0320B09F234}"/>
    <cellStyle name="40% - Accent6 7 4" xfId="5829" xr:uid="{BCE6407C-6293-435E-8729-A9446C852B5E}"/>
    <cellStyle name="40% - Accent6 8" xfId="614" xr:uid="{8E5E28ED-7D3A-4FC4-9880-633DC6D638CC}"/>
    <cellStyle name="40% - Accent6 9" xfId="615" xr:uid="{B9FB2620-D917-4627-B19C-8F06FD4F7F17}"/>
    <cellStyle name="40% - ส่วนที่ถูกเน้น1" xfId="616" xr:uid="{FB67E43F-4F6B-4333-9F0D-4AF2A5802AB8}"/>
    <cellStyle name="40% - ส่วนที่ถูกเน้น2" xfId="617" xr:uid="{E544CA32-5F9E-439F-9C2E-067CBE64B58D}"/>
    <cellStyle name="40% - ส่วนที่ถูกเน้น3" xfId="618" xr:uid="{5FC83DC7-6B94-4C54-9CC7-030A927A44B1}"/>
    <cellStyle name="40% - ส่วนที่ถูกเน้น4" xfId="619" xr:uid="{78ADD97E-9EB1-45C6-B44E-CF584F5BB5E6}"/>
    <cellStyle name="40% - ส่วนที่ถูกเน้น5" xfId="620" xr:uid="{ADCE2342-6F33-4517-9C0E-EF757E1B7F80}"/>
    <cellStyle name="40% - ส่วนที่ถูกเน้น6" xfId="621" xr:uid="{DF2C418E-A723-4719-9D1B-E7D24AE614D1}"/>
    <cellStyle name="60% - Accent1 10" xfId="622" xr:uid="{6FF90BF3-35A4-4400-8FE7-B89F4F7EC072}"/>
    <cellStyle name="60% - Accent1 11" xfId="623" xr:uid="{10B83216-5DDF-4B64-9112-979F54C976F2}"/>
    <cellStyle name="60% - Accent1 12" xfId="624" xr:uid="{20C4EF5F-EC7E-4BFB-BFA8-D39C1683CFA0}"/>
    <cellStyle name="60% - Accent1 13" xfId="625" xr:uid="{C7187119-7C05-49C3-86C3-51968C6065D0}"/>
    <cellStyle name="60% - Accent1 14" xfId="626" xr:uid="{627991F7-EFFC-4B2F-990A-799CE5D2CFF9}"/>
    <cellStyle name="60% - Accent1 15" xfId="627" xr:uid="{D01E938D-9982-49BB-9378-778DCB736324}"/>
    <cellStyle name="60% - Accent1 16" xfId="628" xr:uid="{6CD8A7A1-8BAA-4A2F-9571-E2B138DFBEC9}"/>
    <cellStyle name="60% - Accent1 17" xfId="629" xr:uid="{72139250-A635-473A-9696-C4B17F777BF8}"/>
    <cellStyle name="60% - Accent1 18" xfId="630" xr:uid="{06A1A7BE-773F-4BE0-BA1F-1A3BABDE7548}"/>
    <cellStyle name="60% - Accent1 19" xfId="631" xr:uid="{2E93E30E-1371-46D4-90E3-961074EC88EB}"/>
    <cellStyle name="60% - Accent1 2" xfId="632" xr:uid="{5BC482E9-06E9-4DAD-97C3-3804FB1627B1}"/>
    <cellStyle name="60% - Accent1 2 2" xfId="633" xr:uid="{570C14BA-A70B-4980-AD10-7D38D5036446}"/>
    <cellStyle name="60% - Accent1 2 3" xfId="634" xr:uid="{3A934DCF-8876-41F2-B6C6-967C2AE572F5}"/>
    <cellStyle name="60% - Accent1 2 4" xfId="635" xr:uid="{47CA61CE-A009-417F-BF41-859F2CD1DE64}"/>
    <cellStyle name="60% - Accent1 2 5" xfId="636" xr:uid="{AEF557EF-91DE-477A-A5F4-A019BB143F25}"/>
    <cellStyle name="60% - Accent1 2 6" xfId="637" xr:uid="{F0036AC4-23A3-46E6-BE17-A4F7801D7C35}"/>
    <cellStyle name="60% - Accent1 2 7" xfId="638" xr:uid="{13193EB3-D074-4ED8-8E5C-69965D00A564}"/>
    <cellStyle name="60% - Accent1 2 8" xfId="639" xr:uid="{EBCDE0F8-32D1-40E0-9AC3-33679FCF96DC}"/>
    <cellStyle name="60% - Accent1 2 9" xfId="4219" xr:uid="{E7D2E734-89C3-463D-B1BC-93409D078567}"/>
    <cellStyle name="60% - Accent1 20" xfId="640" xr:uid="{244F2355-D275-4461-BD6B-87F2D093D145}"/>
    <cellStyle name="60% - Accent1 21" xfId="641" xr:uid="{840C155C-9E38-49A5-8CD0-12A175F562C3}"/>
    <cellStyle name="60% - Accent1 22" xfId="642" xr:uid="{006A6B53-F7AE-4827-AEB4-69BA57511F66}"/>
    <cellStyle name="60% - Accent1 23" xfId="643" xr:uid="{3BDB5711-DA04-4313-AD68-5A13CBA61CCA}"/>
    <cellStyle name="60% - Accent1 23 2" xfId="644" xr:uid="{5BFF0BB0-84FE-4A26-BC99-9FEC99C3671A}"/>
    <cellStyle name="60% - Accent1 23 3" xfId="645" xr:uid="{9B660AEF-34C5-4556-9CF9-6F6B15E61E14}"/>
    <cellStyle name="60% - Accent1 24" xfId="646" xr:uid="{C15D9014-02B2-40B7-837E-931A9C118359}"/>
    <cellStyle name="60% - Accent1 24 2" xfId="647" xr:uid="{DE9E0A55-779D-41EA-82D3-CBA8FB731BD2}"/>
    <cellStyle name="60% - Accent1 24 3" xfId="648" xr:uid="{B68611F6-3186-4142-B2EC-37E7D0E550AB}"/>
    <cellStyle name="60% - Accent1 25" xfId="649" xr:uid="{F2CE3F9A-9B59-4B12-BC28-0ECCC1EECAB8}"/>
    <cellStyle name="60% - Accent1 26" xfId="650" xr:uid="{6317AA53-F8B2-47AF-850A-F7C6F050F74D}"/>
    <cellStyle name="60% - Accent1 27" xfId="651" xr:uid="{C3576F27-E4C1-4DA1-BE2A-F37D328B4169}"/>
    <cellStyle name="60% - Accent1 28" xfId="652" xr:uid="{57D14E24-0C07-4E2E-B708-DA72DE218F91}"/>
    <cellStyle name="60% - Accent1 29" xfId="653" xr:uid="{000B9DBA-37F1-4675-8933-D75507D77FEA}"/>
    <cellStyle name="60% - Accent1 3" xfId="654" xr:uid="{ECD1E740-51F2-42C7-A834-AD564196C771}"/>
    <cellStyle name="60% - Accent1 30" xfId="655" xr:uid="{D764E82D-D124-46F8-BC91-BDCE39474FA4}"/>
    <cellStyle name="60% - Accent1 31" xfId="656" xr:uid="{2982DDF2-0070-4263-AFF4-B1F1947D0382}"/>
    <cellStyle name="60% - Accent1 32" xfId="657" xr:uid="{3BD9B044-F785-48C6-AD8E-75F47E9ECA26}"/>
    <cellStyle name="60% - Accent1 33" xfId="658" xr:uid="{EB6DE56E-B71B-4F2A-98B1-00ED39C3FC5E}"/>
    <cellStyle name="60% - Accent1 34" xfId="659" xr:uid="{1E0336A8-9220-4B06-92A6-0D6703402DB6}"/>
    <cellStyle name="60% - Accent1 35" xfId="660" xr:uid="{FD587A4C-ED25-4E3A-8A38-557815EEE206}"/>
    <cellStyle name="60% - Accent1 36" xfId="661" xr:uid="{FB5F9602-E2EB-4450-B874-959477B3E527}"/>
    <cellStyle name="60% - Accent1 4" xfId="662" xr:uid="{D9BC32B4-F544-4004-BFFE-A542DAAAAA02}"/>
    <cellStyle name="60% - Accent1 5" xfId="663" xr:uid="{FC472259-0B46-475D-A92B-F5ECC686E2FB}"/>
    <cellStyle name="60% - Accent1 6" xfId="664" xr:uid="{EC6DA6DC-E028-455F-8249-0CA471570EF7}"/>
    <cellStyle name="60% - Accent1 7" xfId="665" xr:uid="{FAD81370-58AF-45BD-8EA2-996D44ABC912}"/>
    <cellStyle name="60% - Accent1 8" xfId="666" xr:uid="{80C9F8C7-6B22-48A2-A704-2D3BBA5F7F83}"/>
    <cellStyle name="60% - Accent1 9" xfId="667" xr:uid="{0FC74DB3-242F-4CC5-AB59-1DD35220604F}"/>
    <cellStyle name="60% - Accent2 10" xfId="668" xr:uid="{5FEAAD06-0ACE-41A8-BA87-BE86DDBD7F8B}"/>
    <cellStyle name="60% - Accent2 11" xfId="669" xr:uid="{D7818E47-65C2-495A-A802-8676DF66E446}"/>
    <cellStyle name="60% - Accent2 12" xfId="670" xr:uid="{4849AF19-9D5B-4260-892B-D4441B6CBD28}"/>
    <cellStyle name="60% - Accent2 13" xfId="671" xr:uid="{7BF85026-C0A3-45DC-BA77-12807D188149}"/>
    <cellStyle name="60% - Accent2 14" xfId="672" xr:uid="{DED04DB9-2595-466A-A0F9-009121F66643}"/>
    <cellStyle name="60% - Accent2 15" xfId="673" xr:uid="{D6210152-0B64-446A-84EC-F814A36DA488}"/>
    <cellStyle name="60% - Accent2 16" xfId="674" xr:uid="{F9713EC2-48A7-4A62-B6FA-231ED8903C5B}"/>
    <cellStyle name="60% - Accent2 17" xfId="675" xr:uid="{0C726C9A-D5A6-4779-8576-C8B19EBEABD0}"/>
    <cellStyle name="60% - Accent2 18" xfId="676" xr:uid="{6E7B6BBF-8A0A-4386-9557-DEE529FDEBDB}"/>
    <cellStyle name="60% - Accent2 19" xfId="677" xr:uid="{A9423333-85FE-4D2A-B02D-B40D295EAE69}"/>
    <cellStyle name="60% - Accent2 2" xfId="678" xr:uid="{D97634D4-71B0-4171-BBAA-05EDBCC5F205}"/>
    <cellStyle name="60% - Accent2 2 2" xfId="679" xr:uid="{31BAA1A2-DADF-4B5B-B622-950F6F6644AF}"/>
    <cellStyle name="60% - Accent2 2 3" xfId="680" xr:uid="{5CF0762C-7278-4E37-95F2-73F7A945453A}"/>
    <cellStyle name="60% - Accent2 2 4" xfId="681" xr:uid="{A8B4E4D7-46AD-4E2E-80A0-F8D86624587B}"/>
    <cellStyle name="60% - Accent2 2 5" xfId="682" xr:uid="{C1734F42-0F02-43A9-AE25-9562B0CB4EE8}"/>
    <cellStyle name="60% - Accent2 2 6" xfId="683" xr:uid="{ECEA87BA-8FCF-404B-AD6A-57E75394CC39}"/>
    <cellStyle name="60% - Accent2 2 7" xfId="684" xr:uid="{4FE1443A-8DF9-46B7-BDD0-0D80016B38DF}"/>
    <cellStyle name="60% - Accent2 2 8" xfId="4223" xr:uid="{D8594989-9DEA-4947-B2EB-D015C06E2714}"/>
    <cellStyle name="60% - Accent2 20" xfId="685" xr:uid="{2FFF764B-1E9F-4530-BB3B-DD943AE514DA}"/>
    <cellStyle name="60% - Accent2 21" xfId="686" xr:uid="{2E911C09-FA20-4231-89B2-CB0B3042086F}"/>
    <cellStyle name="60% - Accent2 22" xfId="687" xr:uid="{0611AF2C-0D09-46DD-BB56-225E6332FB77}"/>
    <cellStyle name="60% - Accent2 23" xfId="688" xr:uid="{672D724E-E862-441A-83B3-CC6747AC3758}"/>
    <cellStyle name="60% - Accent2 23 2" xfId="689" xr:uid="{CA298DEB-64DE-4EAD-B5FD-2ADB41B11742}"/>
    <cellStyle name="60% - Accent2 23 3" xfId="690" xr:uid="{11EAC496-DEE9-414A-A92D-E9D0C95241BF}"/>
    <cellStyle name="60% - Accent2 24" xfId="691" xr:uid="{7EE4E802-2388-4E79-A7EE-3EC4D4ACCEC2}"/>
    <cellStyle name="60% - Accent2 24 2" xfId="692" xr:uid="{30E7CED8-9944-453C-9953-1951F5C5F1A2}"/>
    <cellStyle name="60% - Accent2 24 3" xfId="693" xr:uid="{D9BEDDEB-C8F7-4D21-AC05-47EF5D57C39D}"/>
    <cellStyle name="60% - Accent2 25" xfId="694" xr:uid="{8BB0C031-4E1D-49A3-862B-8AC78B16DCD6}"/>
    <cellStyle name="60% - Accent2 26" xfId="695" xr:uid="{1F378BF6-0FF3-4216-B970-7454D53A16D2}"/>
    <cellStyle name="60% - Accent2 27" xfId="696" xr:uid="{CF51ECAD-970E-45BA-8D21-1D4C8681C7DA}"/>
    <cellStyle name="60% - Accent2 28" xfId="697" xr:uid="{D64A5482-4556-42F7-A144-E623034795AD}"/>
    <cellStyle name="60% - Accent2 29" xfId="698" xr:uid="{7410880D-EDB3-4584-B103-C2E2F1FE2276}"/>
    <cellStyle name="60% - Accent2 3" xfId="699" xr:uid="{86B47641-27C7-4F29-8F9A-A93ED3E592DC}"/>
    <cellStyle name="60% - Accent2 30" xfId="700" xr:uid="{F9DEE56A-C8A4-4CC5-A0B8-DDFC5264C728}"/>
    <cellStyle name="60% - Accent2 31" xfId="701" xr:uid="{A5782E46-F076-4243-94DF-95E1B459FC03}"/>
    <cellStyle name="60% - Accent2 32" xfId="702" xr:uid="{9C1A8921-C345-438A-BB09-A4E70EE6B32B}"/>
    <cellStyle name="60% - Accent2 33" xfId="703" xr:uid="{4DA3C6EC-3651-46D7-826E-B5EB96FE7AD7}"/>
    <cellStyle name="60% - Accent2 34" xfId="704" xr:uid="{627E0591-EB75-4D78-B173-24B5D0E4B64B}"/>
    <cellStyle name="60% - Accent2 35" xfId="705" xr:uid="{F0022E68-E1AE-41AE-9926-D4E628EA3C8A}"/>
    <cellStyle name="60% - Accent2 36" xfId="706" xr:uid="{B6F618B6-71DD-44D6-BD4B-9C1311039A04}"/>
    <cellStyle name="60% - Accent2 4" xfId="707" xr:uid="{6414A87C-88FA-468F-850D-3D4BAA0FE756}"/>
    <cellStyle name="60% - Accent2 5" xfId="708" xr:uid="{89D36C00-52C7-4C4A-B1D5-0B4BAE6D5916}"/>
    <cellStyle name="60% - Accent2 6" xfId="709" xr:uid="{CF2DB567-0E81-4432-8E6C-7BFA204EC711}"/>
    <cellStyle name="60% - Accent2 7" xfId="710" xr:uid="{AA003D5A-970F-4140-AB47-76EEF2ACC99A}"/>
    <cellStyle name="60% - Accent2 8" xfId="711" xr:uid="{71094A48-989F-4BF5-B366-76C9FC548EE7}"/>
    <cellStyle name="60% - Accent2 9" xfId="712" xr:uid="{88D8F968-7516-4B54-BA33-DC885183FE55}"/>
    <cellStyle name="60% - Accent3 10" xfId="713" xr:uid="{ED0E9341-6785-4824-9E98-F108E2E237DF}"/>
    <cellStyle name="60% - Accent3 11" xfId="714" xr:uid="{CA97D61D-B537-4EC4-9CEE-4DCC3C2FF971}"/>
    <cellStyle name="60% - Accent3 12" xfId="715" xr:uid="{3A7E6F4B-4A8B-4698-A37E-8CC8603B7B6C}"/>
    <cellStyle name="60% - Accent3 13" xfId="716" xr:uid="{A62A0663-53D1-42C3-BEA8-C4140D62FAC0}"/>
    <cellStyle name="60% - Accent3 14" xfId="717" xr:uid="{2A13525B-DBBE-41A7-96C2-E1539FD624E9}"/>
    <cellStyle name="60% - Accent3 15" xfId="718" xr:uid="{9E5C00E7-28A7-4EF3-9928-69C7455D412D}"/>
    <cellStyle name="60% - Accent3 16" xfId="719" xr:uid="{BB751472-A8A6-4ABE-B119-4AF877A40D04}"/>
    <cellStyle name="60% - Accent3 17" xfId="720" xr:uid="{19ABE7CA-A4D2-47AD-B426-299CE7E50098}"/>
    <cellStyle name="60% - Accent3 18" xfId="721" xr:uid="{D01F6532-DF1A-4E39-A0EB-F2F49051372A}"/>
    <cellStyle name="60% - Accent3 19" xfId="722" xr:uid="{1E1E7F88-5D31-45A5-A459-B43165B9F8A5}"/>
    <cellStyle name="60% - Accent3 2" xfId="723" xr:uid="{7B6C7C2E-5ECE-49D3-9B6F-D3C389D2BBB7}"/>
    <cellStyle name="60% - Accent3 2 2" xfId="724" xr:uid="{A6D80E90-3F92-4125-B329-368363A6250E}"/>
    <cellStyle name="60% - Accent3 2 3" xfId="725" xr:uid="{46336B75-2601-4441-AA94-AF02D84F5A0F}"/>
    <cellStyle name="60% - Accent3 2 4" xfId="726" xr:uid="{89BB1A25-5337-45B7-B1FC-29723A4478F5}"/>
    <cellStyle name="60% - Accent3 2 5" xfId="727" xr:uid="{9DC5DD73-FA5E-4E25-B3E5-52A8447D6127}"/>
    <cellStyle name="60% - Accent3 2 6" xfId="728" xr:uid="{51F7EE74-17CF-440E-BCCC-A2D5A6E8992C}"/>
    <cellStyle name="60% - Accent3 2 7" xfId="729" xr:uid="{3DFE7C59-E1D9-4762-9E36-6AD4C29011C3}"/>
    <cellStyle name="60% - Accent3 2 8" xfId="4227" xr:uid="{1AAAF235-0CA6-44AA-B98D-6228E10FADC2}"/>
    <cellStyle name="60% - Accent3 20" xfId="730" xr:uid="{A70244AB-3644-49C2-B26F-1FF1D30D196A}"/>
    <cellStyle name="60% - Accent3 21" xfId="731" xr:uid="{4817088D-AAEB-4916-B8E3-43D7C6E212FD}"/>
    <cellStyle name="60% - Accent3 22" xfId="732" xr:uid="{530D8FD7-895C-4233-99E3-186C8AE9D7AE}"/>
    <cellStyle name="60% - Accent3 23" xfId="733" xr:uid="{09DD808A-FEE2-429E-A9A1-901F1FE72C00}"/>
    <cellStyle name="60% - Accent3 23 2" xfId="734" xr:uid="{893FA7F1-39BD-4FBA-A32C-079522904E33}"/>
    <cellStyle name="60% - Accent3 23 3" xfId="735" xr:uid="{44B8F1F1-1978-4BDF-BBBE-89A3BCE2303D}"/>
    <cellStyle name="60% - Accent3 24" xfId="736" xr:uid="{49FE4FBA-2D26-480A-B6CE-D0DD2B1E2F65}"/>
    <cellStyle name="60% - Accent3 24 2" xfId="737" xr:uid="{8066ED5B-F9E8-4BB5-B0CF-73CF827072F3}"/>
    <cellStyle name="60% - Accent3 24 3" xfId="738" xr:uid="{190CF90B-6CBB-4FC8-A981-C79256C676A3}"/>
    <cellStyle name="60% - Accent3 25" xfId="739" xr:uid="{18F33436-EAB5-42F8-AED3-67CB1F30CA0A}"/>
    <cellStyle name="60% - Accent3 26" xfId="740" xr:uid="{84EAAF8F-DA8B-4FE4-8231-6B8DDE929FE8}"/>
    <cellStyle name="60% - Accent3 27" xfId="741" xr:uid="{84F13B2D-3131-4FB7-B775-24E55DBBE853}"/>
    <cellStyle name="60% - Accent3 28" xfId="742" xr:uid="{20888F1A-FD1F-438B-AA60-E5B203A59164}"/>
    <cellStyle name="60% - Accent3 29" xfId="743" xr:uid="{F1A7275F-1A3B-4493-A926-E9D24ADB3926}"/>
    <cellStyle name="60% - Accent3 3" xfId="744" xr:uid="{4C985D8B-CA80-44F3-8041-FB1586BAFB11}"/>
    <cellStyle name="60% - Accent3 30" xfId="745" xr:uid="{DF789E9F-2225-4E7A-AA22-2B0FB34F8028}"/>
    <cellStyle name="60% - Accent3 31" xfId="746" xr:uid="{4E99BDF4-F27F-4122-B2A0-FC9CA8DCA165}"/>
    <cellStyle name="60% - Accent3 32" xfId="747" xr:uid="{B34D8ED2-DE60-41AB-9580-731ECFC6250D}"/>
    <cellStyle name="60% - Accent3 33" xfId="748" xr:uid="{0B2D3DC9-6014-45A7-8FA4-1101CB3BF35B}"/>
    <cellStyle name="60% - Accent3 34" xfId="749" xr:uid="{DF13B09C-755A-40CB-951A-BEDDCA9D3F1D}"/>
    <cellStyle name="60% - Accent3 35" xfId="750" xr:uid="{A20002F9-4466-4159-A354-A256E2471721}"/>
    <cellStyle name="60% - Accent3 36" xfId="751" xr:uid="{2DF9A1D6-DC65-4458-B82A-1B6D06A0AE27}"/>
    <cellStyle name="60% - Accent3 4" xfId="752" xr:uid="{8E405011-C0F0-47C9-941D-1D9DBE563352}"/>
    <cellStyle name="60% - Accent3 5" xfId="753" xr:uid="{78F80E18-BFFE-4453-968A-1EE164A0F916}"/>
    <cellStyle name="60% - Accent3 6" xfId="754" xr:uid="{C3DCD43C-5BD0-4B72-92B9-3BC6C4E22F00}"/>
    <cellStyle name="60% - Accent3 7" xfId="755" xr:uid="{E6E65006-BA6C-4392-848E-BD7ACD248D37}"/>
    <cellStyle name="60% - Accent3 8" xfId="756" xr:uid="{55C72AFC-CF6E-4EDC-A281-08B688F0047E}"/>
    <cellStyle name="60% - Accent3 9" xfId="757" xr:uid="{CDB0AF36-FEFC-4CBE-BBCC-4606DBA6EC0A}"/>
    <cellStyle name="60% - Accent4 10" xfId="758" xr:uid="{51018AA3-2467-4A29-AD6C-9946CE1BBA12}"/>
    <cellStyle name="60% - Accent4 11" xfId="759" xr:uid="{103B71C9-EE8A-4598-8B12-A9D0EA76CFA6}"/>
    <cellStyle name="60% - Accent4 12" xfId="760" xr:uid="{198F75EB-54EC-4BC8-A187-3D3CE96DC2FB}"/>
    <cellStyle name="60% - Accent4 13" xfId="761" xr:uid="{8DDD021D-D8B8-4313-83E4-298BBDAAF2D8}"/>
    <cellStyle name="60% - Accent4 14" xfId="762" xr:uid="{0FE1512F-0909-4506-A30D-6497FB796C2C}"/>
    <cellStyle name="60% - Accent4 15" xfId="763" xr:uid="{2D02FDAE-603C-47A9-8C1A-0F1882F39A19}"/>
    <cellStyle name="60% - Accent4 16" xfId="764" xr:uid="{77E91AC9-F306-4C63-9F98-9AB84576E100}"/>
    <cellStyle name="60% - Accent4 17" xfId="765" xr:uid="{4EB775BC-9E57-4567-8280-D94931C166AE}"/>
    <cellStyle name="60% - Accent4 18" xfId="766" xr:uid="{30A3058A-B9D0-4334-B3C4-C566A01D4925}"/>
    <cellStyle name="60% - Accent4 19" xfId="767" xr:uid="{4F158438-B65C-4F8E-8DA9-B0A024AD90C5}"/>
    <cellStyle name="60% - Accent4 2" xfId="768" xr:uid="{44AD2401-4E38-4E85-A841-DAFF8C41C7DA}"/>
    <cellStyle name="60% - Accent4 2 2" xfId="769" xr:uid="{8FF3D01B-35DE-47FC-95AA-00C22A441915}"/>
    <cellStyle name="60% - Accent4 2 3" xfId="770" xr:uid="{A51D295B-D786-4356-8156-841A4468FB38}"/>
    <cellStyle name="60% - Accent4 2 4" xfId="771" xr:uid="{7DE73F4E-9223-494F-B23B-257B344D1994}"/>
    <cellStyle name="60% - Accent4 2 5" xfId="772" xr:uid="{F83F360F-5C7E-4148-B328-10112F077168}"/>
    <cellStyle name="60% - Accent4 2 6" xfId="773" xr:uid="{BFD9D714-3CD5-4E56-8B82-58598054F212}"/>
    <cellStyle name="60% - Accent4 2 7" xfId="774" xr:uid="{12E0DDAE-DA2C-4BA6-B2B3-9B9B16DA5FBB}"/>
    <cellStyle name="60% - Accent4 2 8" xfId="4231" xr:uid="{029125D8-2B5A-4F46-AFFB-3BD4AE8330BC}"/>
    <cellStyle name="60% - Accent4 20" xfId="775" xr:uid="{74AC811B-4E79-42D8-947C-CC26B567D17C}"/>
    <cellStyle name="60% - Accent4 21" xfId="776" xr:uid="{7CE1D542-66A3-4AD4-A427-C6F711D4D6CC}"/>
    <cellStyle name="60% - Accent4 22" xfId="777" xr:uid="{E4420D5F-9669-4108-B82B-B97AB5DD1443}"/>
    <cellStyle name="60% - Accent4 23" xfId="778" xr:uid="{D951114D-AAAE-4595-8922-3B79852CE804}"/>
    <cellStyle name="60% - Accent4 23 2" xfId="779" xr:uid="{59309171-8D17-408E-BCD7-F82A3260D4AA}"/>
    <cellStyle name="60% - Accent4 23 3" xfId="780" xr:uid="{D18E399B-BABC-4114-93A6-3F00FCD9FC20}"/>
    <cellStyle name="60% - Accent4 24" xfId="781" xr:uid="{AE71499D-98F3-4D8E-AF31-8F3053F9BDB2}"/>
    <cellStyle name="60% - Accent4 24 2" xfId="782" xr:uid="{68DB9A67-4BF9-41B5-8F0C-185A7DB4823E}"/>
    <cellStyle name="60% - Accent4 24 3" xfId="783" xr:uid="{1791E497-374B-4F12-96F3-0E8A9E0459B3}"/>
    <cellStyle name="60% - Accent4 25" xfId="784" xr:uid="{5CFDC6D5-34BD-43F5-9245-15C21EC44219}"/>
    <cellStyle name="60% - Accent4 26" xfId="785" xr:uid="{1CB7984B-F566-491F-9DE1-365DF3B28C49}"/>
    <cellStyle name="60% - Accent4 27" xfId="786" xr:uid="{9D795163-C146-4E3F-BE75-AB696781B969}"/>
    <cellStyle name="60% - Accent4 28" xfId="787" xr:uid="{555ED263-0C98-4AC7-BCAA-CBB74E02F52C}"/>
    <cellStyle name="60% - Accent4 29" xfId="788" xr:uid="{BC9AC93C-3C38-434E-99B1-A4927833E5C7}"/>
    <cellStyle name="60% - Accent4 3" xfId="789" xr:uid="{4C2685FF-02F2-469F-B156-779BDD39E6D1}"/>
    <cellStyle name="60% - Accent4 30" xfId="790" xr:uid="{00942682-E2B5-4C22-9711-0C12D8E8A868}"/>
    <cellStyle name="60% - Accent4 31" xfId="791" xr:uid="{12FC2BB2-0699-455C-A645-74F349050D71}"/>
    <cellStyle name="60% - Accent4 32" xfId="792" xr:uid="{D0BE4614-CD96-4F09-990B-0260834D51F3}"/>
    <cellStyle name="60% - Accent4 33" xfId="793" xr:uid="{1D37DE12-68FC-4D94-A647-47565ED6F8E4}"/>
    <cellStyle name="60% - Accent4 34" xfId="794" xr:uid="{3904202F-36B7-4C82-BCC7-339D0839777A}"/>
    <cellStyle name="60% - Accent4 35" xfId="795" xr:uid="{B8CD0B04-0790-4A4F-8D0A-698321AF2550}"/>
    <cellStyle name="60% - Accent4 36" xfId="796" xr:uid="{C3FCFB81-EB24-4191-8EAD-5FBAE8D1CA84}"/>
    <cellStyle name="60% - Accent4 4" xfId="797" xr:uid="{5502CCAB-2C0C-490A-847C-528C45000778}"/>
    <cellStyle name="60% - Accent4 5" xfId="798" xr:uid="{3C10EABF-2CE4-4DA1-AEF4-596E71C84456}"/>
    <cellStyle name="60% - Accent4 6" xfId="799" xr:uid="{BBF37C26-DCFA-4938-8F90-BDCDA7AE0E6A}"/>
    <cellStyle name="60% - Accent4 7" xfId="800" xr:uid="{46628D86-2F05-4DCC-B2AF-1D7A4B8F23E3}"/>
    <cellStyle name="60% - Accent4 8" xfId="801" xr:uid="{C862FBAC-2D65-42A5-A921-B74B90FFE05A}"/>
    <cellStyle name="60% - Accent4 9" xfId="802" xr:uid="{FAD86122-EBC7-4F23-9D06-DB29316ED1E4}"/>
    <cellStyle name="60% - Accent5 10" xfId="803" xr:uid="{327F0144-BCCB-4B8A-9302-DFB4398029A4}"/>
    <cellStyle name="60% - Accent5 11" xfId="804" xr:uid="{20AF2F86-985B-4E45-B682-BECFD98A4E13}"/>
    <cellStyle name="60% - Accent5 12" xfId="805" xr:uid="{67249BE9-C869-451F-B681-7E2A9AE26BB4}"/>
    <cellStyle name="60% - Accent5 13" xfId="806" xr:uid="{3DCA1EE3-36AB-4C82-ABC9-3EB041A0205E}"/>
    <cellStyle name="60% - Accent5 14" xfId="807" xr:uid="{167CB0A9-BD47-4618-8925-211D5DDACCF2}"/>
    <cellStyle name="60% - Accent5 15" xfId="808" xr:uid="{4DBAD3D8-DCAE-499E-9940-DDBC6D73E8EE}"/>
    <cellStyle name="60% - Accent5 16" xfId="809" xr:uid="{6BD2CA54-81FE-4246-8BED-86F2F34C14B9}"/>
    <cellStyle name="60% - Accent5 17" xfId="810" xr:uid="{C209FD6D-F6D0-4A0F-B22E-25A73D513E3B}"/>
    <cellStyle name="60% - Accent5 18" xfId="811" xr:uid="{48CB2617-8377-4CBC-B4A5-2D1EA7E7D408}"/>
    <cellStyle name="60% - Accent5 19" xfId="812" xr:uid="{D350F3C0-78EE-4378-B2F1-490442722C31}"/>
    <cellStyle name="60% - Accent5 2" xfId="813" xr:uid="{74D4078F-392C-4DAE-952C-64E92AAD1A2D}"/>
    <cellStyle name="60% - Accent5 2 2" xfId="814" xr:uid="{C40DC468-72C1-4FD8-A3D9-D3FFC95DB307}"/>
    <cellStyle name="60% - Accent5 2 3" xfId="815" xr:uid="{366AABDC-3BD1-4EA0-B69F-91D1C1BFBC8A}"/>
    <cellStyle name="60% - Accent5 2 4" xfId="816" xr:uid="{35855F9B-1EBB-4AE3-8334-A5289756FC4D}"/>
    <cellStyle name="60% - Accent5 2 5" xfId="817" xr:uid="{86802E41-67E6-410B-8236-A2CB4E5563C8}"/>
    <cellStyle name="60% - Accent5 2 6" xfId="818" xr:uid="{329DDAEA-5CAA-4AAA-B470-E0B69B830D0F}"/>
    <cellStyle name="60% - Accent5 2 7" xfId="819" xr:uid="{325FC7D1-CE27-4AB9-9500-5021604CB647}"/>
    <cellStyle name="60% - Accent5 2 8" xfId="4235" xr:uid="{B3D94EE0-FE50-4253-AFC2-68DADD82E9AA}"/>
    <cellStyle name="60% - Accent5 20" xfId="820" xr:uid="{4A4BEDE5-B9D9-4E56-BAFB-754ECFB44E2D}"/>
    <cellStyle name="60% - Accent5 21" xfId="821" xr:uid="{FB798E55-1FD4-4849-AA2C-24D8B49A712C}"/>
    <cellStyle name="60% - Accent5 22" xfId="822" xr:uid="{12B1F804-E99B-41D0-9CD6-FC2C912097B0}"/>
    <cellStyle name="60% - Accent5 23" xfId="823" xr:uid="{C55F7275-07E6-4904-A119-391559C3798B}"/>
    <cellStyle name="60% - Accent5 23 2" xfId="824" xr:uid="{F18F513A-47D4-4448-A9FF-8F71E0BC89C7}"/>
    <cellStyle name="60% - Accent5 23 3" xfId="825" xr:uid="{DA22E957-94D0-44DD-8C14-1CD419C154B5}"/>
    <cellStyle name="60% - Accent5 24" xfId="826" xr:uid="{F10482BD-4912-4437-B4B5-5D1212693388}"/>
    <cellStyle name="60% - Accent5 24 2" xfId="827" xr:uid="{ACE3B099-B438-49F7-A604-89A6A940B9AB}"/>
    <cellStyle name="60% - Accent5 24 3" xfId="828" xr:uid="{8E4B9A12-00AE-4FBA-8F68-1BB9ED7FBAD3}"/>
    <cellStyle name="60% - Accent5 25" xfId="829" xr:uid="{FDB66E8A-88B7-4571-A749-FC7B475D564C}"/>
    <cellStyle name="60% - Accent5 26" xfId="830" xr:uid="{28B02AE4-FE8B-48FC-BFCE-8E3F0C177148}"/>
    <cellStyle name="60% - Accent5 27" xfId="831" xr:uid="{A3B5FDFB-D48F-4901-90F3-CC1A118F738A}"/>
    <cellStyle name="60% - Accent5 28" xfId="832" xr:uid="{E3F71541-A93C-4CCD-B659-31E3175DDA58}"/>
    <cellStyle name="60% - Accent5 29" xfId="833" xr:uid="{ECAF1C32-D7EB-4676-8C07-8E2E4D351C36}"/>
    <cellStyle name="60% - Accent5 3" xfId="834" xr:uid="{BD90DF46-F172-40B0-8EF0-E6528715AEF2}"/>
    <cellStyle name="60% - Accent5 30" xfId="835" xr:uid="{D18FCE40-D2FF-4277-9278-BF6EFBDA54A6}"/>
    <cellStyle name="60% - Accent5 31" xfId="836" xr:uid="{B745E677-418C-4572-8A0F-8628D731B992}"/>
    <cellStyle name="60% - Accent5 32" xfId="837" xr:uid="{C42A7EB9-48C2-489E-B171-9B810D7E1171}"/>
    <cellStyle name="60% - Accent5 33" xfId="838" xr:uid="{84923284-50EA-4FE0-8CC3-8FB38E3C7C60}"/>
    <cellStyle name="60% - Accent5 34" xfId="839" xr:uid="{C022C4F9-6FA4-41CA-B388-474D5A7E6038}"/>
    <cellStyle name="60% - Accent5 35" xfId="840" xr:uid="{8061E9C7-7156-4B40-A94F-82E2A4DDA485}"/>
    <cellStyle name="60% - Accent5 36" xfId="841" xr:uid="{B6B27E05-667C-4FB5-BEE3-08ECB9B6699D}"/>
    <cellStyle name="60% - Accent5 4" xfId="842" xr:uid="{5518E698-DC1A-4559-8175-4A383DDA556A}"/>
    <cellStyle name="60% - Accent5 5" xfId="843" xr:uid="{E6F81830-AD70-48A1-BA3C-1AD2CA062030}"/>
    <cellStyle name="60% - Accent5 6" xfId="844" xr:uid="{91CD1212-7A0C-4588-B328-7D0B768A66D1}"/>
    <cellStyle name="60% - Accent5 7" xfId="845" xr:uid="{2A22F1C4-ACB9-4E15-BC09-E42C8D233644}"/>
    <cellStyle name="60% - Accent5 8" xfId="846" xr:uid="{E96C6509-6ED5-4F5E-86E0-F1496CCF0E8B}"/>
    <cellStyle name="60% - Accent5 9" xfId="847" xr:uid="{EB7F0C50-FB0A-4A57-92B7-6F71C96C5439}"/>
    <cellStyle name="60% - Accent6 10" xfId="848" xr:uid="{71675550-B637-4AAE-AF10-20A5DDB70875}"/>
    <cellStyle name="60% - Accent6 11" xfId="849" xr:uid="{7E586B0D-00B0-4DCB-9088-AA8BE0DFEBC4}"/>
    <cellStyle name="60% - Accent6 12" xfId="850" xr:uid="{AC7AA828-EB12-4F36-8D04-F7410CA24F62}"/>
    <cellStyle name="60% - Accent6 13" xfId="851" xr:uid="{1CC62BAE-29B7-4B04-95FC-F2491EEFC07C}"/>
    <cellStyle name="60% - Accent6 14" xfId="852" xr:uid="{CBE0C576-DACA-499E-A63B-2236B17567B0}"/>
    <cellStyle name="60% - Accent6 15" xfId="853" xr:uid="{229A22CA-ED84-426F-B2E7-52CEDEF3A835}"/>
    <cellStyle name="60% - Accent6 16" xfId="854" xr:uid="{E3ED6647-D626-4F51-9C3E-32778FE7FE45}"/>
    <cellStyle name="60% - Accent6 17" xfId="855" xr:uid="{6B9BEE4A-D3E3-4C26-8B62-1EE869FAD2BB}"/>
    <cellStyle name="60% - Accent6 18" xfId="856" xr:uid="{559B0F48-2F97-40B8-A68B-5B16A682F202}"/>
    <cellStyle name="60% - Accent6 19" xfId="857" xr:uid="{37A28F89-C0F0-4577-80FB-8A4E1CE89818}"/>
    <cellStyle name="60% - Accent6 2" xfId="858" xr:uid="{E5CDD14D-606B-4A94-8027-1269B3140137}"/>
    <cellStyle name="60% - Accent6 2 2" xfId="859" xr:uid="{890E84FB-9AEE-4D58-844F-6929CFE6C8A9}"/>
    <cellStyle name="60% - Accent6 2 3" xfId="860" xr:uid="{BC78DF64-B370-4EB5-A5F6-9D2DA733FB3E}"/>
    <cellStyle name="60% - Accent6 2 4" xfId="861" xr:uid="{0DF3366E-BC5C-4BA0-9201-8DE689EE6A94}"/>
    <cellStyle name="60% - Accent6 2 5" xfId="862" xr:uid="{388A38AD-278D-420D-86DD-9703A7C2CC28}"/>
    <cellStyle name="60% - Accent6 2 6" xfId="863" xr:uid="{C1F864DF-993C-442A-BE06-046EF955426B}"/>
    <cellStyle name="60% - Accent6 2 7" xfId="864" xr:uid="{CB8B6AFC-7F4A-454F-9A1C-45DF5E490352}"/>
    <cellStyle name="60% - Accent6 2 8" xfId="4239" xr:uid="{97C675EB-B49F-427C-8E56-E3822343CC3F}"/>
    <cellStyle name="60% - Accent6 20" xfId="865" xr:uid="{DDEDB09C-4BB7-49CE-8A94-9A1377F35F0D}"/>
    <cellStyle name="60% - Accent6 21" xfId="866" xr:uid="{74F50402-1A44-47DB-BFA1-C2DC54348365}"/>
    <cellStyle name="60% - Accent6 22" xfId="867" xr:uid="{C0BDDDB3-F9C3-492C-87C5-D0032AF66024}"/>
    <cellStyle name="60% - Accent6 23" xfId="868" xr:uid="{62CCAEF0-4B2C-4087-A8F2-86CD981D7129}"/>
    <cellStyle name="60% - Accent6 23 2" xfId="869" xr:uid="{F71A5910-8DFA-447F-A570-A4532EDE8CEB}"/>
    <cellStyle name="60% - Accent6 23 3" xfId="870" xr:uid="{D85CDBCA-174B-48BD-8E01-540EB6BF1EDF}"/>
    <cellStyle name="60% - Accent6 24" xfId="871" xr:uid="{22929714-4686-4649-92AE-7151E2FCB350}"/>
    <cellStyle name="60% - Accent6 24 2" xfId="872" xr:uid="{3FC4142A-0F46-4B95-9031-667BDC562E8D}"/>
    <cellStyle name="60% - Accent6 24 3" xfId="873" xr:uid="{D4DF81F7-2C33-4465-8D20-E3B2340A6366}"/>
    <cellStyle name="60% - Accent6 25" xfId="874" xr:uid="{A517D322-245B-4B3A-BA05-A5BD9726DFBB}"/>
    <cellStyle name="60% - Accent6 26" xfId="875" xr:uid="{571940AE-F162-4BE9-AE1F-598D2DD8F14D}"/>
    <cellStyle name="60% - Accent6 27" xfId="876" xr:uid="{2E9016EC-4C41-4830-82D1-51F5363B97D0}"/>
    <cellStyle name="60% - Accent6 28" xfId="877" xr:uid="{3010FED8-E410-4EB4-BF4F-ADCE9F899B65}"/>
    <cellStyle name="60% - Accent6 29" xfId="878" xr:uid="{FB9CE034-BA8A-4E6F-A3CE-11404010F941}"/>
    <cellStyle name="60% - Accent6 3" xfId="879" xr:uid="{3F85D34B-4032-467D-AD53-C8D7B58A2A8A}"/>
    <cellStyle name="60% - Accent6 30" xfId="880" xr:uid="{8BD0B121-6BFB-452E-BCE1-A2512D9C9482}"/>
    <cellStyle name="60% - Accent6 31" xfId="881" xr:uid="{0AC899AD-527D-4912-9B4D-6A8CA16AA4B6}"/>
    <cellStyle name="60% - Accent6 32" xfId="882" xr:uid="{26444DEF-2CA2-4248-97B4-3F8C8825EFC8}"/>
    <cellStyle name="60% - Accent6 33" xfId="883" xr:uid="{4DD014EA-5250-45A8-8514-143AE2092E4C}"/>
    <cellStyle name="60% - Accent6 34" xfId="884" xr:uid="{0D456682-5DBD-4FF1-AE63-387A77FA8809}"/>
    <cellStyle name="60% - Accent6 35" xfId="885" xr:uid="{5B6D3DB8-222A-4843-908B-F5EB445EDF3A}"/>
    <cellStyle name="60% - Accent6 36" xfId="886" xr:uid="{2792852F-38DD-4791-8B17-4ED9E0F50F7C}"/>
    <cellStyle name="60% - Accent6 4" xfId="887" xr:uid="{E97AAA3A-00A8-4464-B95C-A165E8A2C35E}"/>
    <cellStyle name="60% - Accent6 5" xfId="888" xr:uid="{C176B1F9-D586-4D87-BD67-4F3ED0FF9E23}"/>
    <cellStyle name="60% - Accent6 6" xfId="889" xr:uid="{D9B3C2BE-24A0-4DDB-AF57-D67DF6A69D88}"/>
    <cellStyle name="60% - Accent6 7" xfId="890" xr:uid="{A7351278-7EAE-48C7-A410-6BB7CB4FA52A}"/>
    <cellStyle name="60% - Accent6 8" xfId="891" xr:uid="{8BCED45B-16A0-4657-9312-39AB169CDA18}"/>
    <cellStyle name="60% - Accent6 9" xfId="892" xr:uid="{4E8F17C0-9055-4F6F-9959-E86D8FE218B4}"/>
    <cellStyle name="60% - ส่วนที่ถูกเน้น1" xfId="893" xr:uid="{409A89C8-9DF4-41AB-8794-8EE2F288EE56}"/>
    <cellStyle name="60% - ส่วนที่ถูกเน้น2" xfId="894" xr:uid="{11D13FD3-543F-4454-8C15-316FC8457DC1}"/>
    <cellStyle name="60% - ส่วนที่ถูกเน้น3" xfId="895" xr:uid="{C9753B34-FB9A-4D8E-BD5A-3BC3BD9BD909}"/>
    <cellStyle name="60% - ส่วนที่ถูกเน้น4" xfId="896" xr:uid="{FB154A4C-5057-453A-87CD-7FD91B6F77F5}"/>
    <cellStyle name="60% - ส่วนที่ถูกเน้น5" xfId="897" xr:uid="{C92DD3D5-70A3-4CE0-8714-167348EE5858}"/>
    <cellStyle name="60% - ส่วนที่ถูกเน้น6" xfId="898" xr:uid="{A10A027F-9379-4ADB-A7C1-6720BBC3FDA7}"/>
    <cellStyle name="_x0002_-_x0002_Ä_x0001_‡_x0003_0_x0002_P_x0003_ _x0002_X_x0003_·_x0002_®_x0003_@_x0002_p_x0003_ª_x0002_¨_x0010_!_x0002__x0003_&quot;_x0001_ÄÇ_x0002__x000e__x0003_ _x0002_é_x0002_Ä_x0001_‡_x0003_Ë_x0002_H_x0003_ _x0002_X" xfId="899" xr:uid="{2D2AEE37-1262-4241-BCFB-AE6A7FDD6CD3}"/>
    <cellStyle name="_x0002_-_x0002_Ä_x0001_‡_x0003_0_x0002_P_x0003_ _x0002_X_x0003_·_x0002_®_x0003_@_x0002_p_x0003_ª_x0002_¨_x0010_!_x0002__x0003_&quot;_x0001_ÄÇ_x0002__x000e__x0003_ _x0002_é_x0002_Ä_x0001_‡_x0003_Ë_x0002_H_x0003_ _x0002_X 2" xfId="900" xr:uid="{9860FF59-112B-4F43-A007-E9F8EF34FC2A}"/>
    <cellStyle name="Accent1 10" xfId="901" xr:uid="{A91CFED0-1013-4E02-8525-ABE7F01E8F8C}"/>
    <cellStyle name="Accent1 11" xfId="902" xr:uid="{D5730522-801B-4B47-B73F-8F7FE723014D}"/>
    <cellStyle name="Accent1 12" xfId="903" xr:uid="{C5889D1F-B7AB-4E08-B889-91EACBE80D3C}"/>
    <cellStyle name="Accent1 13" xfId="904" xr:uid="{2232EF32-D074-458A-A18C-8CA161240FBD}"/>
    <cellStyle name="Accent1 14" xfId="905" xr:uid="{50B57AE7-95A1-4BB5-B0CF-75ABE899236D}"/>
    <cellStyle name="Accent1 15" xfId="906" xr:uid="{8550B835-03BC-4539-AC63-01485102073C}"/>
    <cellStyle name="Accent1 16" xfId="907" xr:uid="{D38EEB0A-AA74-4848-80BC-986C05DFC215}"/>
    <cellStyle name="Accent1 17" xfId="908" xr:uid="{174F9E8B-04B9-4B00-8C3C-1ACA7DDA8676}"/>
    <cellStyle name="Accent1 18" xfId="909" xr:uid="{A1FA154D-94D1-43F9-8C71-C2907DA95370}"/>
    <cellStyle name="Accent1 19" xfId="910" xr:uid="{E37FD1A2-26D1-4195-938F-152AC60993C8}"/>
    <cellStyle name="Accent1 2" xfId="911" xr:uid="{5F98DEB3-2537-4A19-AB6B-F3484C079EB8}"/>
    <cellStyle name="Accent1 2 2" xfId="912" xr:uid="{52B8A2C6-782B-4FDE-B49A-919B81BCBC0C}"/>
    <cellStyle name="Accent1 2 3" xfId="913" xr:uid="{7D79F5DA-63E5-4173-95A5-0E07AAD96C1F}"/>
    <cellStyle name="Accent1 2 4" xfId="914" xr:uid="{F4CC2C94-173C-4098-9EA6-2010843197F2}"/>
    <cellStyle name="Accent1 2 5" xfId="915" xr:uid="{520C1361-CEB1-4F30-B7AE-DC3890C58453}"/>
    <cellStyle name="Accent1 2 6" xfId="916" xr:uid="{BCAF4E46-1DF4-4B8A-84B2-92CC07611410}"/>
    <cellStyle name="Accent1 2 7" xfId="917" xr:uid="{239C00FA-1E93-4843-979A-B8747D1FC3AB}"/>
    <cellStyle name="Accent1 2 8" xfId="4216" xr:uid="{E96ABE3B-08BD-4559-AEDF-ABB5FD2658BE}"/>
    <cellStyle name="Accent1 20" xfId="918" xr:uid="{E3FB1EBC-2E94-4275-B016-C6543064F1A0}"/>
    <cellStyle name="Accent1 21" xfId="919" xr:uid="{06DC1F86-F5FA-4FD9-8A77-B17D862006E9}"/>
    <cellStyle name="Accent1 22" xfId="920" xr:uid="{9D0DBAC7-A1AA-413D-B492-DE5C6BC82524}"/>
    <cellStyle name="Accent1 23" xfId="921" xr:uid="{5A5F2E03-3BCC-4D2B-8C3C-D907AE93F569}"/>
    <cellStyle name="Accent1 23 2" xfId="922" xr:uid="{EA3A7EB7-CD84-46CA-8922-A9B994FB278B}"/>
    <cellStyle name="Accent1 23 3" xfId="923" xr:uid="{DF76D206-E500-4E1C-B761-F74CB94FCCCE}"/>
    <cellStyle name="Accent1 24" xfId="924" xr:uid="{C30A0AC5-E044-4EB6-84E6-C1EE486344A9}"/>
    <cellStyle name="Accent1 24 2" xfId="925" xr:uid="{11C60218-1E65-4964-A40E-E14A012BFFF8}"/>
    <cellStyle name="Accent1 24 3" xfId="926" xr:uid="{90D4E9DC-7C5B-4226-B2AF-A3093780925A}"/>
    <cellStyle name="Accent1 25" xfId="927" xr:uid="{8C520301-5E7E-4979-8040-3AA25C4ADA24}"/>
    <cellStyle name="Accent1 26" xfId="928" xr:uid="{0F140C24-0777-4D67-BEB3-D8FE97580EBF}"/>
    <cellStyle name="Accent1 27" xfId="929" xr:uid="{83F363A6-4702-4C34-BB10-56F4C0265A33}"/>
    <cellStyle name="Accent1 28" xfId="930" xr:uid="{C396BC4E-31C8-4DC4-B1B3-14598A25792F}"/>
    <cellStyle name="Accent1 29" xfId="931" xr:uid="{A44A70C8-7D24-4D28-8491-6707309D5494}"/>
    <cellStyle name="Accent1 3" xfId="932" xr:uid="{7FA296D8-A48D-4182-B970-E90D3915DE07}"/>
    <cellStyle name="Accent1 30" xfId="933" xr:uid="{14E03E00-37EC-4284-BE4A-12202B4EB792}"/>
    <cellStyle name="Accent1 31" xfId="934" xr:uid="{50815670-5190-49C5-B151-787B138E5B90}"/>
    <cellStyle name="Accent1 32" xfId="935" xr:uid="{C3BDD242-BF02-48B8-BB6B-924AD9E3A169}"/>
    <cellStyle name="Accent1 33" xfId="936" xr:uid="{2AEC1B42-EEBC-470B-AD89-7C8602432918}"/>
    <cellStyle name="Accent1 34" xfId="937" xr:uid="{9F483025-4BA7-4117-A45F-F075B5481BC7}"/>
    <cellStyle name="Accent1 35" xfId="938" xr:uid="{6CF8AB0F-5B94-4CB1-9379-D1CFB14E405C}"/>
    <cellStyle name="Accent1 36" xfId="939" xr:uid="{5D2B9308-F912-474A-92FE-2B0761CC764C}"/>
    <cellStyle name="Accent1 4" xfId="940" xr:uid="{F547ABE8-0DC1-4824-8C72-9A3C01EF6E1C}"/>
    <cellStyle name="Accent1 5" xfId="941" xr:uid="{30663279-B2F6-4648-9050-F6954DC2D2F0}"/>
    <cellStyle name="Accent1 6" xfId="942" xr:uid="{9FA74283-E1C2-4502-8323-52533E1DC9F5}"/>
    <cellStyle name="Accent1 7" xfId="943" xr:uid="{36315DE2-8EB9-41C7-99DD-C2AF5E42E078}"/>
    <cellStyle name="Accent1 8" xfId="944" xr:uid="{0800584F-8B68-46C0-B1E4-8AB94722E60C}"/>
    <cellStyle name="Accent1 9" xfId="945" xr:uid="{374C3EFD-0AB1-4759-AA66-838EA7CD75AF}"/>
    <cellStyle name="Accent2 10" xfId="946" xr:uid="{C6C03192-8A3F-456B-AB67-423B0D187187}"/>
    <cellStyle name="Accent2 11" xfId="947" xr:uid="{324C8CF9-E387-4198-A24F-FA53967427AE}"/>
    <cellStyle name="Accent2 12" xfId="948" xr:uid="{46489557-D4BA-4378-B025-DFD8B0E0B4BC}"/>
    <cellStyle name="Accent2 13" xfId="949" xr:uid="{14CC7492-E932-48D0-8DAB-E30B81E70F46}"/>
    <cellStyle name="Accent2 14" xfId="950" xr:uid="{A18613F9-28B6-4EE7-BA5D-ECE4AFC7AFC3}"/>
    <cellStyle name="Accent2 15" xfId="951" xr:uid="{20CD6A33-AB56-4A42-B4E5-6C13AC671989}"/>
    <cellStyle name="Accent2 16" xfId="952" xr:uid="{0387DE47-B2CD-409D-AB61-E9C0C65D92C9}"/>
    <cellStyle name="Accent2 17" xfId="953" xr:uid="{BCB760FB-7C59-4D26-9CF9-7B150BD008FF}"/>
    <cellStyle name="Accent2 18" xfId="954" xr:uid="{B55D288F-B9B3-4EEB-90CB-010327B92644}"/>
    <cellStyle name="Accent2 19" xfId="955" xr:uid="{6BA0F596-23AF-4AAF-A457-4E0051DE0410}"/>
    <cellStyle name="Accent2 2" xfId="956" xr:uid="{049C0676-046E-4D75-97A6-084FA2A3D883}"/>
    <cellStyle name="Accent2 2 2" xfId="957" xr:uid="{451C9D19-3279-4B78-A818-42DB95C05C17}"/>
    <cellStyle name="Accent2 2 3" xfId="958" xr:uid="{61AC560D-67BF-44A1-BBD0-89E931256496}"/>
    <cellStyle name="Accent2 2 4" xfId="959" xr:uid="{84B8250A-230F-468B-B857-EA1AEE6067DE}"/>
    <cellStyle name="Accent2 2 5" xfId="960" xr:uid="{655FB6F2-516A-4C90-96FA-C7C08265DF7B}"/>
    <cellStyle name="Accent2 2 6" xfId="961" xr:uid="{B9E1DB03-5CB7-4DBF-B19C-A60E5E22A853}"/>
    <cellStyle name="Accent2 2 7" xfId="962" xr:uid="{870CFBD0-39A9-43B3-80D8-BD30FCF6F32A}"/>
    <cellStyle name="Accent2 2 8" xfId="4220" xr:uid="{CF08953A-FB5E-4162-9F3B-373B0D59EEFC}"/>
    <cellStyle name="Accent2 20" xfId="963" xr:uid="{BD03C7DB-64FA-4D46-8086-1F27440AECAF}"/>
    <cellStyle name="Accent2 21" xfId="964" xr:uid="{CD8BABA4-450F-4A1C-A6DA-769A5CBA5EEB}"/>
    <cellStyle name="Accent2 22" xfId="965" xr:uid="{E976E980-D671-4EE1-9968-DACE8B1E3FEE}"/>
    <cellStyle name="Accent2 23" xfId="966" xr:uid="{29A9E7F7-F589-48BB-B471-52870A3468A6}"/>
    <cellStyle name="Accent2 23 2" xfId="967" xr:uid="{A48BF016-7738-449C-8219-9BDE65AF04E5}"/>
    <cellStyle name="Accent2 23 3" xfId="968" xr:uid="{63118279-C5AF-440A-BFE5-CAD5866E30EB}"/>
    <cellStyle name="Accent2 24" xfId="969" xr:uid="{CD3DC1A1-88DA-4053-BD90-164751674D66}"/>
    <cellStyle name="Accent2 24 2" xfId="970" xr:uid="{92008914-3567-4EBA-91E8-CF64188B4E65}"/>
    <cellStyle name="Accent2 24 3" xfId="971" xr:uid="{E15DB3C7-0010-4780-A2DB-4995FCAD98DA}"/>
    <cellStyle name="Accent2 25" xfId="972" xr:uid="{2985E614-8CA3-4755-AB06-F9D6D9585F99}"/>
    <cellStyle name="Accent2 26" xfId="973" xr:uid="{D27A351B-F3D7-4346-BA26-DE49C5EE83BE}"/>
    <cellStyle name="Accent2 27" xfId="974" xr:uid="{92E0C637-AD0A-47CA-97B8-6598CB0CEB60}"/>
    <cellStyle name="Accent2 28" xfId="975" xr:uid="{506A468E-5F5C-49F2-9FC9-42BE25714541}"/>
    <cellStyle name="Accent2 29" xfId="976" xr:uid="{9EF9C303-2CA0-47B0-89DA-71E086D4588E}"/>
    <cellStyle name="Accent2 3" xfId="977" xr:uid="{A38E76BD-577D-44FE-A8FC-6B34D7FD1B1C}"/>
    <cellStyle name="Accent2 30" xfId="978" xr:uid="{11142B65-D5C8-44A3-BB37-08016EF5A3E5}"/>
    <cellStyle name="Accent2 31" xfId="979" xr:uid="{76BD4275-E36E-4587-BB66-04FE7F6E276E}"/>
    <cellStyle name="Accent2 32" xfId="980" xr:uid="{496205FC-F847-4F42-BBBB-3364BF1CD1EF}"/>
    <cellStyle name="Accent2 33" xfId="981" xr:uid="{F0AB2BB1-2077-4ECF-BA22-7D4525BF69FB}"/>
    <cellStyle name="Accent2 34" xfId="982" xr:uid="{9B81AF16-79A5-47D7-9A2C-BAF406C7FD0E}"/>
    <cellStyle name="Accent2 35" xfId="983" xr:uid="{56254937-D4E9-42D8-B7C8-7FD312D017C6}"/>
    <cellStyle name="Accent2 36" xfId="984" xr:uid="{16C9189D-BE38-464A-946B-17364B21015A}"/>
    <cellStyle name="Accent2 4" xfId="985" xr:uid="{4F675D62-C7CB-4538-BC8B-85B10892DDB1}"/>
    <cellStyle name="Accent2 5" xfId="986" xr:uid="{FD745929-9C0F-42D4-A933-83256E5C6CE6}"/>
    <cellStyle name="Accent2 6" xfId="987" xr:uid="{8BB30433-5E2C-46F8-8C7C-B2982A11446A}"/>
    <cellStyle name="Accent2 7" xfId="988" xr:uid="{F3CEB0AF-2EA1-472E-9D23-AFCD893AFB18}"/>
    <cellStyle name="Accent2 8" xfId="989" xr:uid="{8CCE984A-A874-47A9-88AF-A58063E1D9A7}"/>
    <cellStyle name="Accent2 9" xfId="990" xr:uid="{82189500-B9F5-4A6F-AD23-92C0A6C75907}"/>
    <cellStyle name="Accent3 10" xfId="991" xr:uid="{DB346550-08CB-4B38-A892-994DE596FF26}"/>
    <cellStyle name="Accent3 11" xfId="992" xr:uid="{A487BB1C-7DE1-4BDD-A6CF-0605EF65548B}"/>
    <cellStyle name="Accent3 12" xfId="993" xr:uid="{90BCC5F4-C27C-4243-9820-BCE388A7EA7A}"/>
    <cellStyle name="Accent3 13" xfId="994" xr:uid="{5704E59F-314A-4FA5-B44F-DE71B76A1863}"/>
    <cellStyle name="Accent3 14" xfId="995" xr:uid="{6ACD4465-C6EC-4D16-A4C8-0DC5E86053B1}"/>
    <cellStyle name="Accent3 15" xfId="996" xr:uid="{6CA53ECF-CFC8-4209-A778-298C612F5341}"/>
    <cellStyle name="Accent3 16" xfId="997" xr:uid="{C3C46CAC-93BF-4E68-8AAA-FEACDBB66150}"/>
    <cellStyle name="Accent3 17" xfId="998" xr:uid="{4A0C8399-8E6E-45E3-B7A1-1ACF394967F8}"/>
    <cellStyle name="Accent3 18" xfId="999" xr:uid="{27897706-6AE4-45BF-81F8-7013E90B37D5}"/>
    <cellStyle name="Accent3 19" xfId="1000" xr:uid="{19EB6CEC-D13C-4C0F-AF44-745010A732E0}"/>
    <cellStyle name="Accent3 2" xfId="1001" xr:uid="{3348E7C6-CFC2-4BC4-9A38-E0A5B642BDB4}"/>
    <cellStyle name="Accent3 2 2" xfId="1002" xr:uid="{BF923B57-FDCE-43D5-A16C-A63EE5F7B3FF}"/>
    <cellStyle name="Accent3 2 3" xfId="1003" xr:uid="{B2218263-1DCE-4DF3-8FAA-6C8621F9FE56}"/>
    <cellStyle name="Accent3 2 4" xfId="1004" xr:uid="{9B8F7D1D-D815-4D86-962B-DF714839926F}"/>
    <cellStyle name="Accent3 2 5" xfId="1005" xr:uid="{5B7E3F30-BD80-4F44-B7A2-FB6BBDCA0BC4}"/>
    <cellStyle name="Accent3 2 6" xfId="1006" xr:uid="{A834484B-0520-4857-BA81-D7A8004EA755}"/>
    <cellStyle name="Accent3 2 7" xfId="1007" xr:uid="{DDD6CDDE-05A9-4400-AAE9-1315CB3565EC}"/>
    <cellStyle name="Accent3 2 8" xfId="4224" xr:uid="{7F3478EE-DA88-418A-A587-E29BA8D245BB}"/>
    <cellStyle name="Accent3 20" xfId="1008" xr:uid="{61D678C9-960C-44C6-82A3-3AB9427B61AF}"/>
    <cellStyle name="Accent3 21" xfId="1009" xr:uid="{66ABAC4E-2AED-4600-A76B-A504312DDBFD}"/>
    <cellStyle name="Accent3 22" xfId="1010" xr:uid="{50C12724-46CA-49E2-9CBD-E10D29233574}"/>
    <cellStyle name="Accent3 23" xfId="1011" xr:uid="{387D910C-1C60-4C48-A5FF-A36548AA86AF}"/>
    <cellStyle name="Accent3 23 2" xfId="1012" xr:uid="{568BF061-4767-45D7-9554-D9EC0B9E4578}"/>
    <cellStyle name="Accent3 23 3" xfId="1013" xr:uid="{F1844BE9-BDDF-460D-A58F-1F27F524FB4C}"/>
    <cellStyle name="Accent3 24" xfId="1014" xr:uid="{C3DB5BC2-0D16-4AD9-AB1B-21F05593F7B3}"/>
    <cellStyle name="Accent3 24 2" xfId="1015" xr:uid="{20947252-6821-40A8-BD93-175AEC0ADC06}"/>
    <cellStyle name="Accent3 24 3" xfId="1016" xr:uid="{907EED38-3F50-4609-9144-649CE0F6582D}"/>
    <cellStyle name="Accent3 25" xfId="1017" xr:uid="{C27345FA-FD3E-4E0A-9E86-A813CC0632B1}"/>
    <cellStyle name="Accent3 26" xfId="1018" xr:uid="{32793307-1CB0-4A20-A0C4-4FB098536615}"/>
    <cellStyle name="Accent3 27" xfId="1019" xr:uid="{2A1B2A49-D936-4624-9CB1-DBD3FCA5F112}"/>
    <cellStyle name="Accent3 28" xfId="1020" xr:uid="{94BEE0DC-4FAE-4082-9D76-39A827796811}"/>
    <cellStyle name="Accent3 29" xfId="1021" xr:uid="{D0970529-21D9-462E-AC34-AFFB86798A00}"/>
    <cellStyle name="Accent3 3" xfId="1022" xr:uid="{CBB744AF-08FC-448B-ABB1-653856C033C4}"/>
    <cellStyle name="Accent3 30" xfId="1023" xr:uid="{518592F7-8DB7-470E-867E-0B747D15D2AF}"/>
    <cellStyle name="Accent3 31" xfId="1024" xr:uid="{7B90ADD0-8850-47A4-9BD7-9E344B7F4F2F}"/>
    <cellStyle name="Accent3 32" xfId="1025" xr:uid="{821B8C3A-98CA-40EC-A031-B0CDD9AEF8C4}"/>
    <cellStyle name="Accent3 33" xfId="1026" xr:uid="{E37E1A2A-A4EC-42A1-AB30-3C0544E1C0B9}"/>
    <cellStyle name="Accent3 34" xfId="1027" xr:uid="{47AC39D6-F444-406E-8867-1E5BA4E58928}"/>
    <cellStyle name="Accent3 35" xfId="1028" xr:uid="{7F5ACAAA-B894-42EC-ACEA-A36E2CE92774}"/>
    <cellStyle name="Accent3 36" xfId="1029" xr:uid="{8AC93F36-7E01-4BD1-9849-5C6E5724FB78}"/>
    <cellStyle name="Accent3 4" xfId="1030" xr:uid="{6E041E02-EB24-4E6E-B3F6-FF15341D5C05}"/>
    <cellStyle name="Accent3 5" xfId="1031" xr:uid="{8B64F625-F2E5-4A6C-86CC-1BA5AF92E092}"/>
    <cellStyle name="Accent3 6" xfId="1032" xr:uid="{2593EBCD-AB1C-4B45-925C-F8DD4AEEA17F}"/>
    <cellStyle name="Accent3 7" xfId="1033" xr:uid="{C227D771-94A5-497B-A238-73BF83F48F9D}"/>
    <cellStyle name="Accent3 8" xfId="1034" xr:uid="{8E590C1B-D75F-4DBD-8955-22D8531E93DB}"/>
    <cellStyle name="Accent3 9" xfId="1035" xr:uid="{7F0144BB-097B-41AB-981C-205B2493F745}"/>
    <cellStyle name="Accent4 10" xfId="1036" xr:uid="{C802CC7E-C031-4BE5-9F79-A51E7FE55BEC}"/>
    <cellStyle name="Accent4 11" xfId="1037" xr:uid="{1C80EFAF-EFF9-4413-8448-C47440A428E7}"/>
    <cellStyle name="Accent4 12" xfId="1038" xr:uid="{17E4FF80-7820-483A-BC7B-63033764E9C5}"/>
    <cellStyle name="Accent4 13" xfId="1039" xr:uid="{D12E5CFE-738E-44D3-9EDA-742F4C5AAEB7}"/>
    <cellStyle name="Accent4 14" xfId="1040" xr:uid="{78F8DE32-EEB0-4834-91F3-4BD68A0A2DF6}"/>
    <cellStyle name="Accent4 15" xfId="1041" xr:uid="{2AFE31D0-57CA-433B-B3F4-1509330B4A78}"/>
    <cellStyle name="Accent4 16" xfId="1042" xr:uid="{D75D2C3D-F755-4F54-BDF2-C917B42BF17C}"/>
    <cellStyle name="Accent4 17" xfId="1043" xr:uid="{7985A6C3-94B6-4064-BE4E-8DFC60609B77}"/>
    <cellStyle name="Accent4 18" xfId="1044" xr:uid="{2A1FF93B-BBFE-4025-9C4F-D31CEFFCDC19}"/>
    <cellStyle name="Accent4 19" xfId="1045" xr:uid="{86A909D0-B7AC-4117-8369-F0BA911F9609}"/>
    <cellStyle name="Accent4 2" xfId="1046" xr:uid="{3B9B5E8C-3529-4F3F-9EDA-BF4585CAE2DF}"/>
    <cellStyle name="Accent4 2 2" xfId="1047" xr:uid="{E7B5F5D6-8BD9-4931-878B-58CD1AF2395D}"/>
    <cellStyle name="Accent4 2 3" xfId="1048" xr:uid="{69735F56-C22B-4FC7-9315-20767CBD6694}"/>
    <cellStyle name="Accent4 2 4" xfId="1049" xr:uid="{256EC1E9-4E3B-4BC4-99DF-2618F386F0CD}"/>
    <cellStyle name="Accent4 2 5" xfId="1050" xr:uid="{3DEF4627-C65A-4E41-AA02-94D6137D0585}"/>
    <cellStyle name="Accent4 2 6" xfId="1051" xr:uid="{5018F3AC-A60C-47B0-B101-0CE824766917}"/>
    <cellStyle name="Accent4 2 7" xfId="1052" xr:uid="{48C23785-EEB6-47DC-8483-07C5A5CEB794}"/>
    <cellStyle name="Accent4 2 8" xfId="4228" xr:uid="{E8688035-C537-46C0-B3DB-BE4B2F879E8D}"/>
    <cellStyle name="Accent4 20" xfId="1053" xr:uid="{32196EF5-BABB-4D1D-912F-CF9C3CBA20BF}"/>
    <cellStyle name="Accent4 21" xfId="1054" xr:uid="{3533B11A-621B-44D8-BC95-F08FFAB11FDA}"/>
    <cellStyle name="Accent4 22" xfId="1055" xr:uid="{109D77EB-9CDE-46FE-AC74-817AA9A1E0FB}"/>
    <cellStyle name="Accent4 23" xfId="1056" xr:uid="{033F62D8-DECE-4F67-8799-08FA62B32562}"/>
    <cellStyle name="Accent4 23 2" xfId="1057" xr:uid="{FA3CD0D5-E427-4BED-B9B4-28B5DBC25A38}"/>
    <cellStyle name="Accent4 23 3" xfId="1058" xr:uid="{4D446BA3-72A4-4A23-B5E0-671B5CA8A0DC}"/>
    <cellStyle name="Accent4 24" xfId="1059" xr:uid="{879C38AB-6358-43B3-BDAA-D3A4A80D36E2}"/>
    <cellStyle name="Accent4 24 2" xfId="1060" xr:uid="{081A8A9E-B220-4CC1-92F7-7D86F6DE7E87}"/>
    <cellStyle name="Accent4 24 3" xfId="1061" xr:uid="{EA1CA53E-C3B5-4D77-BBE8-530837F79190}"/>
    <cellStyle name="Accent4 25" xfId="1062" xr:uid="{4B76DD74-C807-47C9-9218-5580E67A3662}"/>
    <cellStyle name="Accent4 26" xfId="1063" xr:uid="{CE3894F2-C063-4D70-9490-BE0A9E61A532}"/>
    <cellStyle name="Accent4 27" xfId="1064" xr:uid="{4298C585-82C7-4028-B9B6-1F05B879759F}"/>
    <cellStyle name="Accent4 28" xfId="1065" xr:uid="{942362AA-7056-4884-BCC0-37FAFE1A7CAF}"/>
    <cellStyle name="Accent4 29" xfId="1066" xr:uid="{EFC1A6C8-8AE4-4A27-932F-5068CAD9838F}"/>
    <cellStyle name="Accent4 3" xfId="1067" xr:uid="{AF0B94FB-7055-4C0A-A2BB-29F7C8D83A80}"/>
    <cellStyle name="Accent4 30" xfId="1068" xr:uid="{54D49091-76CB-4D93-9C18-972543B99E40}"/>
    <cellStyle name="Accent4 31" xfId="1069" xr:uid="{79F10445-A078-43BB-B564-185CB14846C4}"/>
    <cellStyle name="Accent4 32" xfId="1070" xr:uid="{F70CE348-FE2F-4016-9A90-7E5D3CDC2F07}"/>
    <cellStyle name="Accent4 33" xfId="1071" xr:uid="{E128514B-745C-4CD5-BE75-AC3010749C40}"/>
    <cellStyle name="Accent4 34" xfId="1072" xr:uid="{D74F24EA-A344-4134-AEBB-A9449A42AAFF}"/>
    <cellStyle name="Accent4 35" xfId="1073" xr:uid="{F2848C17-1C3F-4D5F-80D3-10B3A65FE674}"/>
    <cellStyle name="Accent4 36" xfId="1074" xr:uid="{AB50B984-FC97-48FB-8B05-183DA49D4739}"/>
    <cellStyle name="Accent4 4" xfId="1075" xr:uid="{094D96B1-B6B3-4756-990F-A20990579456}"/>
    <cellStyle name="Accent4 5" xfId="1076" xr:uid="{42BF587C-20C2-4941-A17E-AC17D5298A04}"/>
    <cellStyle name="Accent4 6" xfId="1077" xr:uid="{96BDD06B-3036-4BFE-84F0-CE2765548142}"/>
    <cellStyle name="Accent4 7" xfId="1078" xr:uid="{F483F019-B411-40BB-9A63-7B39CACBBF48}"/>
    <cellStyle name="Accent4 8" xfId="1079" xr:uid="{C6334C05-B4C4-461B-A696-81187A1B9F71}"/>
    <cellStyle name="Accent4 9" xfId="1080" xr:uid="{6D4F6BE5-41F7-49F4-9967-08919D3ADA1C}"/>
    <cellStyle name="Accent5 10" xfId="1081" xr:uid="{8D4E85FC-F56E-4EA3-8E11-C3DD809F3896}"/>
    <cellStyle name="Accent5 11" xfId="1082" xr:uid="{B6D57B98-2D63-4671-9452-ED596B0AC823}"/>
    <cellStyle name="Accent5 12" xfId="1083" xr:uid="{60BC8C64-38DF-48F2-86C3-8E47BBB4FE27}"/>
    <cellStyle name="Accent5 13" xfId="1084" xr:uid="{B14BCE36-1729-46AD-87B4-FFD907D16DFA}"/>
    <cellStyle name="Accent5 14" xfId="1085" xr:uid="{64D66677-E446-488B-8263-454628FD9AC6}"/>
    <cellStyle name="Accent5 15" xfId="1086" xr:uid="{6BF80F91-6207-4369-A133-BA9965297149}"/>
    <cellStyle name="Accent5 16" xfId="1087" xr:uid="{7F8732B1-913B-4B80-916F-66844F6DAD69}"/>
    <cellStyle name="Accent5 17" xfId="1088" xr:uid="{8D73C4AA-B10C-474F-BD61-B94AD057B89C}"/>
    <cellStyle name="Accent5 18" xfId="1089" xr:uid="{4EA15022-7BB8-436C-8A67-A9DE02C4D055}"/>
    <cellStyle name="Accent5 19" xfId="1090" xr:uid="{6C5C9A63-D5C8-490D-BF83-D41E1F42E44C}"/>
    <cellStyle name="Accent5 2" xfId="1091" xr:uid="{C708C989-0F67-4C37-8E55-4DD25363FF33}"/>
    <cellStyle name="Accent5 2 2" xfId="1092" xr:uid="{0DE1C1F7-1402-4799-847D-C7DEDF293379}"/>
    <cellStyle name="Accent5 2 3" xfId="1093" xr:uid="{F7B68019-ECDF-4FBD-8FDA-0679892C829D}"/>
    <cellStyle name="Accent5 2 4" xfId="1094" xr:uid="{920728B9-012C-4E4F-94CE-A210B183D9ED}"/>
    <cellStyle name="Accent5 2 5" xfId="1095" xr:uid="{52651A38-6B98-4990-9248-BAA0509D039F}"/>
    <cellStyle name="Accent5 2 6" xfId="1096" xr:uid="{8D5A2BE3-7AED-4FF4-A2EB-65D1EB04F701}"/>
    <cellStyle name="Accent5 2 7" xfId="1097" xr:uid="{C5855631-3F95-4A2B-8D64-E8D34F9F74E1}"/>
    <cellStyle name="Accent5 2 8" xfId="4232" xr:uid="{FA73CCC6-09D9-4BDE-ABBB-057D139739BC}"/>
    <cellStyle name="Accent5 20" xfId="1098" xr:uid="{665E0E32-F31A-4655-AD2F-7D146AEED35F}"/>
    <cellStyle name="Accent5 21" xfId="1099" xr:uid="{1A87C2F9-95CF-4CE3-A527-1E20C5527957}"/>
    <cellStyle name="Accent5 22" xfId="1100" xr:uid="{720F8D6C-F3A4-4046-BF29-2DC72D15FFE8}"/>
    <cellStyle name="Accent5 23" xfId="1101" xr:uid="{C118A848-7695-43C3-AAE8-D5EF590C9356}"/>
    <cellStyle name="Accent5 23 2" xfId="1102" xr:uid="{ACAAAB1F-4B17-4A6E-850D-F96705249E1E}"/>
    <cellStyle name="Accent5 23 3" xfId="1103" xr:uid="{CCD81CC7-66E9-4593-8200-91179BB13CD9}"/>
    <cellStyle name="Accent5 24" xfId="1104" xr:uid="{4B7949FD-F6B8-447C-9436-CE7E53E7873B}"/>
    <cellStyle name="Accent5 24 2" xfId="1105" xr:uid="{55273B1A-8E14-4266-952A-EEEBFB079651}"/>
    <cellStyle name="Accent5 24 3" xfId="1106" xr:uid="{A031E05B-CE67-4133-B5FD-B9234A734029}"/>
    <cellStyle name="Accent5 25" xfId="1107" xr:uid="{C6B4BFAC-C1E0-468A-AFDE-D446E581A0B3}"/>
    <cellStyle name="Accent5 26" xfId="1108" xr:uid="{77A57EE9-14BF-493A-98B0-F91DC76A4D3B}"/>
    <cellStyle name="Accent5 27" xfId="1109" xr:uid="{D67729ED-9C47-4C48-919E-7E6345E81005}"/>
    <cellStyle name="Accent5 28" xfId="1110" xr:uid="{56F1189A-7740-4A40-967B-420FBBC19B70}"/>
    <cellStyle name="Accent5 29" xfId="1111" xr:uid="{D7802232-1A80-45BF-8B93-B1DD2F54342A}"/>
    <cellStyle name="Accent5 3" xfId="1112" xr:uid="{A50303B9-7F3C-43AA-9224-B1C667160E00}"/>
    <cellStyle name="Accent5 30" xfId="1113" xr:uid="{4991F377-3D07-4E12-B8BB-C4DB58059642}"/>
    <cellStyle name="Accent5 31" xfId="1114" xr:uid="{16CABB40-EEAD-48D4-B37F-AE25583A3FE7}"/>
    <cellStyle name="Accent5 32" xfId="1115" xr:uid="{22237033-739E-48CB-AECC-1CF842865A1C}"/>
    <cellStyle name="Accent5 33" xfId="1116" xr:uid="{521F0415-FA73-4BFF-A327-FB3E12110829}"/>
    <cellStyle name="Accent5 34" xfId="1117" xr:uid="{91322697-E261-4C93-9BB1-05E3BEEDB0E6}"/>
    <cellStyle name="Accent5 35" xfId="1118" xr:uid="{7A11D7FC-90E8-44B8-AE7C-E8C2D02DA1E4}"/>
    <cellStyle name="Accent5 36" xfId="1119" xr:uid="{3FEDC524-5533-47A3-8405-C4983904F8C5}"/>
    <cellStyle name="Accent5 4" xfId="1120" xr:uid="{A8A3F848-8904-46A1-823C-755E8E90F824}"/>
    <cellStyle name="Accent5 5" xfId="1121" xr:uid="{F5B72DFE-A6FD-4CB4-B3A9-D1600E7722D1}"/>
    <cellStyle name="Accent5 6" xfId="1122" xr:uid="{1457F60C-3E09-4AB1-A620-15172801095F}"/>
    <cellStyle name="Accent5 7" xfId="1123" xr:uid="{DF0389F2-B7ED-4D07-ADE6-5289AF598BB7}"/>
    <cellStyle name="Accent5 8" xfId="1124" xr:uid="{BF954C4C-5A27-4339-8A65-3487C2A63963}"/>
    <cellStyle name="Accent5 9" xfId="1125" xr:uid="{7C194544-823D-415A-8A0C-711B15AC9E29}"/>
    <cellStyle name="Accent6 10" xfId="1126" xr:uid="{53C4FE0E-0147-4B93-A265-5E131981A771}"/>
    <cellStyle name="Accent6 11" xfId="1127" xr:uid="{0255BB12-860A-4D73-86C7-B39ACCDD17D0}"/>
    <cellStyle name="Accent6 12" xfId="1128" xr:uid="{C30B3FB0-8EC5-4359-ACF8-BBFB1E9A713E}"/>
    <cellStyle name="Accent6 13" xfId="1129" xr:uid="{DA1015D8-DB68-4C1C-B2A9-F0F17EBD2C57}"/>
    <cellStyle name="Accent6 14" xfId="1130" xr:uid="{2DC7156C-4FEC-4F30-B674-BE86B9CE37EC}"/>
    <cellStyle name="Accent6 15" xfId="1131" xr:uid="{7C5FF36B-8E03-4C53-A6A3-F471EF93BA3F}"/>
    <cellStyle name="Accent6 16" xfId="1132" xr:uid="{BE93E360-925C-40D2-B022-09A9020057F7}"/>
    <cellStyle name="Accent6 17" xfId="1133" xr:uid="{189ECFFB-84DA-4C28-9453-BC560C3FFC11}"/>
    <cellStyle name="Accent6 18" xfId="1134" xr:uid="{D6644FBC-189D-4CAE-972A-63D63B2A2A2C}"/>
    <cellStyle name="Accent6 19" xfId="1135" xr:uid="{64B32E1B-C8B0-4446-83BD-010E89F4DF0D}"/>
    <cellStyle name="Accent6 2" xfId="1136" xr:uid="{C42AD37F-731D-4B9C-90DF-556616E98C2D}"/>
    <cellStyle name="Accent6 2 2" xfId="1137" xr:uid="{6234E743-B1A9-4FB3-BA28-A83BE9AE0518}"/>
    <cellStyle name="Accent6 2 3" xfId="1138" xr:uid="{40739B25-E320-463D-99CD-1728100D7920}"/>
    <cellStyle name="Accent6 2 4" xfId="1139" xr:uid="{66592298-89C2-46AE-8BD4-6E98E0B6B2FC}"/>
    <cellStyle name="Accent6 2 5" xfId="1140" xr:uid="{0207C25D-72FA-4FD6-922E-A3284CEDF429}"/>
    <cellStyle name="Accent6 2 6" xfId="1141" xr:uid="{52D42EAA-3B88-4050-9342-F76089EC618B}"/>
    <cellStyle name="Accent6 2 7" xfId="1142" xr:uid="{324C25DC-1432-4BBE-9C4F-13B8B5A78D7D}"/>
    <cellStyle name="Accent6 2 8" xfId="4236" xr:uid="{F1F2DA64-4A68-4700-90EA-CCDE1674037E}"/>
    <cellStyle name="Accent6 20" xfId="1143" xr:uid="{591CBAC7-E1B4-45A0-92C0-33E3652B462B}"/>
    <cellStyle name="Accent6 21" xfId="1144" xr:uid="{773951DE-936B-48E9-A729-9DDEA85A71AF}"/>
    <cellStyle name="Accent6 22" xfId="1145" xr:uid="{C917A14E-3E16-4E68-98BC-34CB5783CD17}"/>
    <cellStyle name="Accent6 23" xfId="1146" xr:uid="{6EF50ECA-F4EC-47A9-B213-02FC57BB8B00}"/>
    <cellStyle name="Accent6 23 2" xfId="1147" xr:uid="{EEFB0E3B-7135-4E46-AB91-93FF7D0512DA}"/>
    <cellStyle name="Accent6 23 3" xfId="1148" xr:uid="{6F8AEAB0-4A44-4C47-8456-0FBE22EBD8D7}"/>
    <cellStyle name="Accent6 24" xfId="1149" xr:uid="{9175401D-79BA-4252-9EBA-9A1C1492C96E}"/>
    <cellStyle name="Accent6 24 2" xfId="1150" xr:uid="{6D9D7996-A102-4AF6-BC8B-9113FB02B4C6}"/>
    <cellStyle name="Accent6 24 3" xfId="1151" xr:uid="{7F02DE60-076E-447C-A089-9A117B14623D}"/>
    <cellStyle name="Accent6 25" xfId="1152" xr:uid="{A4E49BA7-0E74-4596-8936-F20B076DC8F4}"/>
    <cellStyle name="Accent6 26" xfId="1153" xr:uid="{05EB9728-EA47-497A-B3B5-F18D0CB4C864}"/>
    <cellStyle name="Accent6 27" xfId="1154" xr:uid="{16CEBEDD-A974-4F2B-B832-C088A40FABF3}"/>
    <cellStyle name="Accent6 28" xfId="1155" xr:uid="{D10D9A1C-14BC-4731-85DC-E70585255C43}"/>
    <cellStyle name="Accent6 29" xfId="1156" xr:uid="{145C5224-88B9-4A93-967A-9AD391F50031}"/>
    <cellStyle name="Accent6 3" xfId="1157" xr:uid="{4DCA5AEA-D7FE-4341-B61B-A7192BE11F3A}"/>
    <cellStyle name="Accent6 30" xfId="1158" xr:uid="{9A3C9426-8BA2-4ED7-A2C5-9BD3E2A04879}"/>
    <cellStyle name="Accent6 31" xfId="1159" xr:uid="{C54A215B-30FD-4333-B13A-FC55CFEDBD90}"/>
    <cellStyle name="Accent6 32" xfId="1160" xr:uid="{046A392E-E3E6-4712-B7B5-31AC56FF0BC1}"/>
    <cellStyle name="Accent6 33" xfId="1161" xr:uid="{CAE2E542-D987-410C-86FB-E9944D93E628}"/>
    <cellStyle name="Accent6 34" xfId="1162" xr:uid="{F5E7FB65-2587-4A61-A0E4-ED95C7AE8841}"/>
    <cellStyle name="Accent6 35" xfId="1163" xr:uid="{809EC06E-A70D-4414-B255-374E09A2362E}"/>
    <cellStyle name="Accent6 36" xfId="1164" xr:uid="{1DFCC338-3F56-40A0-B9F8-B5914EDE146C}"/>
    <cellStyle name="Accent6 4" xfId="1165" xr:uid="{EA7823B5-A3AA-4DCA-AE85-1D34F49E9B7B}"/>
    <cellStyle name="Accent6 5" xfId="1166" xr:uid="{A132E672-3D72-4784-8538-FF942AA98610}"/>
    <cellStyle name="Accent6 6" xfId="1167" xr:uid="{8D541F96-8AC0-4B27-8CBA-C7A24E57CBDD}"/>
    <cellStyle name="Accent6 7" xfId="1168" xr:uid="{EF749F49-3266-46A8-91E4-E0EE44239EAA}"/>
    <cellStyle name="Accent6 8" xfId="1169" xr:uid="{7D6107F8-6A54-489A-A3C7-EE2E4199FD7B}"/>
    <cellStyle name="Accent6 9" xfId="1170" xr:uid="{45A6E49A-0301-459E-9AE9-5F097FA7EFB7}"/>
    <cellStyle name="Adjustable" xfId="1171" xr:uid="{53AA3758-9478-42D3-9F87-D889478E3F9F}"/>
    <cellStyle name="AFE" xfId="1172" xr:uid="{479F1D47-02B1-461E-A3AA-8E33B7DDF2A4}"/>
    <cellStyle name="Assumption" xfId="1173" xr:uid="{85B6E620-E031-4B20-B9BC-B971715EDC15}"/>
    <cellStyle name="Assumption 2" xfId="1174" xr:uid="{3CA239DA-4019-4608-8A7C-4FBE668760FB}"/>
    <cellStyle name="AssumptionPercent" xfId="1175" xr:uid="{E56A84F9-4035-4598-8B84-4A03030E3EAC}"/>
    <cellStyle name="AssumptionPercent 2" xfId="1176" xr:uid="{62EAD25E-3C94-404E-8B78-C133CA274FDE}"/>
    <cellStyle name="b" xfId="1177" xr:uid="{1803ED7D-7CF9-4C1B-8E5E-9F1DFC119070}"/>
    <cellStyle name="b_2005-07-12 Theta Assessment of Competing Bidders" xfId="1178" xr:uid="{50B34A90-0610-4FCA-AF36-ACE8977C421D}"/>
    <cellStyle name="b_Gazelle DDM Jul-2-2003 (FINAL)" xfId="1179" xr:uid="{10F1DBBA-2CCB-40BE-84D8-DE640C12287B}"/>
    <cellStyle name="b_Gazelle DDM Jun-16-2003a" xfId="1180" xr:uid="{45369292-7508-449E-942D-CB7830D6CBE2}"/>
    <cellStyle name="b_Gazelle DDM Jun-3-2003" xfId="1181" xr:uid="{DA390BE4-3FB0-458B-8E24-79EBFA6CA1FD}"/>
    <cellStyle name="b_Gazelle DDM May-15-2003" xfId="1182" xr:uid="{CD59A526-BB7E-429C-BEE0-3C7B05F2D668}"/>
    <cellStyle name="b_Snowball Model 012105" xfId="1183" xr:uid="{9367D6FE-F762-4CC8-A9AF-0CAA5E8E782F}"/>
    <cellStyle name="b_Snowball Model 012105_2005-07-13 Financials (3)" xfId="1184" xr:uid="{453C2C0C-C2A4-45F1-8800-055F66D3A325}"/>
    <cellStyle name="b_Snowball Model 012105_Theta DDM 071305" xfId="1185" xr:uid="{65A6DBE9-6F4A-425B-A8A5-30F088A19F73}"/>
    <cellStyle name="b_Snowball Model 012105_Tulip Model 020205" xfId="1186" xr:uid="{B0EA320E-68F1-40F5-B4E6-403F0E4A990D}"/>
    <cellStyle name="b_Snowball Model 012105_Tulip Model 020205 v4" xfId="1187" xr:uid="{AF22BC50-4AF7-4957-B2B1-5374A242A919}"/>
    <cellStyle name="b_Sterling Model Apr-30-2003" xfId="1188" xr:uid="{2159036A-90F1-4E47-B328-D3E20E9A2F71}"/>
    <cellStyle name="b_Sterling Model Apr-30-2003_2005-07-13 Financials (3)" xfId="1189" xr:uid="{612C04EE-5DFE-4DB4-BD19-196486B6BA13}"/>
    <cellStyle name="b_Sterling Model Apr-30-2003_Gazelle DDM Jul-9-2003 (FINAL Base Case)" xfId="1190" xr:uid="{092852D4-46BD-46B8-A009-E50437D5D9D0}"/>
    <cellStyle name="b_Sterling Model Apr-30-2003_Snowball Model 012105" xfId="1191" xr:uid="{8BEFA47F-0B15-4B3F-A654-06B7ED9FA30D}"/>
    <cellStyle name="b_Sterling Model Apr-30-2003_Theta DDM 071305" xfId="1192" xr:uid="{D8719729-3053-48F4-9A7E-4065160E0259}"/>
    <cellStyle name="b_Sterling Model Apr-30-2003_Tulip Model 020205" xfId="1193" xr:uid="{F00213C2-ABE4-43E1-831D-B8AE145BD445}"/>
    <cellStyle name="b_Sterling Model Apr-30-2003_Tulip Model 020205 v4" xfId="1194" xr:uid="{2EF15919-EBB3-450C-97BC-F1DA02A576E3}"/>
    <cellStyle name="b_Sterling Model Apr-30-2003_Universe DDM 110104 v3" xfId="1195" xr:uid="{144A2B0A-ACE4-487D-96F0-B420080164C5}"/>
    <cellStyle name="b_Sterling Model Apr-30-2003_Universe DDM 111604 v4" xfId="1196" xr:uid="{ACCCBE54-93D7-4D4F-89A1-DB158993F14A}"/>
    <cellStyle name="b_Sterling Model Apr-30-2003_Universe DDM 113004 v1" xfId="1197" xr:uid="{456123B1-5FF6-421B-B510-CE78EEE8032E}"/>
    <cellStyle name="b_Sterling Model Apr-30-2003_Universe DDM 120104 v1" xfId="1198" xr:uid="{257F6D76-E4AA-4FA6-9ED9-945EF45D558B}"/>
    <cellStyle name="b_Universe DDM 011005" xfId="1199" xr:uid="{C11C3160-F2E9-4E77-91C4-867D8A532936}"/>
    <cellStyle name="b0" xfId="1200" xr:uid="{4DCFF4BE-8A63-4E0B-AE0D-B816D06B667E}"/>
    <cellStyle name="Bad 10" xfId="1201" xr:uid="{328AB87C-102F-4049-B325-BE4EE984A435}"/>
    <cellStyle name="Bad 11" xfId="1202" xr:uid="{4B2DF612-96B2-48E6-A9E6-1DDA0DBF1C8D}"/>
    <cellStyle name="Bad 12" xfId="1203" xr:uid="{894ADE58-FB16-46FB-86FE-99EACA4092A1}"/>
    <cellStyle name="Bad 13" xfId="1204" xr:uid="{3D267EC5-3703-49C0-BA5A-8BA2A4C48A3B}"/>
    <cellStyle name="Bad 14" xfId="1205" xr:uid="{4154217D-3CC8-42B9-A820-E9F17BA7A7D1}"/>
    <cellStyle name="Bad 15" xfId="1206" xr:uid="{4E62FC84-1FF9-4911-ACCB-F09953C39A49}"/>
    <cellStyle name="Bad 16" xfId="1207" xr:uid="{0977FE6F-52D2-41DC-91AF-94D441B1D968}"/>
    <cellStyle name="Bad 17" xfId="1208" xr:uid="{9D69D677-4BAB-441D-A5A3-22B5C0E1B716}"/>
    <cellStyle name="Bad 18" xfId="1209" xr:uid="{8DB37A78-3F47-4A2D-BA18-DAEB78ED211D}"/>
    <cellStyle name="Bad 19" xfId="1210" xr:uid="{4C6A8FEA-4B0C-439C-A744-0AEE8E0318C5}"/>
    <cellStyle name="Bad 2" xfId="1211" xr:uid="{D2058BD5-73EE-4C9B-8E14-CE3F6893D016}"/>
    <cellStyle name="Bad 2 2" xfId="1212" xr:uid="{C5A86820-92FE-41CE-AAEF-1135DFBD7632}"/>
    <cellStyle name="Bad 2 3" xfId="1213" xr:uid="{65D3567D-93D2-4CF8-BADC-028AF5C8F987}"/>
    <cellStyle name="Bad 2 4" xfId="1214" xr:uid="{7E65949E-3BC4-40C9-8168-592641FFC459}"/>
    <cellStyle name="Bad 2 5" xfId="1215" xr:uid="{BD87F19B-F804-42B5-B71A-A953C6F0752F}"/>
    <cellStyle name="Bad 2 6" xfId="1216" xr:uid="{192D76C0-C583-4A29-B8D8-4E368725D16E}"/>
    <cellStyle name="Bad 2 7" xfId="1217" xr:uid="{9B023761-FC47-461F-97C3-49A829879637}"/>
    <cellStyle name="Bad 2 8" xfId="4206" xr:uid="{EE5C4447-63B6-4AF2-93C1-2147F53C683B}"/>
    <cellStyle name="Bad 20" xfId="1218" xr:uid="{50AAD561-3956-47F8-80FD-229360CCB12B}"/>
    <cellStyle name="Bad 21" xfId="1219" xr:uid="{31CF5EE1-F903-4545-A236-35244D107008}"/>
    <cellStyle name="Bad 22" xfId="1220" xr:uid="{895D0AC9-F0BE-4298-A6E2-60D8FD64312B}"/>
    <cellStyle name="Bad 23" xfId="1221" xr:uid="{844A78EF-7F6C-4864-A33A-B9FC3857F259}"/>
    <cellStyle name="Bad 23 2" xfId="1222" xr:uid="{2E867641-F0AF-494F-93A8-B9D016B16D65}"/>
    <cellStyle name="Bad 23 3" xfId="1223" xr:uid="{56111690-25A1-4F36-8F79-B2B8B3D9C503}"/>
    <cellStyle name="Bad 24" xfId="1224" xr:uid="{AF0EEE54-BECC-46B9-8465-8EC15C5A93D6}"/>
    <cellStyle name="Bad 24 2" xfId="1225" xr:uid="{D7661239-9FB2-4942-AA93-774479B82004}"/>
    <cellStyle name="Bad 24 3" xfId="1226" xr:uid="{215C1E12-A448-47B0-ABDD-64FFBAF553E3}"/>
    <cellStyle name="Bad 25" xfId="1227" xr:uid="{3FEE85A2-1231-44A4-B09A-282CDAFA3083}"/>
    <cellStyle name="Bad 26" xfId="1228" xr:uid="{5C4BF89A-9307-4A7B-84F1-C68516542824}"/>
    <cellStyle name="Bad 27" xfId="1229" xr:uid="{DEE1CB50-AFDE-467F-9980-223D790B9C6A}"/>
    <cellStyle name="Bad 28" xfId="1230" xr:uid="{28B7B5AA-678F-495A-86E2-B0DB539A2F03}"/>
    <cellStyle name="Bad 29" xfId="1231" xr:uid="{3E9E2088-303B-4213-BA21-56BDACECD31F}"/>
    <cellStyle name="Bad 3" xfId="1232" xr:uid="{FCBD0BB2-5609-4DBF-89B9-EBD65ACF532A}"/>
    <cellStyle name="Bad 30" xfId="1233" xr:uid="{6332D3EC-B90C-4F0A-88B9-B87DCBDBA3C8}"/>
    <cellStyle name="Bad 31" xfId="1234" xr:uid="{23B024F1-799F-4DC7-9831-CE09F7256992}"/>
    <cellStyle name="Bad 32" xfId="1235" xr:uid="{F8948CCE-D7A1-45E4-BDB1-AC82269A6B63}"/>
    <cellStyle name="Bad 33" xfId="1236" xr:uid="{82FEE3BF-32A3-4332-B48D-D31969D676A7}"/>
    <cellStyle name="Bad 34" xfId="1237" xr:uid="{D1275654-C48F-4A70-BD63-33D0371FC96A}"/>
    <cellStyle name="Bad 35" xfId="1238" xr:uid="{7B8D857F-DE6E-44AB-9334-0741CE95D67C}"/>
    <cellStyle name="Bad 36" xfId="1239" xr:uid="{B1013D3E-6B7C-48E5-BA73-CCBF76EAF4CA}"/>
    <cellStyle name="Bad 4" xfId="1240" xr:uid="{7426237F-1BCE-4FFF-BA4E-937E3F040EFC}"/>
    <cellStyle name="Bad 5" xfId="1241" xr:uid="{AB5301F9-7397-4614-9355-AC8A7C195680}"/>
    <cellStyle name="Bad 6" xfId="1242" xr:uid="{BEDE89A7-6419-4A49-9864-27D416F36333}"/>
    <cellStyle name="Bad 7" xfId="1243" xr:uid="{2D6D8F7D-1B66-47CF-8FB4-A98D755BA76D}"/>
    <cellStyle name="Bad 8" xfId="1244" xr:uid="{9915CC20-F0CB-4A44-AFA6-3820CECF9774}"/>
    <cellStyle name="Bad 9" xfId="1245" xr:uid="{C3E57764-4E7D-4CD6-A982-8F9277E340FB}"/>
    <cellStyle name="Banner" xfId="1246" xr:uid="{B91EF014-071F-4509-9422-53DA64386238}"/>
    <cellStyle name="Banner 2" xfId="1247" xr:uid="{7A0567C9-2D04-45EB-BC17-1C39479F2DA7}"/>
    <cellStyle name="Banner+Inconsistent" xfId="1248" xr:uid="{3D8072E7-54D0-451A-AAFE-035B9B929B38}"/>
    <cellStyle name="Banner+Inconsistent 2" xfId="1249" xr:uid="{6CED5290-ECFD-4F7D-BBCE-8C172789A691}"/>
    <cellStyle name="blue" xfId="1250" xr:uid="{0D0D492D-C684-473B-806E-B6F359076897}"/>
    <cellStyle name="Body" xfId="1251" xr:uid="{04CAF858-A6EB-419F-B370-147A42DF4083}"/>
    <cellStyle name="Body 2" xfId="1252" xr:uid="{1134E80C-7366-4C76-BE99-8866F6DB1BD4}"/>
    <cellStyle name="Bold/Border" xfId="1253" xr:uid="{ECBE3247-B93B-4712-A1D8-BAC987F573D3}"/>
    <cellStyle name="Borders" xfId="1254" xr:uid="{5C3E63D4-0E93-40D3-8FE7-904CC7B69ACF}"/>
    <cellStyle name="bt" xfId="1255" xr:uid="{943A9FBA-A417-46C9-BD01-65BC25B83145}"/>
    <cellStyle name="Bullet" xfId="1256" xr:uid="{571489FF-C897-4BC6-B922-50DB05BD0DDC}"/>
    <cellStyle name="c" xfId="1257" xr:uid="{05A74033-65FA-4823-B212-2FBDAC429653}"/>
    <cellStyle name="c_2005-07-12 Theta Assessment of Competing Bidders" xfId="1258" xr:uid="{5C3368B7-9441-447E-80D9-13CC24F9B79B}"/>
    <cellStyle name="c_Comps" xfId="1259" xr:uid="{6900EBD0-BBB6-4DC8-B659-408A80D4A0D7}"/>
    <cellStyle name="c_Comps_2005-07-13 Financials (3)" xfId="1260" xr:uid="{A19AF7E9-67C8-4C54-B8E6-131260571753}"/>
    <cellStyle name="c_Comps_Gazelle DDM Jul-9-2003 (FINAL Base Case)" xfId="1261" xr:uid="{D852BDE5-1D61-4D04-93CD-F2A2F5020CF2}"/>
    <cellStyle name="c_Comps_Snowball Model 012105" xfId="1262" xr:uid="{2E2D5654-2EAF-446A-8F81-EBF6C9DC15B8}"/>
    <cellStyle name="c_Comps_Snowball Model 012105_2005-07-13 Financials (3)" xfId="1263" xr:uid="{1C2766BE-7778-48C5-BE29-F7DCD1A6A9CA}"/>
    <cellStyle name="c_Comps_Snowball Model 012105_Theta DDM 071305" xfId="1264" xr:uid="{D0E73C18-BFAC-4C8F-8591-548336C35A33}"/>
    <cellStyle name="c_Comps_Snowball Model 012105_Tulip Model 020205" xfId="1265" xr:uid="{F1DA7AA8-3A5F-41B1-808D-8D6463C0DD4C}"/>
    <cellStyle name="c_Comps_Snowball Model 012105_Tulip Model 020205 v4" xfId="1266" xr:uid="{B42D9097-F8BB-4C22-9C1E-8B6D28EDA543}"/>
    <cellStyle name="c_Comps_Theta DDM 071305" xfId="1267" xr:uid="{7B6AF236-4B17-4F9A-A473-CCF59B2955AF}"/>
    <cellStyle name="c_Comps_Tulip Model 020205" xfId="1268" xr:uid="{9B833762-72CC-493A-BDB5-7C9428193066}"/>
    <cellStyle name="c_Comps_Tulip Model 020205 v4" xfId="1269" xr:uid="{F0264745-F82D-4093-A3CA-FF1FB2F84F37}"/>
    <cellStyle name="c_Comps_Universe DDM 011005" xfId="1270" xr:uid="{43EE6E0D-31DB-4ECF-AB02-539375223EAA}"/>
    <cellStyle name="c_Comps_Universe DDM 110104 v3" xfId="1271" xr:uid="{1DF383DD-AAD1-40D3-AA04-EBEEFDA7C3A0}"/>
    <cellStyle name="c_Comps_Universe DDM 111604 v4" xfId="1272" xr:uid="{D99A1BF4-75BA-4DF0-A350-24A6271F7FD2}"/>
    <cellStyle name="c_Comps_Universe DDM 113004 v1" xfId="1273" xr:uid="{387DEE81-1A2B-4532-9711-C4CF6EAA0171}"/>
    <cellStyle name="c_Comps_Universe DDM 120104 v1" xfId="1274" xr:uid="{38D19316-226C-49D6-9FF3-88C2407AD9DD}"/>
    <cellStyle name="c_Factset" xfId="1275" xr:uid="{A2F904FA-ABEE-4D59-86B7-28C1B2B05DF1}"/>
    <cellStyle name="c_Factset (2)" xfId="1276" xr:uid="{684E7C95-4C07-441F-8AB1-8F66C5A9923D}"/>
    <cellStyle name="c_Factset (2)_2005-07-13 Financials (3)" xfId="1277" xr:uid="{1E753602-27DD-472B-99AD-FBBB7E17C03A}"/>
    <cellStyle name="c_Factset (2)_Gazelle DDM Jul-9-2003 (FINAL Base Case)" xfId="1278" xr:uid="{86CC50BA-F4D8-41B8-BD81-BE5AB62C9427}"/>
    <cellStyle name="c_Factset (2)_Snowball Model 012105" xfId="1279" xr:uid="{A128C061-425D-4D69-AA19-C70AF23BFACE}"/>
    <cellStyle name="c_Factset (2)_Snowball Model 012105_2005-07-13 Financials (3)" xfId="1280" xr:uid="{27CD9E7B-1154-4325-8AE9-A3D7D53368BA}"/>
    <cellStyle name="c_Factset (2)_Snowball Model 012105_Theta DDM 071305" xfId="1281" xr:uid="{D325D33C-95E6-4341-AC1A-775A35AD247F}"/>
    <cellStyle name="c_Factset (2)_Snowball Model 012105_Tulip Model 020205" xfId="1282" xr:uid="{7FDDD7D9-FD16-4634-A62D-BB91B4861502}"/>
    <cellStyle name="c_Factset (2)_Snowball Model 012105_Tulip Model 020205 v4" xfId="1283" xr:uid="{C8F167B0-A36A-435E-83B3-171107B43405}"/>
    <cellStyle name="c_Factset (2)_Theta DDM 071305" xfId="1284" xr:uid="{AE47855D-48C3-43D7-8283-801E5D378CB6}"/>
    <cellStyle name="c_Factset (2)_Tulip Model 020205" xfId="1285" xr:uid="{40BDACA9-FA3F-4A23-B764-95C1E34F430C}"/>
    <cellStyle name="c_Factset (2)_Tulip Model 020205 v4" xfId="1286" xr:uid="{A4233E28-F55E-4533-B3D7-0D282E8A2BED}"/>
    <cellStyle name="c_Factset (2)_Universe DDM 011005" xfId="1287" xr:uid="{78052986-DE90-4A10-B322-B553219EA49A}"/>
    <cellStyle name="c_Factset (2)_Universe DDM 110104 v3" xfId="1288" xr:uid="{695E41D0-5A90-48DE-9490-0FEE1AD16AE3}"/>
    <cellStyle name="c_Factset (2)_Universe DDM 111604 v4" xfId="1289" xr:uid="{F695FDA7-5684-403C-8478-C0BD3A5DBFFD}"/>
    <cellStyle name="c_Factset (2)_Universe DDM 113004 v1" xfId="1290" xr:uid="{B5BF1CEC-0636-41AE-AE34-E0D03110D473}"/>
    <cellStyle name="c_Factset (2)_Universe DDM 120104 v1" xfId="1291" xr:uid="{514D2D4A-CB7D-4B7D-B98B-FFCD5DAF8B80}"/>
    <cellStyle name="c_Factset_2005-07-13 Financials (3)" xfId="1292" xr:uid="{FB27D912-FDD6-4FCB-8834-C9D9320C037D}"/>
    <cellStyle name="c_Factset_Gazelle DDM Jul-9-2003 (FINAL Base Case)" xfId="1293" xr:uid="{6F8F6160-0632-4335-8359-795E03B8201A}"/>
    <cellStyle name="c_Factset_Snowball Model 012105" xfId="1294" xr:uid="{100437CD-4613-44A9-B909-9155BDF1D3B5}"/>
    <cellStyle name="c_Factset_Snowball Model 012105_2005-07-13 Financials (3)" xfId="1295" xr:uid="{2A504A3D-E247-4484-9865-21BA5BB3C6EC}"/>
    <cellStyle name="c_Factset_Snowball Model 012105_Theta DDM 071305" xfId="1296" xr:uid="{E07A6239-33D0-43E9-8D61-89DFFE3EB140}"/>
    <cellStyle name="c_Factset_Snowball Model 012105_Tulip Model 020205" xfId="1297" xr:uid="{8ABD474B-2BE0-4707-A22E-89D45CDECC28}"/>
    <cellStyle name="c_Factset_Snowball Model 012105_Tulip Model 020205 v4" xfId="1298" xr:uid="{DF6E3A7A-F6A7-4360-BCF5-2040426DE1F2}"/>
    <cellStyle name="c_Factset_Theta DDM 071305" xfId="1299" xr:uid="{DCC41617-24B6-4A71-9682-71BE8898A587}"/>
    <cellStyle name="c_Factset_Tulip Model 020205" xfId="1300" xr:uid="{3CC1755E-24F4-4AFE-9173-CC518F6962CB}"/>
    <cellStyle name="c_Factset_Tulip Model 020205 v4" xfId="1301" xr:uid="{98C27420-8BFF-4DE7-8DCA-1575E706204A}"/>
    <cellStyle name="c_Factset_Universe DDM 011005" xfId="1302" xr:uid="{BCA4F2E4-9E92-4E6C-8624-AC1F8AF29F71}"/>
    <cellStyle name="c_Factset_Universe DDM 110104 v3" xfId="1303" xr:uid="{1D87A156-4140-4A42-8640-2CA3B1E21399}"/>
    <cellStyle name="c_Factset_Universe DDM 111604 v4" xfId="1304" xr:uid="{C2621CE2-C2C1-4CCE-B7AA-F687D9072A18}"/>
    <cellStyle name="c_Factset_Universe DDM 113004 v1" xfId="1305" xr:uid="{A609ECB2-1CC8-42DF-AEAE-05D15FCD8FCA}"/>
    <cellStyle name="c_Factset_Universe DDM 120104 v1" xfId="1306" xr:uid="{786F9E87-EB1E-46EA-9253-CAA3E5B6BFEC}"/>
    <cellStyle name="c_Gazelle DDM Jul-2-2003 (FINAL)" xfId="1307" xr:uid="{BF9DCA9A-8E7E-480E-9759-59D53D0555CA}"/>
    <cellStyle name="c_Gazelle DDM Jun-16-2003a" xfId="1308" xr:uid="{CADF5226-20D4-43DC-8A6A-BBF4AB602708}"/>
    <cellStyle name="c_Gazelle DDM Jun-3-2003" xfId="1309" xr:uid="{4B82C6CE-C44F-4878-8ECD-D96EDFBACBBC}"/>
    <cellStyle name="c_Gazelle DDM May-15-2003" xfId="1310" xr:uid="{58C3EAF7-2ADE-4958-A121-3D86958C1F1B}"/>
    <cellStyle name="c_Graph" xfId="1311" xr:uid="{6970C81E-64FB-4345-805B-D9A7C009CB45}"/>
    <cellStyle name="c_Graph_2005-07-13 Financials (3)" xfId="1312" xr:uid="{12C9B5B9-F189-475A-94A8-904FC817D570}"/>
    <cellStyle name="c_Graph_Gazelle DDM Jul-9-2003 (FINAL Base Case)" xfId="1313" xr:uid="{0B925986-4F4A-4964-96E1-D8B180E87E96}"/>
    <cellStyle name="c_Graph_Snowball Model 012105" xfId="1314" xr:uid="{31AF22B0-092C-47D2-9936-0FF867CF8269}"/>
    <cellStyle name="c_Graph_Snowball Model 012105_2005-07-13 Financials (3)" xfId="1315" xr:uid="{55E71720-9232-460A-B7D6-08F63E372F08}"/>
    <cellStyle name="c_Graph_Snowball Model 012105_Theta DDM 071305" xfId="1316" xr:uid="{C3A76195-1CC9-4DE1-ADEC-3066C01AD7F6}"/>
    <cellStyle name="c_Graph_Snowball Model 012105_Tulip Model 020205" xfId="1317" xr:uid="{D6EE4958-9F0B-443C-AF0C-A7A8926C54B8}"/>
    <cellStyle name="c_Graph_Snowball Model 012105_Tulip Model 020205 v4" xfId="1318" xr:uid="{8EBF1434-7397-42E9-B498-48A9A89F305A}"/>
    <cellStyle name="c_Graph_Theta DDM 071305" xfId="1319" xr:uid="{373647BB-C32F-46D6-9453-FB82234A52E6}"/>
    <cellStyle name="c_Graph_Tulip Model 020205" xfId="1320" xr:uid="{C360B6A6-610A-4B3A-9F21-962A4D23F86F}"/>
    <cellStyle name="c_Graph_Tulip Model 020205 v4" xfId="1321" xr:uid="{46A9CDDB-A3B9-4914-8DC5-45BD39DF5CD9}"/>
    <cellStyle name="c_Graph_Universe DDM 011005" xfId="1322" xr:uid="{ACC67A55-AE5F-4177-B28C-7C9D5E29EAC9}"/>
    <cellStyle name="c_Graph_Universe DDM 110104 v3" xfId="1323" xr:uid="{947BB645-A835-4DF8-A51F-04BFA7CB3F77}"/>
    <cellStyle name="c_Graph_Universe DDM 111604 v4" xfId="1324" xr:uid="{7223EE94-15F7-4CAA-880B-CE51E47B4025}"/>
    <cellStyle name="c_Graph_Universe DDM 113004 v1" xfId="1325" xr:uid="{664F82D3-909E-413B-A3D7-F70671334A98}"/>
    <cellStyle name="c_Graph_Universe DDM 120104 v1" xfId="1326" xr:uid="{C67DF103-9D0A-44F0-983B-E96B3DD4FC39}"/>
    <cellStyle name="c_Snowball Model 012105" xfId="1327" xr:uid="{3C5DF0B1-8C00-4866-91E9-7C033CF6C508}"/>
    <cellStyle name="c_Sterling Model Apr-30-2003" xfId="1328" xr:uid="{EE597231-1F51-43DC-8831-535DEFAA0B9B}"/>
    <cellStyle name="c_Universe DDM 011005" xfId="1329" xr:uid="{1F682894-5B84-42EB-98AE-E48F398658EA}"/>
    <cellStyle name="ca" xfId="1330" xr:uid="{58DB66A8-2500-4988-BF12-BB45A62B6441}"/>
    <cellStyle name="Calculation 10" xfId="1331" xr:uid="{F0F3DB5E-56F3-4E7D-8C4D-A43A674EBA00}"/>
    <cellStyle name="Calculation 11" xfId="1332" xr:uid="{ECCE1765-DDD2-4FCF-9BF5-6B6C0B4E059F}"/>
    <cellStyle name="Calculation 12" xfId="1333" xr:uid="{320A3FD8-0BDD-464A-95E1-0954F0016747}"/>
    <cellStyle name="Calculation 13" xfId="1334" xr:uid="{F4A2BAF6-A204-4EB9-9253-2047C6B32BAB}"/>
    <cellStyle name="Calculation 14" xfId="1335" xr:uid="{3868B25A-D9B6-49AB-8A9B-0707524AF07A}"/>
    <cellStyle name="Calculation 15" xfId="1336" xr:uid="{F8B663D2-9575-459A-9F0A-902E8FB83E18}"/>
    <cellStyle name="Calculation 16" xfId="1337" xr:uid="{87920715-0505-4048-B7CD-1A0BF27F1056}"/>
    <cellStyle name="Calculation 17" xfId="1338" xr:uid="{FE7FCC6E-3B36-43BE-B716-046CF6E42040}"/>
    <cellStyle name="Calculation 18" xfId="1339" xr:uid="{0F9CD728-7866-49F8-903C-A23442930B28}"/>
    <cellStyle name="Calculation 19" xfId="1340" xr:uid="{785FA9AD-C61B-44C9-9885-02D287CC56F1}"/>
    <cellStyle name="Calculation 2" xfId="1341" xr:uid="{CDAD20AE-6340-4015-81F7-B9750A02A16C}"/>
    <cellStyle name="Calculation 2 2" xfId="1342" xr:uid="{C5BAF8AF-1A86-4146-B9B6-A990AB67CA0C}"/>
    <cellStyle name="Calculation 2 3" xfId="1343" xr:uid="{30B64DC7-25F8-4A66-B8A6-6E7E80B10520}"/>
    <cellStyle name="Calculation 2 4" xfId="1344" xr:uid="{CB642A97-ED7E-437E-A2CA-D8C9D3BD1107}"/>
    <cellStyle name="Calculation 2 5" xfId="1345" xr:uid="{F07E2C76-9DFF-4E49-8364-A920AB9EF92B}"/>
    <cellStyle name="Calculation 2 6" xfId="1346" xr:uid="{BFEBF93E-F69C-48EB-8716-B39369CF63A5}"/>
    <cellStyle name="Calculation 2 7" xfId="1347" xr:uid="{EF64701B-D524-4F05-BB4D-2024895BF830}"/>
    <cellStyle name="Calculation 2 8" xfId="4210" xr:uid="{3F2BDF23-177E-4C30-9D6B-06FF6A89AB80}"/>
    <cellStyle name="Calculation 20" xfId="1348" xr:uid="{8968B05F-F1CF-432A-987B-0DE96042AFE7}"/>
    <cellStyle name="Calculation 21" xfId="1349" xr:uid="{1723A70A-F5F0-495D-A703-D2C8CE8DD1D0}"/>
    <cellStyle name="Calculation 22" xfId="1350" xr:uid="{873C2A2B-9D45-4EA6-B40B-FB8C07F903E0}"/>
    <cellStyle name="Calculation 23" xfId="1351" xr:uid="{0F5BE30A-A213-45E4-93CD-80C1590C018D}"/>
    <cellStyle name="Calculation 23 2" xfId="1352" xr:uid="{2CB3979A-207C-42A8-AD00-741E463B5E02}"/>
    <cellStyle name="Calculation 23 3" xfId="1353" xr:uid="{550BCB9A-A2F4-4CE8-9EC2-51E0714CEFC6}"/>
    <cellStyle name="Calculation 24" xfId="1354" xr:uid="{F723B6E9-45AA-49CE-913C-E47A3C5E32E3}"/>
    <cellStyle name="Calculation 24 2" xfId="1355" xr:uid="{1735F935-2150-47D7-A490-4DA0A79F2D83}"/>
    <cellStyle name="Calculation 24 3" xfId="1356" xr:uid="{A5E81AE9-866F-4ABC-AA82-C8467EE967B7}"/>
    <cellStyle name="Calculation 25" xfId="1357" xr:uid="{38369BC2-10CE-4EAC-A112-8C4EEF048C0C}"/>
    <cellStyle name="Calculation 26" xfId="1358" xr:uid="{A9C36E82-F888-4216-BCDF-6F2820A31F27}"/>
    <cellStyle name="Calculation 27" xfId="1359" xr:uid="{A0ED519E-8EF7-44AC-B78D-18B02E3A0167}"/>
    <cellStyle name="Calculation 28" xfId="1360" xr:uid="{88DD0D4F-0F0C-4CC0-A764-474825103E80}"/>
    <cellStyle name="Calculation 29" xfId="1361" xr:uid="{EE21C08C-C548-4326-8230-51A82B0DD3FA}"/>
    <cellStyle name="Calculation 3" xfId="1362" xr:uid="{BE685493-6BA6-4044-B596-46DF4507A61E}"/>
    <cellStyle name="Calculation 30" xfId="1363" xr:uid="{310035F2-669E-4C46-BE37-3FB449D04AA8}"/>
    <cellStyle name="Calculation 31" xfId="1364" xr:uid="{EC06DFD0-4760-4906-9240-2D3592E40243}"/>
    <cellStyle name="Calculation 32" xfId="1365" xr:uid="{384AFBDE-0602-4E98-90ED-626E9EDF2AD5}"/>
    <cellStyle name="Calculation 33" xfId="1366" xr:uid="{AD5B8309-E083-48E1-92F6-A827E4D6CA72}"/>
    <cellStyle name="Calculation 34" xfId="1367" xr:uid="{F6661F2E-626E-4941-9EB7-E924CEB0F7C3}"/>
    <cellStyle name="Calculation 35" xfId="1368" xr:uid="{4D20703F-697E-430F-B332-602DEF4F653A}"/>
    <cellStyle name="Calculation 36" xfId="1369" xr:uid="{95A3373F-F61B-420C-9DC5-B022161BE7AE}"/>
    <cellStyle name="Calculation 4" xfId="1370" xr:uid="{D921B4D6-C31E-4F7F-A145-53DD3330910A}"/>
    <cellStyle name="Calculation 5" xfId="1371" xr:uid="{3201276F-C132-47D5-A5B7-0057877D3B2D}"/>
    <cellStyle name="Calculation 6" xfId="1372" xr:uid="{1E626F38-44CD-4725-BAE7-50FA3F278946}"/>
    <cellStyle name="Calculation 7" xfId="1373" xr:uid="{AB1903A7-AE54-4AC6-B2F6-776E997B2FEB}"/>
    <cellStyle name="Calculation 8" xfId="1374" xr:uid="{0153CA7E-2EA9-470D-9A3F-717095D77C98}"/>
    <cellStyle name="Calculation 9" xfId="1375" xr:uid="{E440A7B3-E0C6-4C41-A91C-C4AEE6923940}"/>
    <cellStyle name="Check Cell 10" xfId="1376" xr:uid="{C977D7A9-EB41-474B-BFEC-0DBEDBA0373D}"/>
    <cellStyle name="Check Cell 11" xfId="1377" xr:uid="{BE8D7367-5C7B-41E4-8A07-4DAADE5CC4B0}"/>
    <cellStyle name="Check Cell 12" xfId="1378" xr:uid="{FC78B076-A4E7-4A1F-9ED4-72FB93B66D21}"/>
    <cellStyle name="Check Cell 13" xfId="1379" xr:uid="{50795925-9124-4FD7-901E-455342981668}"/>
    <cellStyle name="Check Cell 14" xfId="1380" xr:uid="{F49B349E-CBAF-4FD0-91B7-9D045E118573}"/>
    <cellStyle name="Check Cell 15" xfId="1381" xr:uid="{6C9CD084-78E5-4A4A-8F0F-C86D7E4C54C8}"/>
    <cellStyle name="Check Cell 16" xfId="1382" xr:uid="{F66846DD-CC25-40AF-B4B3-506F9DD623FB}"/>
    <cellStyle name="Check Cell 17" xfId="1383" xr:uid="{A36B18EE-D45B-4E26-930A-E40DFD37E7FA}"/>
    <cellStyle name="Check Cell 18" xfId="1384" xr:uid="{3440E401-355D-4EA7-9360-40EC01AD7FE5}"/>
    <cellStyle name="Check Cell 19" xfId="1385" xr:uid="{9F49727B-8522-45AF-B544-F1E973FB7481}"/>
    <cellStyle name="Check Cell 2" xfId="1386" xr:uid="{78344F04-F276-40F0-8EFE-19C55B0C0A82}"/>
    <cellStyle name="Check Cell 2 2" xfId="1387" xr:uid="{B7D924C6-0908-4652-A6D7-4DC094FB72CB}"/>
    <cellStyle name="Check Cell 2 3" xfId="1388" xr:uid="{FC17BB4A-0C35-4496-8487-951D41453F6A}"/>
    <cellStyle name="Check Cell 2 4" xfId="1389" xr:uid="{D7A181EB-5979-4FBB-BEEA-B37EAEEA7A3E}"/>
    <cellStyle name="Check Cell 2 5" xfId="1390" xr:uid="{D060DBD0-1A13-422B-AEAC-60819FF119F9}"/>
    <cellStyle name="Check Cell 2 6" xfId="1391" xr:uid="{A79F05D5-4D55-40F4-BBF0-D6A150E7F050}"/>
    <cellStyle name="Check Cell 2 7" xfId="1392" xr:uid="{A0A2454C-A276-4B8D-B0A7-44ECF488FF8C}"/>
    <cellStyle name="Check Cell 2 8" xfId="4212" xr:uid="{1D3D5AF1-63E7-41BF-B6BF-584D802ECABD}"/>
    <cellStyle name="Check Cell 20" xfId="1393" xr:uid="{CF59C114-F23E-4912-AEC8-231927C11E28}"/>
    <cellStyle name="Check Cell 21" xfId="1394" xr:uid="{9ADDBBC9-BC16-4424-8C6B-B3249926028E}"/>
    <cellStyle name="Check Cell 22" xfId="1395" xr:uid="{3C93091B-CDD9-4788-94D8-7B4D9D627536}"/>
    <cellStyle name="Check Cell 23" xfId="1396" xr:uid="{2AB4FEA4-0C7B-4BC5-B833-B2C2A796080D}"/>
    <cellStyle name="Check Cell 23 2" xfId="1397" xr:uid="{39A6D21B-367A-44D9-AA9C-8CA66B4B56C0}"/>
    <cellStyle name="Check Cell 23 3" xfId="1398" xr:uid="{7E7CBC5F-5AF8-4750-8561-951390F3E5E7}"/>
    <cellStyle name="Check Cell 24" xfId="1399" xr:uid="{3BA7C499-8C43-4193-A434-CB4E931CE0D0}"/>
    <cellStyle name="Check Cell 24 2" xfId="1400" xr:uid="{83577BD9-0DC8-4C72-9EE1-A9CDE6DCF6AB}"/>
    <cellStyle name="Check Cell 24 3" xfId="1401" xr:uid="{2A97F0F9-278A-4863-976F-11BC36650910}"/>
    <cellStyle name="Check Cell 25" xfId="1402" xr:uid="{9E59A5EE-2200-440B-8ECE-8F6E1AEE0FD7}"/>
    <cellStyle name="Check Cell 26" xfId="1403" xr:uid="{CFE62D00-C429-4799-9974-1D2D089A6E08}"/>
    <cellStyle name="Check Cell 27" xfId="1404" xr:uid="{5E0E25AB-FE89-420A-BD96-B3D230442F10}"/>
    <cellStyle name="Check Cell 28" xfId="1405" xr:uid="{76BFD9D7-46D5-4346-9AC4-8A2026F39F85}"/>
    <cellStyle name="Check Cell 29" xfId="1406" xr:uid="{BAB27457-6436-408B-89E0-AFD4ADD43F22}"/>
    <cellStyle name="Check Cell 3" xfId="1407" xr:uid="{B90CC684-E5DD-491C-9554-EE581CF4CB21}"/>
    <cellStyle name="Check Cell 30" xfId="1408" xr:uid="{DD1640AC-40DA-49A7-8ECC-99E11AEE8350}"/>
    <cellStyle name="Check Cell 31" xfId="1409" xr:uid="{6D4A0099-2833-4585-9A50-6D436381897F}"/>
    <cellStyle name="Check Cell 32" xfId="1410" xr:uid="{FE581B24-37EF-48FB-A4F6-42BCA9E9AFC8}"/>
    <cellStyle name="Check Cell 33" xfId="1411" xr:uid="{A0C8C59A-4AD1-40F3-85D5-8A9FC8C2E68F}"/>
    <cellStyle name="Check Cell 34" xfId="1412" xr:uid="{C391DC7B-DF5A-46C6-B3D5-4AA859432EF0}"/>
    <cellStyle name="Check Cell 35" xfId="1413" xr:uid="{D9A10743-B250-427B-B3CD-19C7633AA7E6}"/>
    <cellStyle name="Check Cell 36" xfId="1414" xr:uid="{0ACCC787-49CE-4785-9929-B2ED56F3ADA0}"/>
    <cellStyle name="Check Cell 4" xfId="1415" xr:uid="{32E0FEF5-B2AC-4D8B-A6B6-73954C0F4104}"/>
    <cellStyle name="Check Cell 5" xfId="1416" xr:uid="{34A035E1-EC5A-4147-8864-DAD7E3E111C2}"/>
    <cellStyle name="Check Cell 6" xfId="1417" xr:uid="{A7E29918-F6D5-45D4-A735-A2A78EDB159F}"/>
    <cellStyle name="Check Cell 7" xfId="1418" xr:uid="{D3D2F4C8-E9EE-41C4-BAC0-845D6C2D9D8D}"/>
    <cellStyle name="Check Cell 8" xfId="1419" xr:uid="{26BD3448-99D0-4837-96D8-31E86836D911}"/>
    <cellStyle name="Check Cell 9" xfId="1420" xr:uid="{F66B0CBC-2C19-4605-AF38-7DFB5CCB502A}"/>
    <cellStyle name="co" xfId="1421" xr:uid="{E1071445-29E9-4F66-94CB-2FC7F6B61E1A}"/>
    <cellStyle name="co]" xfId="1422" xr:uid="{504FEC0F-3B3C-45F2-9EEC-CFEC68D66AA5}"/>
    <cellStyle name="Comma" xfId="1" builtinId="3"/>
    <cellStyle name="Comma 0" xfId="1424" xr:uid="{5256F1E8-372F-4A88-B378-D876EF99EBD2}"/>
    <cellStyle name="Comma 0*" xfId="1425" xr:uid="{23F2A0EB-25F3-4705-B108-3C8210022DAA}"/>
    <cellStyle name="Comma 0_Black_09a" xfId="1426" xr:uid="{22C882D9-D23A-405B-A840-2C100D2492C2}"/>
    <cellStyle name="Comma 10" xfId="1427" xr:uid="{3F73B815-21C1-4B5E-8CBA-68CC638060BD}"/>
    <cellStyle name="Comma 10 2" xfId="1428" xr:uid="{0641B6A5-BC14-4DCE-A696-1D1C20CE26A6}"/>
    <cellStyle name="Comma 10 2 2" xfId="1429" xr:uid="{F9E07E2D-D7B1-4B3B-A96A-93CCDA10FA4C}"/>
    <cellStyle name="Comma 10 2 2 2" xfId="1430" xr:uid="{67DBB7CE-5EAF-4195-806F-B2BB229F1711}"/>
    <cellStyle name="Comma 10 2 3" xfId="1431" xr:uid="{0DEC5D29-3C7F-48CC-8F34-D727CA5E5C78}"/>
    <cellStyle name="Comma 10 2 4" xfId="4372" xr:uid="{3C8E2EE5-7511-4E00-9643-3827CA6896BB}"/>
    <cellStyle name="Comma 10 3" xfId="1432" xr:uid="{2E3B3414-2292-408A-BC18-0E5EFE345D37}"/>
    <cellStyle name="Comma 10 3 2" xfId="1433" xr:uid="{C162DD34-FC54-4C72-A8D6-28ECC8FE116B}"/>
    <cellStyle name="Comma 10 3 3" xfId="1434" xr:uid="{4716D451-8F0C-40D6-981D-D20B1EC9CF88}"/>
    <cellStyle name="Comma 10 3 4" xfId="4335" xr:uid="{64BBB3AA-0914-4BED-9993-96BEF4B7EF32}"/>
    <cellStyle name="Comma 10 4" xfId="1435" xr:uid="{DEB68BD5-2A19-4586-9956-2317A6EE9CF9}"/>
    <cellStyle name="Comma 10 5" xfId="4300" xr:uid="{86A706B7-AB63-4BA9-B3FA-7F8EC52090BF}"/>
    <cellStyle name="Comma 10_rat111a101b-09t-งบ" xfId="1436" xr:uid="{31999C4E-D0A2-4E51-A52E-DB533938388E}"/>
    <cellStyle name="Comma 11" xfId="1437" xr:uid="{7B3F83F5-2B80-41C1-8FD9-8B804831FDAF}"/>
    <cellStyle name="Comma 11 2" xfId="1438" xr:uid="{A7675038-57C9-4ABC-BB63-5C4590887D53}"/>
    <cellStyle name="Comma 11 2 2" xfId="4374" xr:uid="{9826399E-AF09-4AF0-9888-C048FD30D0AA}"/>
    <cellStyle name="Comma 11 2 9" xfId="4406" xr:uid="{692C34B1-A1C2-4342-955D-76A9622304EB}"/>
    <cellStyle name="Comma 11 2 9 2" xfId="4413" xr:uid="{3F836C4E-8AF0-4ED9-8230-C46E8B244FEB}"/>
    <cellStyle name="Comma 11 3" xfId="1439" xr:uid="{1F1DD5DE-5D22-4153-B180-7320CBAA3244}"/>
    <cellStyle name="Comma 11 3 2" xfId="4337" xr:uid="{C941501A-E5E3-4B0D-83A9-9FBF17905268}"/>
    <cellStyle name="Comma 11 4" xfId="4302" xr:uid="{C4F8AE86-8F88-4D8E-A0B2-51BA36609BDF}"/>
    <cellStyle name="Comma 12" xfId="1440" xr:uid="{F143A1F3-6CAE-4BD5-9DD6-A8A41AFC2CE1}"/>
    <cellStyle name="Comma 12 2" xfId="1441" xr:uid="{DDE5DDA1-1D5F-4D3E-B799-6D98F6D31291}"/>
    <cellStyle name="Comma 12 2 2" xfId="1442" xr:uid="{72E2059C-171D-4EE1-9170-952FC16946E1}"/>
    <cellStyle name="Comma 12 2 3" xfId="4377" xr:uid="{E7047E8E-EC41-40B9-A486-68F2FF010ED6}"/>
    <cellStyle name="Comma 12 3" xfId="1443" xr:uid="{FC711450-3BCF-46BF-8729-219E8CA81FE0}"/>
    <cellStyle name="Comma 12 3 2" xfId="1444" xr:uid="{AC83D30B-3171-41E2-AC69-FF2A8259C289}"/>
    <cellStyle name="Comma 12 3 3" xfId="4340" xr:uid="{98616E22-D89E-46C9-9AB6-ABEC698E923F}"/>
    <cellStyle name="Comma 12 4" xfId="1445" xr:uid="{DDAB66DD-69F9-47ED-97A2-0A20D55CB3C8}"/>
    <cellStyle name="Comma 12 4 2" xfId="1446" xr:uid="{A6AF1B3F-FA35-48BB-B1AE-F933D5951F21}"/>
    <cellStyle name="Comma 12 5" xfId="1447" xr:uid="{1B502B14-DA74-4931-9A05-B1F71DF4DB68}"/>
    <cellStyle name="Comma 12 6" xfId="4305" xr:uid="{96BA78AE-03EB-4071-BD31-3334D8FDB66F}"/>
    <cellStyle name="Comma 13" xfId="1448" xr:uid="{96506D34-8EB9-49F5-BE23-A6BC4AD7F578}"/>
    <cellStyle name="Comma 13 2" xfId="1449" xr:uid="{6F5E253B-766C-4A17-B3CB-3DDDF0E00CB8}"/>
    <cellStyle name="Comma 13 2 2" xfId="4345" xr:uid="{E6F17910-50D5-4038-8BC8-3BE2EE3CBF03}"/>
    <cellStyle name="Comma 13 3" xfId="1450" xr:uid="{F380917A-13B1-4C33-A4F3-16237EB0D6C3}"/>
    <cellStyle name="Comma 13 4" xfId="4308" xr:uid="{E0BCD83F-16E3-4A9E-8387-7402B5551991}"/>
    <cellStyle name="Comma 14" xfId="1451" xr:uid="{F726494E-6A8A-4255-AA60-4A4864157888}"/>
    <cellStyle name="Comma 14 2" xfId="1452" xr:uid="{83676D79-FC7F-496B-A59A-3FE037482672}"/>
    <cellStyle name="Comma 14 2 2" xfId="1453" xr:uid="{17FEE838-FF41-475D-AB6D-18B05EEC2361}"/>
    <cellStyle name="Comma 14 3" xfId="1454" xr:uid="{C832B1DB-461B-4FDD-A1E6-096A35412F94}"/>
    <cellStyle name="Comma 15" xfId="1455" xr:uid="{4BE0F2B8-FDC5-490D-ABFF-0735B43398A1}"/>
    <cellStyle name="Comma 15 2" xfId="1456" xr:uid="{CF9DA9D6-59BA-43C0-BE8B-05D22AE59293}"/>
    <cellStyle name="Comma 15 3" xfId="1457" xr:uid="{FD6AE250-2615-4C7A-8B47-79BF862415D6}"/>
    <cellStyle name="Comma 16" xfId="1458" xr:uid="{F765825A-DAB8-45CA-BB9B-40351D67DC79}"/>
    <cellStyle name="Comma 16 2" xfId="1459" xr:uid="{386621D6-C93F-476C-9ECE-EC7AEB9ABA77}"/>
    <cellStyle name="Comma 17" xfId="1460" xr:uid="{248E1BE0-99A4-4013-AAE2-97BE7EADD153}"/>
    <cellStyle name="Comma 17 2" xfId="1461" xr:uid="{82A13976-BA57-4C9C-9429-DAC2F11DAE07}"/>
    <cellStyle name="Comma 18" xfId="1462" xr:uid="{402EC062-5C5D-4DAD-85F1-BE871F6DB696}"/>
    <cellStyle name="Comma 18 2" xfId="1463" xr:uid="{920AACAA-1135-4561-8BC6-394EA1A51C2F}"/>
    <cellStyle name="Comma 19" xfId="1464" xr:uid="{52E33E95-8355-42A2-BDC0-12487239CF18}"/>
    <cellStyle name="Comma 19 2" xfId="1465" xr:uid="{CFE9BA03-D8F0-4173-98ED-E25058839120}"/>
    <cellStyle name="Comma 2" xfId="1466" xr:uid="{AE75CDC0-3762-4DAB-A01B-DFEE11D32F09}"/>
    <cellStyle name="Comma 2 10" xfId="1467" xr:uid="{C948FF7E-3A58-4274-9F26-1D92D40DEFCB}"/>
    <cellStyle name="Comma 2 11" xfId="1468" xr:uid="{DEE845F0-286D-4A9F-850D-DE04F2735165}"/>
    <cellStyle name="Comma 2 12" xfId="1469" xr:uid="{CDA4B12E-B10C-4DC8-82FE-7B8B772E2AC9}"/>
    <cellStyle name="Comma 2 13" xfId="1470" xr:uid="{6F4554AF-6886-4313-908E-78ABF457D4AB}"/>
    <cellStyle name="Comma 2 14" xfId="1471" xr:uid="{4C1036D8-5B1D-4FAD-9EB6-8B11E80ABF71}"/>
    <cellStyle name="Comma 2 15" xfId="1472" xr:uid="{55260A53-7715-4DC8-882E-21EFAAAA2780}"/>
    <cellStyle name="Comma 2 16" xfId="1473" xr:uid="{82EFE3F5-B661-4296-A867-AE935E41639C}"/>
    <cellStyle name="Comma 2 17" xfId="1474" xr:uid="{A54A1D76-23BE-408E-9D0A-07C6EFFA2B09}"/>
    <cellStyle name="Comma 2 18" xfId="1475" xr:uid="{3729451A-E288-4886-BEAD-67A3B81E698D}"/>
    <cellStyle name="Comma 2 19" xfId="4169" xr:uid="{84812468-59D7-46C0-8D3F-0905A09C9A96}"/>
    <cellStyle name="Comma 2 2" xfId="1476" xr:uid="{C95D6AAD-9F53-4772-9D69-DE4C3182D5A2}"/>
    <cellStyle name="Comma 2 2 10" xfId="1477" xr:uid="{22A28566-EFB4-439F-8E31-4C152A81D4AA}"/>
    <cellStyle name="Comma 2 2 11" xfId="1478" xr:uid="{91139FDA-995F-41B3-90D6-A9712D209474}"/>
    <cellStyle name="Comma 2 2 12" xfId="1479" xr:uid="{430710F1-BEDF-4F0E-9D16-5CBAAC026511}"/>
    <cellStyle name="Comma 2 2 13" xfId="1480" xr:uid="{263CE523-EB24-4CE5-B8DE-771B617F0590}"/>
    <cellStyle name="Comma 2 2 14" xfId="1481" xr:uid="{4DDE1998-3083-40C4-B0BB-B93049D27A84}"/>
    <cellStyle name="Comma 2 2 15" xfId="1482" xr:uid="{C16C9886-09B2-45C1-8871-7F52FC25F215}"/>
    <cellStyle name="Comma 2 2 16" xfId="1483" xr:uid="{BFE5EF7B-60E7-42AD-AB2D-6FA32052E9D1}"/>
    <cellStyle name="Comma 2 2 17" xfId="1484" xr:uid="{05AADA16-5C15-4F9F-B325-F8E0447360C0}"/>
    <cellStyle name="Comma 2 2 18" xfId="1485" xr:uid="{534A7DF0-C83A-4AE4-8839-8A0085406492}"/>
    <cellStyle name="Comma 2 2 19" xfId="1486" xr:uid="{7EF4E6A2-C069-4000-B2C2-08D1657629FD}"/>
    <cellStyle name="Comma 2 2 2" xfId="1487" xr:uid="{EB9AE85A-0B2E-4370-B133-89D05B0AAAD7}"/>
    <cellStyle name="Comma 2 2 2 10" xfId="1488" xr:uid="{525EBCB1-FFCD-4CA8-BB80-D7B3C62B4043}"/>
    <cellStyle name="Comma 2 2 2 11" xfId="1489" xr:uid="{B40CF6C1-FDD4-43F3-AF43-B489DC72754F}"/>
    <cellStyle name="Comma 2 2 2 12" xfId="1490" xr:uid="{7365B08D-7A1D-401A-8F29-6DCF81678DBD}"/>
    <cellStyle name="Comma 2 2 2 13" xfId="1491" xr:uid="{5E62ACC3-1CFE-4981-96D0-69BB4A18355A}"/>
    <cellStyle name="Comma 2 2 2 14" xfId="1492" xr:uid="{BE3C9D34-A4B1-4F66-BEE8-F006F4D1BE72}"/>
    <cellStyle name="Comma 2 2 2 15" xfId="1493" xr:uid="{CF65BAB1-AE97-493B-809B-37634044B261}"/>
    <cellStyle name="Comma 2 2 2 16" xfId="1494" xr:uid="{BC85D446-A68F-4168-8151-0C7BA1912555}"/>
    <cellStyle name="Comma 2 2 2 17" xfId="1495" xr:uid="{A3366EBF-B049-4190-93B9-8AF7479A621F}"/>
    <cellStyle name="Comma 2 2 2 18" xfId="1496" xr:uid="{8B72C467-8F7A-4D85-8FA1-C3F8B2ABD83D}"/>
    <cellStyle name="Comma 2 2 2 19" xfId="1497" xr:uid="{B69290D8-FC21-4E5E-9313-D85846B177B4}"/>
    <cellStyle name="Comma 2 2 2 2" xfId="1498" xr:uid="{E11E4631-DBDE-4812-B2CB-C224A2202F08}"/>
    <cellStyle name="Comma 2 2 2 2 10" xfId="1499" xr:uid="{17EB97FB-BEE1-41C8-8D66-CA53F8779EA3}"/>
    <cellStyle name="Comma 2 2 2 2 11" xfId="1500" xr:uid="{21C81456-1885-4EDB-BB20-4B2F6EB71162}"/>
    <cellStyle name="Comma 2 2 2 2 12" xfId="1501" xr:uid="{B38A2D09-7D6D-434A-9351-D15F42E66D49}"/>
    <cellStyle name="Comma 2 2 2 2 13" xfId="1502" xr:uid="{513808DF-0A5B-479B-B42D-B83B45DDF480}"/>
    <cellStyle name="Comma 2 2 2 2 14" xfId="1503" xr:uid="{055682A1-E588-4D56-9E3B-5886D41EF535}"/>
    <cellStyle name="Comma 2 2 2 2 15" xfId="1504" xr:uid="{6BBE8716-409F-43A7-8B6F-89A1D7A29AF2}"/>
    <cellStyle name="Comma 2 2 2 2 16" xfId="1505" xr:uid="{39486B48-36CD-4E92-BFE1-DF85D68E0050}"/>
    <cellStyle name="Comma 2 2 2 2 17" xfId="1506" xr:uid="{FB6AE2EE-803E-461E-B59C-BAEA69DE933E}"/>
    <cellStyle name="Comma 2 2 2 2 18" xfId="1507" xr:uid="{43C90AB8-6A6D-486C-BCB2-82324266A8CE}"/>
    <cellStyle name="Comma 2 2 2 2 19" xfId="1508" xr:uid="{8CE966A4-2931-4AD7-B77C-BE9F1A88B65C}"/>
    <cellStyle name="Comma 2 2 2 2 2" xfId="1509" xr:uid="{317D1802-56A9-4F49-8DF5-7A01CEFF6CF3}"/>
    <cellStyle name="Comma 2 2 2 2 2 10" xfId="1510" xr:uid="{1592CF97-D4B1-4FB1-AC95-DA249A1E61DC}"/>
    <cellStyle name="Comma 2 2 2 2 2 11" xfId="1511" xr:uid="{7BE5DE7B-BB03-479C-8B1A-B157BCC93EDF}"/>
    <cellStyle name="Comma 2 2 2 2 2 12" xfId="1512" xr:uid="{7C138526-9896-431B-9667-343EF4894458}"/>
    <cellStyle name="Comma 2 2 2 2 2 13" xfId="1513" xr:uid="{CA733FCB-6B28-4FE8-98FD-19A1E4FBD89F}"/>
    <cellStyle name="Comma 2 2 2 2 2 14" xfId="1514" xr:uid="{B53D70BA-5E67-4A9F-9E1D-61EF8F74DE4F}"/>
    <cellStyle name="Comma 2 2 2 2 2 15" xfId="1515" xr:uid="{4D56928B-96B0-4024-992E-E4784A2915F7}"/>
    <cellStyle name="Comma 2 2 2 2 2 2" xfId="1516" xr:uid="{A3EACCA9-23C7-4DB5-929E-5105F2A474E8}"/>
    <cellStyle name="Comma 2 2 2 2 2 3" xfId="1517" xr:uid="{41171AB9-AC91-433F-82F0-0756DDAEF2DD}"/>
    <cellStyle name="Comma 2 2 2 2 2 4" xfId="1518" xr:uid="{F914AAFB-823C-4C0D-83D6-39D31F8B10EA}"/>
    <cellStyle name="Comma 2 2 2 2 2 5" xfId="1519" xr:uid="{89C8BE80-8E76-4BEC-878B-50F672384AC2}"/>
    <cellStyle name="Comma 2 2 2 2 2 6" xfId="1520" xr:uid="{B93D4207-6F02-4B01-971A-ED82F704EC51}"/>
    <cellStyle name="Comma 2 2 2 2 2 7" xfId="1521" xr:uid="{7E71D4A6-4DF5-42C7-88FA-7164C5F691A2}"/>
    <cellStyle name="Comma 2 2 2 2 2 8" xfId="1522" xr:uid="{D57FA8FC-DE9B-4C50-BD71-1543AA526B1F}"/>
    <cellStyle name="Comma 2 2 2 2 2 9" xfId="1523" xr:uid="{8E0E3556-B326-4D5E-AF2D-14B4B8F0A77D}"/>
    <cellStyle name="Comma 2 2 2 2 20" xfId="4358" xr:uid="{64081D94-A0C2-4685-AA2D-D9767F008EAC}"/>
    <cellStyle name="Comma 2 2 2 2 3" xfId="1524" xr:uid="{73D6EFCE-24B9-4FC4-8F9C-782D341FC2D3}"/>
    <cellStyle name="Comma 2 2 2 2 4" xfId="1525" xr:uid="{58AEE48E-2578-4B27-94A4-EF83F2B03C08}"/>
    <cellStyle name="Comma 2 2 2 2 5" xfId="1526" xr:uid="{A8739658-3C37-4825-BD30-C7F7AA16F73D}"/>
    <cellStyle name="Comma 2 2 2 2 6" xfId="1527" xr:uid="{2953E38F-D483-4DC7-97EB-A5BB2F12D895}"/>
    <cellStyle name="Comma 2 2 2 2 7" xfId="1528" xr:uid="{4AE1B1B7-01B0-4067-8866-CB9F8D01385A}"/>
    <cellStyle name="Comma 2 2 2 2 8" xfId="1529" xr:uid="{77D96842-EE17-4684-A584-33A04F67D254}"/>
    <cellStyle name="Comma 2 2 2 2 9" xfId="1530" xr:uid="{61F1265E-A604-4980-90E9-B3E1E9E30D91}"/>
    <cellStyle name="Comma 2 2 2 20" xfId="4242" xr:uid="{C36EB660-57DC-485E-BC81-0740B7A70C84}"/>
    <cellStyle name="Comma 2 2 2 3" xfId="1531" xr:uid="{D0C6F5D3-2702-4C16-A9C4-4536305C7B00}"/>
    <cellStyle name="Comma 2 2 2 3 2" xfId="1532" xr:uid="{67B468BD-73E2-4B5F-A794-0B3D056C2BF0}"/>
    <cellStyle name="Comma 2 2 2 3 3" xfId="4321" xr:uid="{CCF431FB-2721-4A5C-9C75-5CBD596C540D}"/>
    <cellStyle name="Comma 2 2 2 4" xfId="1533" xr:uid="{89224284-5B86-4F88-8E14-E873B7CB1CCC}"/>
    <cellStyle name="Comma 2 2 2 4 10" xfId="1534" xr:uid="{3E384747-B0D5-4360-A94F-B77690F14A1E}"/>
    <cellStyle name="Comma 2 2 2 4 11" xfId="1535" xr:uid="{9E178650-21B9-4D66-9855-8E11810D547D}"/>
    <cellStyle name="Comma 2 2 2 4 12" xfId="1536" xr:uid="{5A41E555-A9F4-439E-9B08-F533F21DF8C9}"/>
    <cellStyle name="Comma 2 2 2 4 13" xfId="1537" xr:uid="{3157A274-F075-4D56-9EDE-40514C39E409}"/>
    <cellStyle name="Comma 2 2 2 4 14" xfId="1538" xr:uid="{22078849-4F75-427D-B72E-FA106AE22870}"/>
    <cellStyle name="Comma 2 2 2 4 15" xfId="4287" xr:uid="{7203C4CD-7CDE-41BD-90F1-FE1E4E56B1F8}"/>
    <cellStyle name="Comma 2 2 2 4 2" xfId="1539" xr:uid="{833483FE-B04B-40C0-904D-B34E054FB992}"/>
    <cellStyle name="Comma 2 2 2 4 3" xfId="1540" xr:uid="{14876B53-DE5C-4DB3-A6A0-AD0F90D0DE64}"/>
    <cellStyle name="Comma 2 2 2 4 4" xfId="1541" xr:uid="{7925B913-B481-469C-8F6B-2DF17915A0D0}"/>
    <cellStyle name="Comma 2 2 2 4 5" xfId="1542" xr:uid="{AF59A4F9-2A79-4939-9701-2DCFA8D1945A}"/>
    <cellStyle name="Comma 2 2 2 4 6" xfId="1543" xr:uid="{22855CA1-334D-4453-9912-F7D377ED9721}"/>
    <cellStyle name="Comma 2 2 2 4 7" xfId="1544" xr:uid="{AFC1A22C-28BC-485E-934F-9777A62F667F}"/>
    <cellStyle name="Comma 2 2 2 4 8" xfId="1545" xr:uid="{AEA08BC4-70FA-488B-B71A-2EDE0F4B4A5C}"/>
    <cellStyle name="Comma 2 2 2 4 9" xfId="1546" xr:uid="{8BC757AE-BB2A-49F4-B6FA-0F5AB8FBEA6D}"/>
    <cellStyle name="Comma 2 2 2 5" xfId="1547" xr:uid="{092FF26D-E38D-40B1-890F-A903F918A626}"/>
    <cellStyle name="Comma 2 2 2 6" xfId="1548" xr:uid="{2DD6B7E3-1200-4E7C-9DE7-E855560D13ED}"/>
    <cellStyle name="Comma 2 2 2 7" xfId="1549" xr:uid="{058C9D0D-9869-467C-B46B-6A8CE950ADE0}"/>
    <cellStyle name="Comma 2 2 2 8" xfId="1550" xr:uid="{40007252-2629-4623-9CDC-7DEE69713248}"/>
    <cellStyle name="Comma 2 2 2 9" xfId="1551" xr:uid="{C3281148-F4C3-4767-B38C-3C5150F35E30}"/>
    <cellStyle name="Comma 2 2 20" xfId="1552" xr:uid="{AD2548F4-F898-4F6D-85E7-0F1C47F75915}"/>
    <cellStyle name="Comma 2 2 21" xfId="1553" xr:uid="{7F204C16-2E5B-4F9A-A0A3-059EC15140AA}"/>
    <cellStyle name="Comma 2 2 22" xfId="1554" xr:uid="{3D2746C7-3F8E-47C8-A007-4A7799715AFC}"/>
    <cellStyle name="Comma 2 2 23" xfId="4167" xr:uid="{E04D9742-99C6-46D7-B708-3C3E859DF190}"/>
    <cellStyle name="Comma 2 2 3" xfId="1555" xr:uid="{D992E09A-1847-4394-9E8F-305952916816}"/>
    <cellStyle name="Comma 2 2 3 2" xfId="1556" xr:uid="{40EA192B-137A-4970-B21B-E8C68757C53C}"/>
    <cellStyle name="Comma 2 2 3 3" xfId="4346" xr:uid="{21E19384-C44A-4D98-92F7-2BBB2F2A5AA4}"/>
    <cellStyle name="Comma 2 2 4" xfId="1557" xr:uid="{B561CB9F-FCF2-4C40-903E-F054EFD5A5B7}"/>
    <cellStyle name="Comma 2 2 4 2" xfId="4310" xr:uid="{A4D35708-B81F-4170-83C1-AE1B97747D28}"/>
    <cellStyle name="Comma 2 2 5" xfId="1558" xr:uid="{8AD42A8B-2857-4F33-9A1A-61B1165CC11F}"/>
    <cellStyle name="Comma 2 2 5 10" xfId="1559" xr:uid="{C75BD2CA-E45D-4CFF-A2F6-7763C2A31EA5}"/>
    <cellStyle name="Comma 2 2 5 11" xfId="1560" xr:uid="{BF517716-7152-411C-954A-19ECE32A6A5A}"/>
    <cellStyle name="Comma 2 2 5 12" xfId="1561" xr:uid="{AB660BCC-F7D8-43FA-9BBF-B9E24E3A9935}"/>
    <cellStyle name="Comma 2 2 5 13" xfId="1562" xr:uid="{DEE9B155-CFF6-4613-829D-0D216A351761}"/>
    <cellStyle name="Comma 2 2 5 14" xfId="1563" xr:uid="{522FC6D4-9EC7-4478-A903-2F7294B2963D}"/>
    <cellStyle name="Comma 2 2 5 15" xfId="4277" xr:uid="{FBA30FFD-6F3B-4EBC-9B08-733B7CC9552C}"/>
    <cellStyle name="Comma 2 2 5 2" xfId="1564" xr:uid="{D927DDFA-7038-4B26-A17A-989947EC7AC1}"/>
    <cellStyle name="Comma 2 2 5 3" xfId="1565" xr:uid="{2CBC7EB7-C03B-4958-A7B1-E86CECF93782}"/>
    <cellStyle name="Comma 2 2 5 4" xfId="1566" xr:uid="{83680B14-FC1C-408D-A0EB-03DC27BAD835}"/>
    <cellStyle name="Comma 2 2 5 5" xfId="1567" xr:uid="{33A3A196-A847-44D5-A3DA-233F5797299A}"/>
    <cellStyle name="Comma 2 2 5 6" xfId="1568" xr:uid="{6C5C5792-9254-47FB-8C68-D72815343433}"/>
    <cellStyle name="Comma 2 2 5 7" xfId="1569" xr:uid="{AFD92B83-168B-4451-9C69-AAA5E1EC429F}"/>
    <cellStyle name="Comma 2 2 5 8" xfId="1570" xr:uid="{D871B1F6-5BDB-4885-B28F-62016D97D7C8}"/>
    <cellStyle name="Comma 2 2 5 9" xfId="1571" xr:uid="{D5D9805A-29C1-484F-AABC-A59E420399EE}"/>
    <cellStyle name="Comma 2 2 6" xfId="1572" xr:uid="{FBEC936D-873C-4893-9B44-98E38DAF6FDA}"/>
    <cellStyle name="Comma 2 2 7" xfId="1573" xr:uid="{18DB9757-605B-4915-83CF-3DFEAC78AA78}"/>
    <cellStyle name="Comma 2 2 8" xfId="1574" xr:uid="{E89D4312-A791-4874-A7C3-287FFE4550F2}"/>
    <cellStyle name="Comma 2 2 9" xfId="1575" xr:uid="{17208224-25AB-4A6D-88FC-39A47ABA3B37}"/>
    <cellStyle name="Comma 2 3" xfId="1576" xr:uid="{02B51346-FDDA-4D9E-9EBD-2DB0D5FAF2D8}"/>
    <cellStyle name="Comma 2 3 2" xfId="1577" xr:uid="{E4858066-ACA6-482E-8427-90732D41D4BE}"/>
    <cellStyle name="Comma 2 3 2 2" xfId="4281" xr:uid="{F25A9066-9C38-4B47-ACF9-0F991ED330E7}"/>
    <cellStyle name="Comma 2 3 3" xfId="1578" xr:uid="{68DE6D36-B8BF-4C4C-9AE1-8D509352266B}"/>
    <cellStyle name="Comma 2 3 4" xfId="4252" xr:uid="{C7E5DA02-A3AC-4EE6-88AA-95E2D16EC951}"/>
    <cellStyle name="Comma 2 4" xfId="1579" xr:uid="{F06BA1D3-1AFD-4FF6-91E1-7D144ECB4EA3}"/>
    <cellStyle name="Comma 2 4 2" xfId="1580" xr:uid="{007198A7-89C4-44EC-8AED-E06AAEB5306B}"/>
    <cellStyle name="Comma 2 4 3" xfId="1581" xr:uid="{E831FD16-E87B-4986-93E3-1671F00EF834}"/>
    <cellStyle name="Comma 2 4 4" xfId="4254" xr:uid="{A3C50340-B52A-4614-913D-7D0F95CC760B}"/>
    <cellStyle name="Comma 2 5" xfId="1582" xr:uid="{65B0B252-ABDA-41BE-9694-1FB0C4506CD1}"/>
    <cellStyle name="Comma 2 5 2" xfId="1583" xr:uid="{33C77196-7FED-4A1B-8AAA-AB118C0BB2C6}"/>
    <cellStyle name="Comma 2 5 3" xfId="1584" xr:uid="{FC19A63B-2587-4DD2-ABAE-663A7CC895ED}"/>
    <cellStyle name="Comma 2 5 4" xfId="4194" xr:uid="{E86C915F-F267-4B2F-9D18-5A78E0EED026}"/>
    <cellStyle name="Comma 2 6" xfId="1585" xr:uid="{04BFFDAC-6C88-44FE-BAB2-D6C7B131EFB8}"/>
    <cellStyle name="Comma 2 6 2" xfId="1586" xr:uid="{F40C69CB-0DB4-46F5-B01C-E075D9298526}"/>
    <cellStyle name="Comma 2 6 3" xfId="1587" xr:uid="{B1267F8D-062D-4953-8879-53BA1E7CA778}"/>
    <cellStyle name="Comma 2 6 4" xfId="4240" xr:uid="{5F122604-F83F-463E-92C1-576EA735D29F}"/>
    <cellStyle name="Comma 2 7" xfId="1588" xr:uid="{6ED46B55-A005-4F7D-B6F8-D3C49D51DE49}"/>
    <cellStyle name="Comma 2 7 2" xfId="1589" xr:uid="{5B5373FE-1C30-4BAC-8132-A026C973F5D6}"/>
    <cellStyle name="Comma 2 7 3" xfId="1590" xr:uid="{CCDEC7A4-74D1-4312-AFEA-90A6F8483C1A}"/>
    <cellStyle name="Comma 2 7 4" xfId="4381" xr:uid="{E72566D3-B932-4DA3-87CC-2D920F614D39}"/>
    <cellStyle name="Comma 2 8" xfId="1591" xr:uid="{A7A8B7F8-5B1C-441E-8236-A5B03279F96A}"/>
    <cellStyle name="Comma 2 8 2" xfId="1592" xr:uid="{89C4D708-9E8E-4781-9092-80EDC85CC50C}"/>
    <cellStyle name="Comma 2 8 3" xfId="1593" xr:uid="{B0836712-6C22-4700-91DC-8DD9234925F4}"/>
    <cellStyle name="Comma 2 8 4" xfId="4421" xr:uid="{1E482F9A-A62F-4FA7-9F21-EEFEED9F9E4F}"/>
    <cellStyle name="Comma 2 9" xfId="1594" xr:uid="{07922A19-0D7B-49CD-9C21-E97FD4C4F64C}"/>
    <cellStyle name="Comma 2 9 2" xfId="1595" xr:uid="{CB872094-4982-4957-855C-D4B46886CE6B}"/>
    <cellStyle name="Comma 20" xfId="1596" xr:uid="{B3E78E79-31FE-421B-9807-48C7A2F7DED9}"/>
    <cellStyle name="Comma 20 2" xfId="1597" xr:uid="{9B44EC2E-360B-4F41-8902-C2CD5E3AD001}"/>
    <cellStyle name="Comma 21" xfId="1598" xr:uid="{7A1CF6BC-C45A-492E-BDF1-7EFC9419AB10}"/>
    <cellStyle name="Comma 21 2" xfId="1599" xr:uid="{3D73122E-8482-40E8-9422-AF8704A9EF1F}"/>
    <cellStyle name="Comma 21 2 2" xfId="4405" xr:uid="{EAF87031-8627-45AC-8E72-981D69C74F98}"/>
    <cellStyle name="Comma 21 3" xfId="4412" xr:uid="{1671FD03-BFDF-497F-B457-85BF4EE326D3}"/>
    <cellStyle name="Comma 21 4" xfId="4398" xr:uid="{A5CD6DF7-DB59-4000-B588-98E1075FF86A}"/>
    <cellStyle name="Comma 22" xfId="1600" xr:uid="{EA33EC8C-C5B4-444B-82DD-B34203487E15}"/>
    <cellStyle name="Comma 22 2" xfId="1601" xr:uid="{810257D9-1599-43BA-93FF-6D6C232EF6ED}"/>
    <cellStyle name="Comma 23" xfId="1602" xr:uid="{0CF4B098-7063-48F0-BEE1-387A11AC1FF4}"/>
    <cellStyle name="Comma 24" xfId="1603" xr:uid="{A672544D-A921-4DF1-9AE1-639B391100AA}"/>
    <cellStyle name="Comma 25" xfId="1604" xr:uid="{9026C0B7-40B2-4728-A9A5-A628088726BF}"/>
    <cellStyle name="Comma 26" xfId="1605" xr:uid="{DB8EC367-4DE2-4C16-994F-727D10728736}"/>
    <cellStyle name="Comma 26 2" xfId="1606" xr:uid="{1D70E36A-EEB7-4B4D-A673-748EC586B36D}"/>
    <cellStyle name="Comma 27" xfId="1607" xr:uid="{215D2CA3-2888-46F6-85C8-F5E8D0023F55}"/>
    <cellStyle name="Comma 27 2" xfId="1608" xr:uid="{2A54308E-05AC-450A-AA3D-7D05F04A80AD}"/>
    <cellStyle name="Comma 271" xfId="4174" xr:uid="{A24DFAEE-AFC6-4BB7-B852-71F28C41A5AC}"/>
    <cellStyle name="Comma 273" xfId="4164" xr:uid="{1B8C0593-DE04-4FDD-AE36-65C2C1E223AC}"/>
    <cellStyle name="Comma 274" xfId="4185" xr:uid="{754DCC4E-6494-4956-848B-2C468AC73B07}"/>
    <cellStyle name="Comma 279" xfId="4177" xr:uid="{A15369DF-9FDF-4C18-8B00-AB165A64E9F6}"/>
    <cellStyle name="Comma 28" xfId="1609" xr:uid="{A854861F-C5F7-4171-9B17-4DF37B0684CB}"/>
    <cellStyle name="Comma 29" xfId="1610" xr:uid="{C6ABE8DB-BB55-41AB-8993-6B5E10FB11BF}"/>
    <cellStyle name="Comma 3" xfId="1611" xr:uid="{AE2E6533-CA6D-408F-AD95-C56F15ACB6D1}"/>
    <cellStyle name="Comma 3 10" xfId="1612" xr:uid="{6F8B40FB-50A5-4F81-A537-50EC58DBCF20}"/>
    <cellStyle name="Comma 3 10 2" xfId="4380" xr:uid="{3F261C62-8A8E-422E-831A-BBE37E668A64}"/>
    <cellStyle name="Comma 3 11" xfId="1613" xr:uid="{11D6A58A-A550-4D62-BE69-AAF9A18FF5B3}"/>
    <cellStyle name="Comma 3 11 2" xfId="4419" xr:uid="{8E45ECE9-8F0A-438B-B55B-9F5660C6208B}"/>
    <cellStyle name="Comma 3 12" xfId="1614" xr:uid="{6E809316-E662-4E70-9C0E-5D38C651FFE0}"/>
    <cellStyle name="Comma 3 13" xfId="1615" xr:uid="{EC674F11-A76D-4745-8B62-3D9CF1785A6B}"/>
    <cellStyle name="Comma 3 14" xfId="4265" xr:uid="{CC197000-B5D0-4B80-BFF9-2EC918DFBC41}"/>
    <cellStyle name="Comma 3 16" xfId="4157" xr:uid="{89BCD28D-5FEC-4499-82D8-38E37693EFBB}"/>
    <cellStyle name="Comma 3 2" xfId="1616" xr:uid="{FC6A12F5-39E4-4BD3-9429-D570DF5367AD}"/>
    <cellStyle name="Comma 3 2 2" xfId="1617" xr:uid="{3965E3A4-B2AD-40C0-B2AF-907A1E4DB0C1}"/>
    <cellStyle name="Comma 3 2 2 2" xfId="1618" xr:uid="{8DA52B1C-A594-4077-9667-0FDBA9E8DEDC}"/>
    <cellStyle name="Comma 3 2 2 3" xfId="4390" xr:uid="{4EB498D1-7A98-4D9A-8252-C5254B586618}"/>
    <cellStyle name="Comma 3 2 3" xfId="1619" xr:uid="{CCC6ECC5-C9AC-4842-A7F0-25695D47FFCB}"/>
    <cellStyle name="Comma 3 2 4" xfId="1620" xr:uid="{3F10CE4B-CF7C-41C9-B5D7-2462062E6DBA}"/>
    <cellStyle name="Comma 3 2 5" xfId="4247" xr:uid="{38A51756-0E55-4837-9909-2B3B77D768A7}"/>
    <cellStyle name="Comma 3 3" xfId="1621" xr:uid="{9ED27F92-0FB4-4B59-A0BF-88843D6C3FA3}"/>
    <cellStyle name="Comma 3 3 2" xfId="1622" xr:uid="{D7D03836-F941-45AE-9978-BB619C690D53}"/>
    <cellStyle name="Comma 3 3 2 2" xfId="4402" xr:uid="{06CA91D5-89B6-4340-9C18-B3263081BDE0}"/>
    <cellStyle name="Comma 3 3 3" xfId="1623" xr:uid="{480DC9F3-8A44-4843-B010-72C33B336C93}"/>
    <cellStyle name="Comma 3 3 4" xfId="4261" xr:uid="{F99492F5-D011-4BBA-830E-F34459A2C02E}"/>
    <cellStyle name="Comma 3 4" xfId="1624" xr:uid="{6F3928A4-3338-4867-9368-9827330E9D88}"/>
    <cellStyle name="Comma 3 4 2" xfId="1625" xr:uid="{16375324-F70A-49F1-BC90-DB09FBB67A2A}"/>
    <cellStyle name="Comma 3 4 2 2" xfId="4343" xr:uid="{D97AF750-87F4-4944-98E2-22AB47049E42}"/>
    <cellStyle name="Comma 3 4 3" xfId="1626" xr:uid="{4235413B-CF65-4CA2-8311-23CF81DE3CDD}"/>
    <cellStyle name="Comma 3 4 3 2" xfId="4408" xr:uid="{6F6C8825-B62A-4D3D-95FF-CBA17955A378}"/>
    <cellStyle name="Comma 3 4 4" xfId="4264" xr:uid="{FD704D47-5AC8-417B-A8F8-CAFA9A26011F}"/>
    <cellStyle name="Comma 3 5" xfId="1627" xr:uid="{C620087A-5E7F-445D-974F-B43395CD8D9A}"/>
    <cellStyle name="Comma 3 5 2" xfId="1628" xr:uid="{3F2A19CA-F472-428C-8089-A442321A3D1E}"/>
    <cellStyle name="Comma 3 5 3" xfId="1629" xr:uid="{CDC9AC44-A3AA-4BC8-9527-5E7F021D32FE}"/>
    <cellStyle name="Comma 3 5 4" xfId="4246" xr:uid="{892E0A99-4752-4699-847F-0D04130694AA}"/>
    <cellStyle name="Comma 3 6" xfId="1630" xr:uid="{7F4EF4EC-D8B4-4DA6-9169-96FC60FFA9B6}"/>
    <cellStyle name="Comma 3 6 2" xfId="1631" xr:uid="{038CC4F0-41BA-43AD-AC16-801597D4CD24}"/>
    <cellStyle name="Comma 3 6 2 2" xfId="4258" xr:uid="{51154F05-FA2C-4759-8964-CD9CAE42B3EB}"/>
    <cellStyle name="Comma 3 6 3" xfId="1632" xr:uid="{42ECAC9D-A8D6-4CE0-91C7-EE1E746A2B46}"/>
    <cellStyle name="Comma 3 6 3 2" xfId="4269" xr:uid="{70BA403C-90F8-41E1-A4AA-AC9F8FE7F4A7}"/>
    <cellStyle name="Comma 3 7" xfId="1633" xr:uid="{A0BBB031-B241-4478-A007-41DA95C8C3DF}"/>
    <cellStyle name="Comma 3 7 2" xfId="1634" xr:uid="{8A4640E4-43F8-49C4-9C31-ED1345BCBBC9}"/>
    <cellStyle name="Comma 3 7 3" xfId="1635" xr:uid="{B6B56286-1460-48AC-B328-734C9944E73B}"/>
    <cellStyle name="Comma 3 7 4" xfId="4197" xr:uid="{D8B9D492-6130-46F7-BE91-8AB44DE8905B}"/>
    <cellStyle name="Comma 3 8" xfId="1636" xr:uid="{94E8F90E-D7C8-48B8-817D-49D07C076386}"/>
    <cellStyle name="Comma 3 8 2" xfId="1637" xr:uid="{2C6F48F6-1522-497A-AB53-947317301C3C}"/>
    <cellStyle name="Comma 3 8 3" xfId="4172" xr:uid="{82CF80E6-D986-47BF-B9EE-2E84B4EB370F}"/>
    <cellStyle name="Comma 3 9" xfId="1638" xr:uid="{B4A24F0F-F30F-4D69-8539-22A74D66CB24}"/>
    <cellStyle name="Comma 3 9 2" xfId="4270" xr:uid="{6AD7F355-2D42-445E-AB12-752AA88485B5}"/>
    <cellStyle name="Comma 30" xfId="1639" xr:uid="{B6DA6088-DA53-46FB-916B-994F7AB25293}"/>
    <cellStyle name="Comma 31" xfId="1640" xr:uid="{521682AB-CD55-41BB-BE41-47BC19F09092}"/>
    <cellStyle name="Comma 32" xfId="1641" xr:uid="{B4EAD1F4-3D35-4FCF-9F50-36F2FDE07A19}"/>
    <cellStyle name="Comma 33" xfId="1642" xr:uid="{99C187F3-DE89-4558-AA49-D26F04980484}"/>
    <cellStyle name="Comma 34" xfId="1643" xr:uid="{F9DB73C0-28B8-441C-B948-B98A9F492D30}"/>
    <cellStyle name="Comma 35" xfId="1644" xr:uid="{5F86885B-F73C-4363-AC2D-858471A512AA}"/>
    <cellStyle name="Comma 36" xfId="1645" xr:uid="{FC355ACA-FB60-4016-A4A2-6526102B06A5}"/>
    <cellStyle name="Comma 37" xfId="1646" xr:uid="{35816241-4058-4472-AD64-8E09D4AD78A5}"/>
    <cellStyle name="Comma 38" xfId="1647" xr:uid="{FE5F361A-FC1F-42EA-9495-BECC05510A06}"/>
    <cellStyle name="Comma 39" xfId="1648" xr:uid="{D933ABB7-529B-4AB8-8C86-879B56453F74}"/>
    <cellStyle name="Comma 4" xfId="1649" xr:uid="{0D8E35C7-4148-422B-98B1-E6FBB70A06ED}"/>
    <cellStyle name="Comma 4 2" xfId="1650" xr:uid="{5E526877-A877-46BC-BAC2-6CBC383F5E04}"/>
    <cellStyle name="Comma 4 2 2" xfId="1651" xr:uid="{F502365A-0B61-445C-A65E-4439F4ACC67D}"/>
    <cellStyle name="Comma 4 2 2 2" xfId="4347" xr:uid="{507A6979-0C46-48AA-AF39-28CD41E44D53}"/>
    <cellStyle name="Comma 4 2 3" xfId="4392" xr:uid="{E1BF4672-D4CD-4DB2-BA5A-EFCA4D8A9C43}"/>
    <cellStyle name="Comma 4 2 4" xfId="4198" xr:uid="{304CB805-F28D-49A1-B0BF-1B9C3BDF14AF}"/>
    <cellStyle name="Comma 4 3" xfId="1652" xr:uid="{C3CA0381-A1B9-413D-AC45-23FD97F60117}"/>
    <cellStyle name="Comma 4 3 2" xfId="4311" xr:uid="{56427A9E-06FC-42EA-B19F-41452E6E9AAA}"/>
    <cellStyle name="Comma 4 3 3" xfId="4401" xr:uid="{F6164D8D-3D9B-4EB2-A7BB-5D8465BC092F}"/>
    <cellStyle name="Comma 4 3 4" xfId="4420" xr:uid="{616A8AC4-BE52-49C3-A2EE-91D7F05CA727}"/>
    <cellStyle name="Comma 4 3 5" xfId="4250" xr:uid="{9AEEBF58-2562-4FB3-BB54-4AFABD7E68B7}"/>
    <cellStyle name="Comma 4 4" xfId="1653" xr:uid="{29421F5F-D85D-470C-9B15-A0C0ECE4B184}"/>
    <cellStyle name="Comma 4 4 2" xfId="4403" xr:uid="{1AD86580-365A-4A96-B309-7631D7D3FFC8}"/>
    <cellStyle name="Comma 4 4 3" xfId="4278" xr:uid="{29440FFA-BC8B-40DB-ABC5-772B16DE46A6}"/>
    <cellStyle name="Comma 4 5" xfId="4409" xr:uid="{8BEE74F2-37C5-4538-AE81-F37011DE3378}"/>
    <cellStyle name="Comma 4 6" xfId="4388" xr:uid="{C620F9A9-8D91-47BD-B5ED-727591A47201}"/>
    <cellStyle name="Comma 4 7" xfId="4178" xr:uid="{0FA60DC7-7F21-493B-9C77-FB1F5BDE84D9}"/>
    <cellStyle name="Comma 40" xfId="1654" xr:uid="{4C05F976-8367-4478-BDD8-A376175322CB}"/>
    <cellStyle name="Comma 41" xfId="1655" xr:uid="{F09C7A9D-A267-4852-93DF-7C375B332CB7}"/>
    <cellStyle name="Comma 42" xfId="1656" xr:uid="{51EB22A9-DFA3-4F3A-AD64-6FD342AA6C77}"/>
    <cellStyle name="Comma 43" xfId="1657" xr:uid="{9C2F7A44-44C0-4BD9-91AC-CCAACE6A1DB6}"/>
    <cellStyle name="Comma 44" xfId="1658" xr:uid="{EF33A16D-5247-451D-8248-777BFC986C1D}"/>
    <cellStyle name="Comma 45" xfId="1659" xr:uid="{050D12E5-7237-4A6A-84D1-5864A010DFB2}"/>
    <cellStyle name="Comma 46" xfId="1660" xr:uid="{50CBEACF-64CB-4B1B-AF8F-7BE35C98DE3D}"/>
    <cellStyle name="Comma 47" xfId="1661" xr:uid="{9ED926DD-AA56-4B9E-A3A4-E6D79DE2822C}"/>
    <cellStyle name="Comma 48" xfId="1662" xr:uid="{B6B71D50-9995-4C82-B811-9319D08D34D5}"/>
    <cellStyle name="Comma 49" xfId="1663" xr:uid="{661B9CD7-9D14-4629-9F02-CBED0446EA31}"/>
    <cellStyle name="Comma 5" xfId="1664" xr:uid="{19C58AC0-4EFA-43D6-9369-B798048BC86A}"/>
    <cellStyle name="Comma 5 2" xfId="1665" xr:uid="{2305AD28-230C-49EF-AA35-146620979CC9}"/>
    <cellStyle name="Comma 5 2 2" xfId="1666" xr:uid="{21EFDEDD-4BE1-4220-BCC9-F233028EE38C}"/>
    <cellStyle name="Comma 5 2 2 2" xfId="4349" xr:uid="{7E2CDB29-2E21-4883-B382-DF46F65654C6}"/>
    <cellStyle name="Comma 5 2 3" xfId="4188" xr:uid="{E83B5C00-8303-42A9-9436-0A34244F1AE3}"/>
    <cellStyle name="Comma 5 22" xfId="4397" xr:uid="{33625122-74D5-4E0A-8CD3-3F4F1864684B}"/>
    <cellStyle name="Comma 5 22 2" xfId="4404" xr:uid="{496F12BA-3E8D-447C-BB0A-4C3EDCD5BE54}"/>
    <cellStyle name="Comma 5 22 3" xfId="4411" xr:uid="{A27B645E-DD40-409C-BEC2-805817DD4C29}"/>
    <cellStyle name="Comma 5 3" xfId="1667" xr:uid="{F645AEFB-EA4F-4C1D-BF68-A42076388ADE}"/>
    <cellStyle name="Comma 5 3 2" xfId="4313" xr:uid="{8B9ADB13-80D2-4570-98CF-C787E7636E1B}"/>
    <cellStyle name="Comma 5 3 3" xfId="4253" xr:uid="{64435875-790F-4DC2-84CC-14B034BC6153}"/>
    <cellStyle name="Comma 5 4" xfId="1668" xr:uid="{D3EF3AA7-2457-48E9-AC7C-798B04660F3D}"/>
    <cellStyle name="Comma 5 4 2" xfId="4271" xr:uid="{9231C8DA-DF5A-4C26-A43E-71063EDC8D5B}"/>
    <cellStyle name="Comma 5 5" xfId="4280" xr:uid="{75E65789-E628-457A-B441-7E59D58C5BE6}"/>
    <cellStyle name="Comma 5 6" xfId="4395" xr:uid="{0ECC93AD-8345-47A3-8AE9-B0DB871521A6}"/>
    <cellStyle name="Comma 5 7" xfId="4423" xr:uid="{9ACCD868-D935-4C63-9D92-EB07CBB66400}"/>
    <cellStyle name="Comma 5 8" xfId="4165" xr:uid="{20E59811-799E-4914-917B-E5E2D577184D}"/>
    <cellStyle name="Comma 50" xfId="1669" xr:uid="{1CB59266-4E71-4CF0-A917-2EFD3BAF4AB6}"/>
    <cellStyle name="Comma 50 2" xfId="1670" xr:uid="{A420ABE7-334E-45B0-AEFC-71380BE0A7E0}"/>
    <cellStyle name="Comma 50 3" xfId="1671" xr:uid="{A31AA6A2-A78F-40A7-92EE-258D8300B785}"/>
    <cellStyle name="Comma 51" xfId="1672" xr:uid="{31D7E4E5-8BD6-491F-8894-5460011D8250}"/>
    <cellStyle name="Comma 52" xfId="1423" xr:uid="{AD6139CA-8C09-4A35-8B1D-423F2DB8B121}"/>
    <cellStyle name="Comma 53" xfId="4161" xr:uid="{BCC0D4BE-4680-42C0-95FE-FEAB77152959}"/>
    <cellStyle name="Comma 54" xfId="4155" xr:uid="{B87B5141-0A27-4F19-88E0-15C01B277FE2}"/>
    <cellStyle name="Comma 55" xfId="4275" xr:uid="{14D2AEB9-2305-4550-A00A-32AAB4E8E543}"/>
    <cellStyle name="Comma 56" xfId="4430" xr:uid="{C74E0063-E0B1-4685-9E2C-814AF76CA400}"/>
    <cellStyle name="Comma 57" xfId="4431" xr:uid="{9AF6454A-CC22-4545-AE1B-0723E1FFF80E}"/>
    <cellStyle name="Comma 6" xfId="1673" xr:uid="{3D0CD87B-3FA8-4D47-A25B-B50F321E1A7E}"/>
    <cellStyle name="Comma 6 2" xfId="1674" xr:uid="{8C18E8DB-CA70-4AF0-BCAD-2D6415293A0D}"/>
    <cellStyle name="Comma 6 2 2" xfId="1675" xr:uid="{EC8F01F7-D0AE-4E02-93EB-0BC3C13C8FF0}"/>
    <cellStyle name="Comma 6 2 2 2" xfId="4364" xr:uid="{6DA12AD1-9DF0-42AD-88BC-07758B6C8A39}"/>
    <cellStyle name="Comma 6 2 3" xfId="4327" xr:uid="{3671DE81-861E-4E03-A94F-7A15DDB0BDBC}"/>
    <cellStyle name="Comma 6 2 4" xfId="4260" xr:uid="{49EC0BCF-DF40-4C7B-9219-AC4A3B54B06F}"/>
    <cellStyle name="Comma 6 3" xfId="1676" xr:uid="{B973200B-2EDA-4A96-84D8-7C85AEE1F86B}"/>
    <cellStyle name="Comma 6 3 2" xfId="1677" xr:uid="{227A529C-6593-45F3-A60F-5CC13E6665BB}"/>
    <cellStyle name="Comma 6 3 2 2" xfId="4410" xr:uid="{44766C57-DF9C-4C6D-ADC6-046E02CC3FD6}"/>
    <cellStyle name="Comma 6 3 3" xfId="4352" xr:uid="{220CBF6D-AA65-4279-AE6B-9864275C510C}"/>
    <cellStyle name="Comma 6 4" xfId="1678" xr:uid="{62A64912-492E-4780-AE43-AB225630C06E}"/>
    <cellStyle name="Comma 6 4 2" xfId="4316" xr:uid="{CD8CC2B8-7BD4-4891-9F81-8DF3C6439210}"/>
    <cellStyle name="Comma 6 5" xfId="1679" xr:uid="{E25BB6DB-D43C-4C1D-A6C2-6E050B4443B7}"/>
    <cellStyle name="Comma 6 5 2" xfId="4282" xr:uid="{057CC743-142B-4BA4-AC0A-79886ECD2762}"/>
    <cellStyle name="Comma 6 6" xfId="4248" xr:uid="{4DD27F07-3F1D-420C-8C72-758260670BB3}"/>
    <cellStyle name="Comma 63" xfId="4159" xr:uid="{AD6F62AC-B78E-443D-B41F-805CFF12210A}"/>
    <cellStyle name="Comma 7" xfId="1680" xr:uid="{73589F91-D54C-4425-80FC-63F792F4310C}"/>
    <cellStyle name="Comma 7 2" xfId="1681" xr:uid="{DD42B153-D70B-4946-86D9-E4C494A70BEA}"/>
    <cellStyle name="Comma 7 2 2" xfId="1682" xr:uid="{5E6106EB-8103-459F-A469-DDA47E5A3380}"/>
    <cellStyle name="Comma 7 2 3" xfId="1683" xr:uid="{93697AA0-BE0F-478D-ACAA-3F3D7D092BCB}"/>
    <cellStyle name="Comma 7 2 4" xfId="4360" xr:uid="{80003CFE-F52B-449F-87ED-2EDAAF0E6773}"/>
    <cellStyle name="Comma 7 3" xfId="1684" xr:uid="{F34AE482-8F84-485D-8758-8CA1ECEDF4B5}"/>
    <cellStyle name="Comma 7 3 2" xfId="4323" xr:uid="{09DCA08A-0018-4829-A994-B2B1C7E6AABC}"/>
    <cellStyle name="Comma 7 4" xfId="1685" xr:uid="{AB34B286-E983-42EE-921D-7C424E1C3C77}"/>
    <cellStyle name="Comma 7 4 2" xfId="4414" xr:uid="{2CA53E33-51CE-43A4-92B0-4D91944F5411}"/>
    <cellStyle name="Comma 7 5" xfId="4267" xr:uid="{96212FD3-E206-4555-9085-B55361C85C5E}"/>
    <cellStyle name="Comma 8" xfId="1686" xr:uid="{18845D17-11DF-4950-B602-50618979C9C6}"/>
    <cellStyle name="Comma 8 2" xfId="1687" xr:uid="{F9A6ACA6-D1B9-4034-B62D-EE8D629D0B9A}"/>
    <cellStyle name="Comma 8 2 2" xfId="1688" xr:uid="{D7673854-8094-4D33-B31B-2A3EED8368F9}"/>
    <cellStyle name="Comma 8 2 3" xfId="4366" xr:uid="{1CFBF989-4090-46FD-A934-7E5EC2A65FCF}"/>
    <cellStyle name="Comma 8 3" xfId="1689" xr:uid="{88DE075A-4837-4218-A249-64E0E7AF4118}"/>
    <cellStyle name="Comma 8 3 2" xfId="1690" xr:uid="{3D399EAC-3394-4B99-88C1-F1FEF97DF0B0}"/>
    <cellStyle name="Comma 8 3 3" xfId="4329" xr:uid="{1F08CA8B-71B7-4787-9456-1FBF7313CE04}"/>
    <cellStyle name="Comma 8 4" xfId="1691" xr:uid="{AC23BD0C-4368-4E0C-B69B-1B4205E85061}"/>
    <cellStyle name="Comma 8 5" xfId="1692" xr:uid="{34CD5446-8ACD-4649-BDA5-731B952C9A01}"/>
    <cellStyle name="Comma 8 6" xfId="4294" xr:uid="{EEA49F79-48F8-428D-9176-392878FD7C30}"/>
    <cellStyle name="Comma 8_rat111a101b-09t-งบ" xfId="1693" xr:uid="{9D200A1A-03DF-4CA5-85A9-3DEB0EDE5518}"/>
    <cellStyle name="Comma 9" xfId="1694" xr:uid="{7D66533F-5C0F-47D1-A3D5-74A892DC8B63}"/>
    <cellStyle name="Comma 9 2" xfId="1695" xr:uid="{B7030EE4-302C-4741-967D-01EF9997A84C}"/>
    <cellStyle name="Comma 9 2 2" xfId="1696" xr:uid="{D6665579-936F-4F41-B67E-6C6A9F419D72}"/>
    <cellStyle name="Comma 9 2 3" xfId="4369" xr:uid="{DD184080-B890-4B91-8CBA-794DF132A1E9}"/>
    <cellStyle name="Comma 9 3" xfId="1697" xr:uid="{81AE2860-CA51-453A-9620-02DBC3DF6F4F}"/>
    <cellStyle name="Comma 9 3 2" xfId="4332" xr:uid="{9426E9FF-D889-4B0C-82AE-AA5679526B2C}"/>
    <cellStyle name="Comma 9 4" xfId="4297" xr:uid="{89ED29DC-BAD3-4AF7-A677-60191BB8B67F}"/>
    <cellStyle name="comma zerodec" xfId="1698" xr:uid="{3970AACE-B8FF-452C-A31E-C3E0268BEA9E}"/>
    <cellStyle name="Comma0" xfId="1699" xr:uid="{532E96AB-B464-4027-B988-C346BECCDE79}"/>
    <cellStyle name="Comments" xfId="1700" xr:uid="{3562DEEF-BABA-4A6F-8EEF-A1D912BB4088}"/>
    <cellStyle name="Comments 2" xfId="1701" xr:uid="{75783B0A-1053-4AD4-A46F-E9AA0AF07A5D}"/>
    <cellStyle name="Counter" xfId="1702" xr:uid="{8B18B24C-7A08-44DA-9387-65CF42AA1C65}"/>
    <cellStyle name="Counter 2" xfId="1703" xr:uid="{71AB5D7D-D1F4-4124-BEA2-E6BAA8811CD0}"/>
    <cellStyle name="Currency [0] U" xfId="1704" xr:uid="{CE9FBB69-CE50-4D9F-8E0E-706839F09CD7}"/>
    <cellStyle name="Currency [0] U 2" xfId="1705" xr:uid="{3B3208B2-F3BF-45E6-91CA-3549036F5394}"/>
    <cellStyle name="Currency [2]" xfId="1706" xr:uid="{E447E31E-32AB-4216-9AB9-DE3F243C12EB}"/>
    <cellStyle name="Currency [2] 2" xfId="1707" xr:uid="{A6DD1B42-6E5E-4EF5-9B63-994F6EDFA3A9}"/>
    <cellStyle name="Currency [2] U" xfId="1708" xr:uid="{D67A2D05-61FF-4643-98B7-1F5016540598}"/>
    <cellStyle name="Currency [2] U 2" xfId="1709" xr:uid="{BBD553F1-23EC-4E70-9BA3-1EBECA34C2A2}"/>
    <cellStyle name="Currency 0" xfId="1710" xr:uid="{74FB25BF-4840-4056-A0C4-4E5ADBABBFB6}"/>
    <cellStyle name="Currency 2" xfId="1711" xr:uid="{FE360246-1585-4F34-9E53-BDEF729D05DE}"/>
    <cellStyle name="Currency 2 2" xfId="4382" xr:uid="{5775E59D-61B2-4B4D-88E3-06DEE6F8A9EB}"/>
    <cellStyle name="Currency 3" xfId="1712" xr:uid="{161DF3B2-BFA0-402B-A992-E7EAD3BC70C5}"/>
    <cellStyle name="Currency(000)" xfId="1713" xr:uid="{CE2B3B0E-1350-4318-BF6F-B4D3AF8658EB}"/>
    <cellStyle name="Currency(000) 2" xfId="1714" xr:uid="{FE7440DB-01E3-4247-B4C1-05245E17A58F}"/>
    <cellStyle name="Currency(000) 2 2" xfId="4055" xr:uid="{004161BE-392E-4C99-A52C-5629B5634B2D}"/>
    <cellStyle name="Currency0" xfId="1715" xr:uid="{6770705E-E0F7-406A-B956-6640540B5AF7}"/>
    <cellStyle name="Currency1" xfId="1716" xr:uid="{A0AE6348-68BF-42EC-980B-50EFF24FAE99}"/>
    <cellStyle name="Custom - Style8" xfId="1717" xr:uid="{FBD949A4-EE7A-4EBA-AB42-2683CCE6E57B}"/>
    <cellStyle name="Custom - Style8 2" xfId="1718" xr:uid="{763E313E-BA9D-4F86-B846-B71D7D25534B}"/>
    <cellStyle name="d" xfId="1719" xr:uid="{52C06627-54E7-4F25-86EB-41C26F25C7AE}"/>
    <cellStyle name="da" xfId="1720" xr:uid="{4F230348-9ECD-4BEB-A8A4-F02B30427011}"/>
    <cellStyle name="Dash" xfId="1721" xr:uid="{88B16D65-8BAE-4F08-8F43-84D534ECB9C4}"/>
    <cellStyle name="dat" xfId="1722" xr:uid="{6C8F4ED8-8E83-4D84-A215-4FB1998EF4FE}"/>
    <cellStyle name="Date" xfId="1723" xr:uid="{C5921D0A-EAD4-4E38-81F2-5E1324ACF649}"/>
    <cellStyle name="Date 2" xfId="1724" xr:uid="{F1376063-2FC6-4A5A-841C-0E9B48196094}"/>
    <cellStyle name="Date 3" xfId="1725" xr:uid="{684A6A66-7D95-4720-9A36-752FC8A6CCC3}"/>
    <cellStyle name="Date Aligned" xfId="1726" xr:uid="{224B3BFE-4B49-4673-A72D-FDD920406F25}"/>
    <cellStyle name="Date U" xfId="1727" xr:uid="{8A623B74-4943-48DB-92AB-35E5DD960B76}"/>
    <cellStyle name="Date U 2" xfId="1728" xr:uid="{52BFEFFA-773F-4E63-95AC-786D6CE6748B}"/>
    <cellStyle name="Date_KMP P&amp;L Aug 08" xfId="1729" xr:uid="{A09DED0A-7404-4139-8CD9-4AD7174676CB}"/>
    <cellStyle name="DateLong" xfId="1730" xr:uid="{36FAF675-B946-4B55-B24F-17CFC0B92800}"/>
    <cellStyle name="DATUM" xfId="1731" xr:uid="{576F8D39-8364-4A26-ABCB-865E711D5E37}"/>
    <cellStyle name="dd" xfId="1732" xr:uid="{255AC5D8-71E7-476D-9212-9E5B80840A51}"/>
    <cellStyle name="ddd" xfId="1733" xr:uid="{9C728685-67FC-4029-8E1A-BF5508738F7B}"/>
    <cellStyle name="Decimal [0]" xfId="1734" xr:uid="{0E765643-9AAC-4558-B77F-D8B498EFD773}"/>
    <cellStyle name="Decimal [0] 2" xfId="1735" xr:uid="{568F6ACF-B26B-4833-BC0D-1A990FFB9A08}"/>
    <cellStyle name="Decimal [2]" xfId="1736" xr:uid="{9057CDCF-2962-41F6-8273-1C239D081EC8}"/>
    <cellStyle name="Decimal [2] 2" xfId="1737" xr:uid="{1A005A5C-2200-48F8-8C3F-6BACD1CCD4AD}"/>
    <cellStyle name="Decimal [2] U" xfId="1738" xr:uid="{CAACD55A-A7CA-41FB-9130-0E6982659020}"/>
    <cellStyle name="Decimal [2] U 2" xfId="1739" xr:uid="{693331A7-A2F2-45D7-88EA-E09E48F29EA2}"/>
    <cellStyle name="Decimal [4]" xfId="1740" xr:uid="{EE07D550-76EC-45AC-B0E5-EC3C2220C6E8}"/>
    <cellStyle name="Decimal [4] 2" xfId="1741" xr:uid="{1977BF0D-6EA1-4CE1-BD4C-9FFD33D9A7FC}"/>
    <cellStyle name="Decimal [4] U" xfId="1742" xr:uid="{C746ED26-FB03-4847-8124-EE28C243C85D}"/>
    <cellStyle name="Decimal [4] U 2" xfId="1743" xr:uid="{B40710E3-8A5C-416A-9CCB-3DCF3F18E697}"/>
    <cellStyle name="Define your own named style" xfId="1744" xr:uid="{F8591582-CB95-468C-82B4-F9D33BAF19D3}"/>
    <cellStyle name="Define your own named style 2" xfId="1745" xr:uid="{1B9ACC5F-69BF-4377-BB72-0B57B9CD381C}"/>
    <cellStyle name="Dezimal [0]_Compiling Utility Macros" xfId="1746" xr:uid="{C9E3D533-5048-42B8-AE6D-B34841433683}"/>
    <cellStyle name="Dezimal_Compiling Utility Macros" xfId="1747" xr:uid="{D49EEA2E-A83E-4207-A434-596C50E5BE3F}"/>
    <cellStyle name="Dollar (zero dec)" xfId="1748" xr:uid="{E8340F7A-286C-4E0A-919B-DDD6213B73DD}"/>
    <cellStyle name="Dotted Line" xfId="1749" xr:uid="{182195F5-F05C-406E-925C-227668F01686}"/>
    <cellStyle name="dr" xfId="1750" xr:uid="{7F53A438-727C-4788-B8C6-316CA039DC90}"/>
    <cellStyle name="Draw lines around data in range" xfId="1751" xr:uid="{D363FD68-25DF-46FE-AF8C-E71FD76D1343}"/>
    <cellStyle name="Draw lines around data in range 2" xfId="1752" xr:uid="{304D51F0-A717-412D-8596-5E0D0B185B1D}"/>
    <cellStyle name="Draw shadow and lines within range" xfId="1753" xr:uid="{3E82CF80-5A9B-46E0-8534-1A224CFE2560}"/>
    <cellStyle name="Draw shadow and lines within range 2" xfId="1754" xr:uid="{540803EC-AAEA-4112-AAA1-EA5E20BDE7D7}"/>
    <cellStyle name="ds" xfId="1755" xr:uid="{9F038223-3A1E-4BA6-87AE-E89622EE5116}"/>
    <cellStyle name="Enlarge title text, yellow on blue" xfId="1756" xr:uid="{67716DC5-78AA-4A4E-98EF-5323FABC9609}"/>
    <cellStyle name="Enlarge title text, yellow on blue 2" xfId="1757" xr:uid="{B2F5BCAB-0FB2-496D-B808-9CA33671F3DE}"/>
    <cellStyle name="EPS" xfId="1758" xr:uid="{1BC47A08-6AA8-4A19-ADEA-7A05593CF59B}"/>
    <cellStyle name="es" xfId="1759" xr:uid="{1FAFCE61-2D43-4387-9785-4BCD5CA57C5C}"/>
    <cellStyle name="est" xfId="1760" xr:uid="{44CBD56F-62C9-4169-B639-E119F1066770}"/>
    <cellStyle name="Euro" xfId="1761" xr:uid="{3FAB87D7-B44D-4701-B257-A24B26D59DDE}"/>
    <cellStyle name="Euro 2" xfId="1762" xr:uid="{50BEDB39-071D-4ADA-85FC-FB3AF0DF5C4E}"/>
    <cellStyle name="Euro 3" xfId="1763" xr:uid="{15E6001B-6F27-4C21-9971-D30129CFBDA5}"/>
    <cellStyle name="Excel Built-in Normal" xfId="1764" xr:uid="{897DE8E9-981F-436A-A018-3B3253273E3A}"/>
    <cellStyle name="Excel Built-in Normal 2" xfId="1765" xr:uid="{89E846F5-301D-4AFB-BFC1-8B722E1569C2}"/>
    <cellStyle name="Explanatory Text 10" xfId="1766" xr:uid="{49952CE3-108F-4F08-B984-4DC028E29BA9}"/>
    <cellStyle name="Explanatory Text 11" xfId="1767" xr:uid="{BF4CE710-7EEA-4819-BDAA-572FE17D5E30}"/>
    <cellStyle name="Explanatory Text 12" xfId="1768" xr:uid="{1803ED33-B1AC-4E6E-91BA-491E798F576E}"/>
    <cellStyle name="Explanatory Text 13" xfId="1769" xr:uid="{3EC38BEA-4516-4B11-A562-635D834A5E5D}"/>
    <cellStyle name="Explanatory Text 14" xfId="1770" xr:uid="{44111A4C-1CFC-4C81-B1CF-FD1B5A83D9A9}"/>
    <cellStyle name="Explanatory Text 15" xfId="1771" xr:uid="{D9B799BD-30F0-488A-BA61-4EB00E8C50D1}"/>
    <cellStyle name="Explanatory Text 16" xfId="1772" xr:uid="{68580001-A21A-4FBC-8974-14AFD2BA0C47}"/>
    <cellStyle name="Explanatory Text 17" xfId="1773" xr:uid="{7691D654-CE3B-421B-8113-D3D93818499C}"/>
    <cellStyle name="Explanatory Text 18" xfId="1774" xr:uid="{4E3E2F77-3E1B-422D-B82E-70348D1AF3BE}"/>
    <cellStyle name="Explanatory Text 19" xfId="1775" xr:uid="{A5393677-8E8D-42BC-A91B-0F2AEF78AEA4}"/>
    <cellStyle name="Explanatory Text 2" xfId="1776" xr:uid="{5B12C4B5-16DE-4B4F-BCF9-CD4D23D8751E}"/>
    <cellStyle name="Explanatory Text 2 2" xfId="1777" xr:uid="{148BE946-BF3A-4899-B3AE-570D7960D688}"/>
    <cellStyle name="Explanatory Text 2 3" xfId="1778" xr:uid="{6302B32E-49E7-499C-9100-F9933A8EB66A}"/>
    <cellStyle name="Explanatory Text 2 4" xfId="1779" xr:uid="{4093B855-6A3C-4E34-9366-37AE7E66FB2C}"/>
    <cellStyle name="Explanatory Text 2 5" xfId="1780" xr:uid="{B6E2F917-C5B2-44D6-A968-AFB7A7FEB787}"/>
    <cellStyle name="Explanatory Text 2 6" xfId="1781" xr:uid="{8F3FCF92-6C91-4F3C-B4C9-74265504FAC7}"/>
    <cellStyle name="Explanatory Text 2 7" xfId="1782" xr:uid="{DB8D1843-0B7B-4C67-8CB8-348E602194CE}"/>
    <cellStyle name="Explanatory Text 2 8" xfId="4214" xr:uid="{F97AF267-88FD-48BA-BAAB-7DFE3B9F37B2}"/>
    <cellStyle name="Explanatory Text 20" xfId="1783" xr:uid="{6CB4BC70-A522-4800-8AB7-60744DDF47E6}"/>
    <cellStyle name="Explanatory Text 21" xfId="1784" xr:uid="{EC9DD405-0D3B-4292-BB14-19E65B4AE5A5}"/>
    <cellStyle name="Explanatory Text 22" xfId="1785" xr:uid="{FD0FE378-5EBF-4FBB-9087-18A407ED5094}"/>
    <cellStyle name="Explanatory Text 23" xfId="1786" xr:uid="{A16E0BBE-E59C-4465-A89D-9804559D623F}"/>
    <cellStyle name="Explanatory Text 23 2" xfId="1787" xr:uid="{3171D735-3C86-4A1F-94EF-7A9CEB1FE2B9}"/>
    <cellStyle name="Explanatory Text 23 3" xfId="1788" xr:uid="{AD4B9436-9FA6-4B9D-8C33-F5B4A4A768DF}"/>
    <cellStyle name="Explanatory Text 24" xfId="1789" xr:uid="{FDAF8248-4EFE-4297-8825-69F5DA7EA3AF}"/>
    <cellStyle name="Explanatory Text 24 2" xfId="1790" xr:uid="{3D180829-895E-4560-AE14-FBA0E3AD5CE0}"/>
    <cellStyle name="Explanatory Text 24 3" xfId="1791" xr:uid="{BDAC35C7-780B-4D9F-9738-C1B46ACF694E}"/>
    <cellStyle name="Explanatory Text 25" xfId="1792" xr:uid="{7E23DDD3-C9D2-4751-9D48-DAF7A75FBC30}"/>
    <cellStyle name="Explanatory Text 26" xfId="1793" xr:uid="{BA757646-87C2-464F-9C5F-17FDA1327E81}"/>
    <cellStyle name="Explanatory Text 27" xfId="1794" xr:uid="{ABB06B51-5C99-494B-9801-88A5A3A2EF3B}"/>
    <cellStyle name="Explanatory Text 28" xfId="1795" xr:uid="{A913599E-7C49-4F16-A115-419A9CD94B16}"/>
    <cellStyle name="Explanatory Text 29" xfId="1796" xr:uid="{190735FE-BF2A-4FC9-9013-BE9271A366E2}"/>
    <cellStyle name="Explanatory Text 3" xfId="1797" xr:uid="{FFE91BC0-6A09-4217-A6D8-73C8620A0493}"/>
    <cellStyle name="Explanatory Text 30" xfId="1798" xr:uid="{B4F34701-F8A2-4480-991E-276F57759507}"/>
    <cellStyle name="Explanatory Text 31" xfId="1799" xr:uid="{B409FE20-D083-4488-904D-14DC5CAFE9F7}"/>
    <cellStyle name="Explanatory Text 32" xfId="1800" xr:uid="{0A95DB42-E947-415E-BE73-C2D629993DD1}"/>
    <cellStyle name="Explanatory Text 33" xfId="1801" xr:uid="{A6FFA562-AE7E-4424-A9F4-387A34B1E7AD}"/>
    <cellStyle name="Explanatory Text 34" xfId="1802" xr:uid="{5B1B6196-4B0F-446C-BC57-5B537023820C}"/>
    <cellStyle name="Explanatory Text 35" xfId="1803" xr:uid="{B7F0B598-C843-41D6-BC9E-7C780087992A}"/>
    <cellStyle name="Explanatory Text 36" xfId="1804" xr:uid="{EFCD6513-79D4-4C9C-947C-BD2A2F6733D8}"/>
    <cellStyle name="Explanatory Text 4" xfId="1805" xr:uid="{655A99E9-8D1E-4734-8469-7CF320E1358A}"/>
    <cellStyle name="Explanatory Text 5" xfId="1806" xr:uid="{73879771-8295-42FF-A8AE-09B5B8135152}"/>
    <cellStyle name="Explanatory Text 6" xfId="1807" xr:uid="{720C74BA-7D75-4995-8D3D-C0D04A3E9124}"/>
    <cellStyle name="Explanatory Text 7" xfId="1808" xr:uid="{5E400627-A452-4635-B99A-35A5D503326A}"/>
    <cellStyle name="Explanatory Text 8" xfId="1809" xr:uid="{484847EE-2D6B-41DB-AF8F-3AAE3F7E1936}"/>
    <cellStyle name="Explanatory Text 9" xfId="1810" xr:uid="{7CC4F18E-F855-4C65-A6AA-CECE97ABE36C}"/>
    <cellStyle name="f" xfId="1811" xr:uid="{6CC833B2-EDF6-45DF-9A32-9AF0E1CC77A9}"/>
    <cellStyle name="f_Gazelle DDM Jun-16-2003a" xfId="1812" xr:uid="{BBF5CB56-94BD-419F-89BA-22A9B0B9D3F3}"/>
    <cellStyle name="f_Gazelle DDM Jun-3-2003" xfId="1813" xr:uid="{83F8C084-1795-45E2-A957-5EBCF3373F33}"/>
    <cellStyle name="f_Gazelle DDM May-15-2003" xfId="1814" xr:uid="{121F2F6F-F221-4B0A-8A3C-B673A94CF227}"/>
    <cellStyle name="f_Sterling Model Apr-30-2003" xfId="1815" xr:uid="{4EAFDA3D-1C8A-42AE-A4D1-EB3BC1C9A113}"/>
    <cellStyle name="F2" xfId="1816" xr:uid="{E1A645DF-C181-41FC-AF36-7BDB32B052A9}"/>
    <cellStyle name="F3" xfId="1817" xr:uid="{78819A95-3FD2-4DAE-B291-055F8601F2C7}"/>
    <cellStyle name="F4" xfId="1818" xr:uid="{C7756587-84BF-44DB-9DD6-E7D461A63505}"/>
    <cellStyle name="F5" xfId="1819" xr:uid="{7D7FCED7-BECE-4E1B-9B60-8C7E2E8D71EA}"/>
    <cellStyle name="F6" xfId="1820" xr:uid="{08B14929-49C0-43D7-999C-B90127A6A91D}"/>
    <cellStyle name="F7" xfId="1821" xr:uid="{F04068B4-FE77-4B1D-8AA3-CD5A87F1B392}"/>
    <cellStyle name="F8" xfId="1822" xr:uid="{6E2379CF-E847-415B-8C53-72DD5D2432F9}"/>
    <cellStyle name="ff" xfId="1823" xr:uid="{542D04FC-C0A0-463B-A67C-097020B35F5B}"/>
    <cellStyle name="fff" xfId="1824" xr:uid="{3609A0F5-77AF-4752-8644-06B1E283BD4B}"/>
    <cellStyle name="Fill" xfId="1825" xr:uid="{A345AF14-9639-49D6-800A-B889C84FE5E9}"/>
    <cellStyle name="Fill 2" xfId="1826" xr:uid="{4CC570DE-B76A-4742-98E2-48002721F0D0}"/>
    <cellStyle name="Fixed" xfId="1827" xr:uid="{A8E8E189-DB81-425E-A216-6216DB1751E8}"/>
    <cellStyle name="Flag" xfId="1828" xr:uid="{4FD94BBC-F709-437E-8B26-755141F5B86D}"/>
    <cellStyle name="Flag 2" xfId="1829" xr:uid="{FF50B3AC-A1C3-4EC0-BDB5-74B88809118E}"/>
    <cellStyle name="fn" xfId="1830" xr:uid="{F6A9DB09-E4A0-487A-8E08-9911A0642894}"/>
    <cellStyle name="Followed Hyperlink" xfId="4384" xr:uid="{2A26C320-B62A-4382-A025-7C3624BF0BD1}"/>
    <cellStyle name="Followed Hyperlink 2" xfId="4391" xr:uid="{AEA57F09-3B61-4C3E-B3E9-097EF9C8719A}"/>
    <cellStyle name="Footnote" xfId="1831" xr:uid="{1155BF49-08E3-456C-B398-11853D64F4E5}"/>
    <cellStyle name="FORECAST" xfId="1832" xr:uid="{E902B8B7-38D3-46A4-A10B-943F7FF07BCA}"/>
    <cellStyle name="Format a column of totals" xfId="1833" xr:uid="{BE97E95B-EFD7-4FF3-A113-F59B0B2F4BB0}"/>
    <cellStyle name="Format a column of totals 2" xfId="1834" xr:uid="{38B36729-89A9-4561-9270-DAFDDDE06DF3}"/>
    <cellStyle name="Format a row of totals" xfId="1835" xr:uid="{88921B1D-3F7A-4F12-BEA3-537FC836A997}"/>
    <cellStyle name="Format a row of totals 2" xfId="1836" xr:uid="{D3C46BFB-5BA2-4BAC-92B4-DC48E2124C4D}"/>
    <cellStyle name="Format text as bold, black on yellow" xfId="1837" xr:uid="{2A2626F4-D62D-47A6-BA73-04DBF9534653}"/>
    <cellStyle name="Format text as bold, black on yellow 2" xfId="1838" xr:uid="{F4B878D8-885E-44F5-B897-AE1243D46CB1}"/>
    <cellStyle name="Good 10" xfId="1839" xr:uid="{24CCDAA0-35ED-4E89-8D9B-4ABEE21AA7FB}"/>
    <cellStyle name="Good 11" xfId="1840" xr:uid="{33340E3E-D756-4AB7-850A-62FEDC4F1661}"/>
    <cellStyle name="Good 12" xfId="1841" xr:uid="{53EF8D96-354C-44F2-936C-79A1382E84B6}"/>
    <cellStyle name="Good 13" xfId="1842" xr:uid="{8109A960-8EE7-490D-9388-76F722A2E492}"/>
    <cellStyle name="Good 14" xfId="1843" xr:uid="{BA5A48E8-188E-4AB9-A248-A6D7C7DE6B2A}"/>
    <cellStyle name="Good 15" xfId="1844" xr:uid="{D4FBAB71-8139-4FC7-8FEA-026F6F87208A}"/>
    <cellStyle name="Good 16" xfId="1845" xr:uid="{FEFB3C41-92BD-43B2-9DEC-E4F34F38704A}"/>
    <cellStyle name="Good 17" xfId="1846" xr:uid="{F512CFBD-747C-4384-A851-A133CC35206F}"/>
    <cellStyle name="Good 18" xfId="1847" xr:uid="{66EB2A8E-7696-491E-B5CC-DE0FCA45CA50}"/>
    <cellStyle name="Good 19" xfId="1848" xr:uid="{197C6F89-D628-4A87-B420-43493DA37103}"/>
    <cellStyle name="Good 2" xfId="1849" xr:uid="{BFAA90CD-C731-40E9-979F-CA58F345D667}"/>
    <cellStyle name="Good 2 2" xfId="1850" xr:uid="{1E5D6925-41A9-483F-BEC1-997EC3ECC276}"/>
    <cellStyle name="Good 2 3" xfId="1851" xr:uid="{90941753-3825-43AD-8474-DBE3A55FEC5B}"/>
    <cellStyle name="Good 2 4" xfId="1852" xr:uid="{7521A834-AD3A-41DF-9706-342ED1E599A4}"/>
    <cellStyle name="Good 2 5" xfId="1853" xr:uid="{BB92FF95-7360-4C16-8036-D364FD7835CD}"/>
    <cellStyle name="Good 2 6" xfId="1854" xr:uid="{EE461112-4DD7-4955-908E-DE78E1EB31F4}"/>
    <cellStyle name="Good 2 7" xfId="1855" xr:uid="{4BF2547A-7CEA-426F-9A64-03A36BA1FC4E}"/>
    <cellStyle name="Good 2 8" xfId="4205" xr:uid="{D2C93EF9-5DDB-4743-AC6E-E97BF2751F18}"/>
    <cellStyle name="Good 20" xfId="1856" xr:uid="{A7C5696B-F975-4B16-AA8B-BC06D30A087E}"/>
    <cellStyle name="Good 21" xfId="1857" xr:uid="{B18ED1F0-0104-4E6F-856B-339B3F6A06BA}"/>
    <cellStyle name="Good 22" xfId="1858" xr:uid="{58E70D12-075A-4592-9140-76156A8DE35A}"/>
    <cellStyle name="Good 23" xfId="1859" xr:uid="{0C204172-427B-46A5-BA64-63DA17E0C77A}"/>
    <cellStyle name="Good 23 2" xfId="1860" xr:uid="{83B9E8F1-FAB8-4A9A-B3D5-E6B9749CC59D}"/>
    <cellStyle name="Good 23 3" xfId="1861" xr:uid="{522589A3-E1EF-4BFC-AD89-B8CC2F4E3AA4}"/>
    <cellStyle name="Good 24" xfId="1862" xr:uid="{C63BD8D1-1BAE-4BB1-A429-D2A042726994}"/>
    <cellStyle name="Good 24 2" xfId="1863" xr:uid="{C2198E65-3D66-40F8-80B0-5DA6CDE24C76}"/>
    <cellStyle name="Good 24 3" xfId="1864" xr:uid="{4AF002B4-823F-4235-9615-629A42B61DE7}"/>
    <cellStyle name="Good 25" xfId="1865" xr:uid="{3378BBD9-DFE2-4FAA-A29A-6704437A0D95}"/>
    <cellStyle name="Good 26" xfId="1866" xr:uid="{8264F886-2C33-4CA5-BC7F-776DF7C18600}"/>
    <cellStyle name="Good 27" xfId="1867" xr:uid="{5DCE0FC7-2485-40AA-A152-99F767A2BFAA}"/>
    <cellStyle name="Good 28" xfId="1868" xr:uid="{7DC7CE6A-192E-4914-9212-2459EF7AFD57}"/>
    <cellStyle name="Good 29" xfId="1869" xr:uid="{C7225481-46F1-426B-8CB1-D88C8AAF9A9F}"/>
    <cellStyle name="Good 3" xfId="1870" xr:uid="{ADE1F8D9-CEA3-4842-ABD3-CB896C0956C0}"/>
    <cellStyle name="Good 30" xfId="1871" xr:uid="{BE8FEF29-E69E-4804-AEF8-0AF18B0712A2}"/>
    <cellStyle name="Good 31" xfId="1872" xr:uid="{805B8F2F-B101-4EAF-BDB3-1111A6FF7D3D}"/>
    <cellStyle name="Good 32" xfId="1873" xr:uid="{06F5B045-345F-44F6-91CA-79300DF749AC}"/>
    <cellStyle name="Good 33" xfId="1874" xr:uid="{C040609A-C492-4E25-9D98-0D9910C8EFF8}"/>
    <cellStyle name="Good 34" xfId="1875" xr:uid="{A666521E-B718-43D5-AFEB-DDC66816B017}"/>
    <cellStyle name="Good 35" xfId="1876" xr:uid="{BFE9B28D-7C8B-4398-A524-6AD21316E16C}"/>
    <cellStyle name="Good 36" xfId="1877" xr:uid="{ABD5A129-EC83-4189-92A0-4AD191D291F5}"/>
    <cellStyle name="Good 4" xfId="1878" xr:uid="{CEC87838-A994-461C-ABB8-A5F1176E8D01}"/>
    <cellStyle name="Good 5" xfId="1879" xr:uid="{A6AFE214-3FB9-4B80-9703-909635958149}"/>
    <cellStyle name="Good 6" xfId="1880" xr:uid="{409EE7C1-6F61-44E7-A8E1-359BD4B46D0C}"/>
    <cellStyle name="Good 7" xfId="1881" xr:uid="{68213B3C-9A28-4CB0-820C-0D5990B1167C}"/>
    <cellStyle name="Good 8" xfId="1882" xr:uid="{AD6E0854-8C30-4F6C-864A-A5289CB355EC}"/>
    <cellStyle name="Good 9" xfId="1883" xr:uid="{02285770-E4DB-4308-8752-7569AED4D922}"/>
    <cellStyle name="Grey" xfId="1884" xr:uid="{6C3E2719-C890-4C6E-9168-15D07B8DFC36}"/>
    <cellStyle name="Grey 2" xfId="1885" xr:uid="{966032E1-522F-4C5E-97DD-31D5A521DB9B}"/>
    <cellStyle name="Grow" xfId="1886" xr:uid="{68F8076F-B0C5-4EA5-8999-FDACE1DD8166}"/>
    <cellStyle name="h" xfId="1887" xr:uid="{0A617A63-9AEA-499C-B7D7-F77C6788D971}"/>
    <cellStyle name="h_Comps" xfId="1888" xr:uid="{56963187-244D-4CBC-B8C3-45CC79B9BC6B}"/>
    <cellStyle name="h_Factset" xfId="1889" xr:uid="{75F9A859-CD8C-4EA5-8D92-376E276E96AF}"/>
    <cellStyle name="h_Factset (2)" xfId="1890" xr:uid="{9F325FDA-6CF5-4959-A249-53C2552736A6}"/>
    <cellStyle name="h_Graph" xfId="1891" xr:uid="{246D7CFF-A92E-4841-9DDD-24163E8F15AB}"/>
    <cellStyle name="h_Snowball Model 012105" xfId="1892" xr:uid="{8788ADCB-C46C-4F07-9E9B-2FD785D9282E}"/>
    <cellStyle name="h_Snowball Model 012105_2005-07-13 Financials (3)" xfId="1893" xr:uid="{582B3702-690E-4B88-9945-694CD91DA39F}"/>
    <cellStyle name="h_Snowball Model 012105_Theta DDM 071305" xfId="1894" xr:uid="{7F0B608C-438C-4190-B2DA-69553FCC5554}"/>
    <cellStyle name="h_Snowball Model 012105_Tulip Model 020205" xfId="1895" xr:uid="{07CBE6E6-7E1C-4297-BD9F-204B321C74B5}"/>
    <cellStyle name="h_Snowball Model 012105_Tulip Model 020205 v4" xfId="1896" xr:uid="{53CB83C6-9183-42D5-9745-FF13BFE804F4}"/>
    <cellStyle name="h_Sterling Model Apr-30-2003" xfId="1897" xr:uid="{534E5321-6643-4A61-B55B-B05757018F3D}"/>
    <cellStyle name="h_Sterling Model Apr-30-2003_Gazelle DDM Jul-9-2003 (FINAL Base Case)" xfId="1898" xr:uid="{8385CD4A-F936-4552-89D4-B97C0C1CF1DF}"/>
    <cellStyle name="h_Universe DDM 011005" xfId="1899" xr:uid="{2005AB2B-F006-4D6E-B0A7-B7351CBE964C}"/>
    <cellStyle name="h1" xfId="1900" xr:uid="{97C29B0D-3FCB-4114-839B-23F1D97A75E6}"/>
    <cellStyle name="h2" xfId="1901" xr:uid="{688AE0A8-D234-4ED4-AB03-C8E49B9B65C4}"/>
    <cellStyle name="h3" xfId="1902" xr:uid="{DC8886F7-12AB-40EC-A71B-431F9C235AC2}"/>
    <cellStyle name="Hard Percent" xfId="1903" xr:uid="{5C035E90-05FA-4079-8392-4CC3210A4668}"/>
    <cellStyle name="Header" xfId="1904" xr:uid="{431707C4-23FD-4217-BBE4-565F0ECFB4B5}"/>
    <cellStyle name="Header Budget" xfId="1905" xr:uid="{A833E3F3-C0F3-4FBB-AB0F-40B799EC09F0}"/>
    <cellStyle name="Header Budget 2" xfId="1906" xr:uid="{1FC0279E-526D-49E1-B0B2-8FDD7AA47DCB}"/>
    <cellStyle name="Header Leader" xfId="1907" xr:uid="{0DECCA3E-7039-4A17-98C1-512C0791DDDD}"/>
    <cellStyle name="Header Leader 2" xfId="1908" xr:uid="{92897A82-792E-4B44-ABAE-A85F6C79EA00}"/>
    <cellStyle name="Header Variance" xfId="1909" xr:uid="{41C10981-336C-4D6D-A3CE-267CE40BD2F5}"/>
    <cellStyle name="Header Variance 2" xfId="1910" xr:uid="{00B44EAB-C907-4104-A1E8-AE7232F8BA13}"/>
    <cellStyle name="Header1" xfId="1911" xr:uid="{C291F5D1-DD0F-4A1E-89BB-7B6514B36746}"/>
    <cellStyle name="Header1 2" xfId="1912" xr:uid="{F653D4C1-441A-4147-8EB3-74E168F2F1E5}"/>
    <cellStyle name="Header1 3" xfId="1913" xr:uid="{E049913E-B22F-4A8A-BE8E-95CD044A9A34}"/>
    <cellStyle name="Header2" xfId="1914" xr:uid="{6018519F-5F34-4B1D-856D-AB96AFC92590}"/>
    <cellStyle name="Header2 2" xfId="1915" xr:uid="{6C530F5D-ECEF-46A9-A670-CCF38CBB969F}"/>
    <cellStyle name="Header2 3" xfId="1916" xr:uid="{025EE0EB-7B18-4362-9D53-60D29E716C9B}"/>
    <cellStyle name="Header3" xfId="1917" xr:uid="{DBFA68DD-FBA0-44E8-9027-1772B9101DF5}"/>
    <cellStyle name="Header3 2" xfId="1918" xr:uid="{ED017F45-7EB4-4184-B939-A9554739FC38}"/>
    <cellStyle name="Heading" xfId="1919" xr:uid="{7CC8E9D7-E02B-4794-96F2-1F2AEF3994F0}"/>
    <cellStyle name="Heading 1 10" xfId="1920" xr:uid="{FF1D0B05-3F8E-4461-8088-F3FEDF87E87C}"/>
    <cellStyle name="Heading 1 11" xfId="1921" xr:uid="{96E32DD8-9F6A-41E9-BB6B-99A51DAD0D1F}"/>
    <cellStyle name="Heading 1 12" xfId="1922" xr:uid="{5A27C8ED-9133-4740-BA49-3D21A1642C28}"/>
    <cellStyle name="Heading 1 13" xfId="1923" xr:uid="{91CE0C29-93B9-46AF-B3BE-69F4324CCDCC}"/>
    <cellStyle name="Heading 1 14" xfId="1924" xr:uid="{09119A53-6C86-478D-8A5A-B7A9E561DEE0}"/>
    <cellStyle name="Heading 1 15" xfId="1925" xr:uid="{EDDC8890-B504-4F49-9368-04A117F94D19}"/>
    <cellStyle name="Heading 1 16" xfId="1926" xr:uid="{2180335E-2FCE-414D-95DB-4DEA3AF81603}"/>
    <cellStyle name="Heading 1 17" xfId="1927" xr:uid="{6A0814CB-DDC3-40DC-B099-6391D4A71651}"/>
    <cellStyle name="Heading 1 18" xfId="1928" xr:uid="{BC431C47-66ED-4168-95B6-82BB51B55149}"/>
    <cellStyle name="Heading 1 19" xfId="1929" xr:uid="{B3F561AA-0F05-49D4-B0D5-926D7B6171FA}"/>
    <cellStyle name="Heading 1 2" xfId="1930" xr:uid="{D55CFD85-7B3E-4563-87D1-8ABC2370565F}"/>
    <cellStyle name="Heading 1 2 2" xfId="1931" xr:uid="{F6C3B992-6916-4BCA-BF0E-9A97C675B5FF}"/>
    <cellStyle name="Heading 1 2 3" xfId="1932" xr:uid="{4EB30EB0-088C-4D07-AA41-D5B91E47EFAE}"/>
    <cellStyle name="Heading 1 2 4" xfId="1933" xr:uid="{31F67EE4-F8AC-458E-BC55-F2D9CF21BE74}"/>
    <cellStyle name="Heading 1 2 5" xfId="1934" xr:uid="{103E2A84-C2C3-4551-B35C-F0B830023874}"/>
    <cellStyle name="Heading 1 2 6" xfId="1935" xr:uid="{DFAA0F18-801E-4385-B0D3-6973C32D6EB1}"/>
    <cellStyle name="Heading 1 2 7" xfId="1936" xr:uid="{246CF1AF-99F0-43E5-A336-8F15B7750ACD}"/>
    <cellStyle name="Heading 1 2 8" xfId="4201" xr:uid="{8093A2FB-DC1B-4953-AECC-B15B51A36596}"/>
    <cellStyle name="Heading 1 20" xfId="1937" xr:uid="{3AD7EC71-459A-420F-874C-0C1FADFA2119}"/>
    <cellStyle name="Heading 1 21" xfId="1938" xr:uid="{B5B6C6EE-B2C4-4AFB-B940-740E9095CF1D}"/>
    <cellStyle name="Heading 1 22" xfId="1939" xr:uid="{733122D6-5B95-419F-85F4-9E1BCBF6A206}"/>
    <cellStyle name="Heading 1 23" xfId="1940" xr:uid="{8875416E-95E2-4880-BE8E-47EE586D4DCF}"/>
    <cellStyle name="Heading 1 23 2" xfId="1941" xr:uid="{3A9FD538-E2CD-4B41-87F1-921FC94419E8}"/>
    <cellStyle name="Heading 1 23 3" xfId="1942" xr:uid="{BF6C50B5-4A8F-4FDD-A20E-6A24C1086183}"/>
    <cellStyle name="Heading 1 24" xfId="1943" xr:uid="{BFD14935-6B4E-48B7-9A4C-249AE21EFAEB}"/>
    <cellStyle name="Heading 1 24 2" xfId="1944" xr:uid="{129CD90B-45CB-4C26-B3D5-5E6DF38A8A9D}"/>
    <cellStyle name="Heading 1 24 3" xfId="1945" xr:uid="{C8002C3D-5629-4077-8DAF-CE3C86E17F22}"/>
    <cellStyle name="Heading 1 25" xfId="1946" xr:uid="{567CE325-EBAD-41FA-B8C2-68DC38BE0F9F}"/>
    <cellStyle name="Heading 1 26" xfId="1947" xr:uid="{8CAF5377-D785-4F33-B580-ECE0CDA042C2}"/>
    <cellStyle name="Heading 1 27" xfId="1948" xr:uid="{2CD9F98F-2272-4B0B-B396-86A6C64C8820}"/>
    <cellStyle name="Heading 1 28" xfId="1949" xr:uid="{0ACA83CB-173C-4283-9410-8CDA8BA8DCEA}"/>
    <cellStyle name="Heading 1 29" xfId="1950" xr:uid="{592B0B2D-271D-418A-BC07-175E0512EA27}"/>
    <cellStyle name="Heading 1 3" xfId="1951" xr:uid="{0CC5861A-9C38-4353-BF7F-B86AE9BDB88A}"/>
    <cellStyle name="Heading 1 30" xfId="1952" xr:uid="{DBF8C75C-C887-4F52-A2B5-7CED9D7D257F}"/>
    <cellStyle name="Heading 1 31" xfId="1953" xr:uid="{DE8762AC-EF29-4F00-AD83-8B35B02438C6}"/>
    <cellStyle name="Heading 1 32" xfId="1954" xr:uid="{C5CBB77C-86F0-4B14-952B-ABD6F53D08A3}"/>
    <cellStyle name="Heading 1 33" xfId="1955" xr:uid="{84C7C33D-7FF7-4692-9CF6-F45EBD8A9350}"/>
    <cellStyle name="Heading 1 34" xfId="1956" xr:uid="{46D60138-3008-4102-88EA-CD66E66F5B9B}"/>
    <cellStyle name="Heading 1 35" xfId="1957" xr:uid="{20A8E28F-7059-4929-BF6C-8F94FFDE97EC}"/>
    <cellStyle name="Heading 1 36" xfId="1958" xr:uid="{5772C4C3-384A-4603-8769-2081952ACA6D}"/>
    <cellStyle name="Heading 1 4" xfId="1959" xr:uid="{A5C90227-6681-4C84-BA41-5D390C8D9127}"/>
    <cellStyle name="Heading 1 5" xfId="1960" xr:uid="{6CFA6C29-B68A-49C2-810E-71C258630953}"/>
    <cellStyle name="Heading 1 6" xfId="1961" xr:uid="{8264F087-ACC1-405F-91E1-CD7D42AAA679}"/>
    <cellStyle name="Heading 1 7" xfId="1962" xr:uid="{CEEAD49D-9373-4172-8A6B-FD0E8E25B667}"/>
    <cellStyle name="Heading 1 8" xfId="1963" xr:uid="{48C10DC6-A142-4005-A1E5-76E0048900B5}"/>
    <cellStyle name="Heading 1 9" xfId="1964" xr:uid="{193C5ABA-F195-4900-89AB-EFFC125F2DCF}"/>
    <cellStyle name="Heading 2 10" xfId="1965" xr:uid="{C266367E-BE5F-4AAD-93D8-680D4E58BD55}"/>
    <cellStyle name="Heading 2 11" xfId="1966" xr:uid="{3D72DB21-C777-4C07-BD7C-EE4C485A74F7}"/>
    <cellStyle name="Heading 2 12" xfId="1967" xr:uid="{01DB2E96-FEFE-410A-8AC7-C361FA947A92}"/>
    <cellStyle name="Heading 2 13" xfId="1968" xr:uid="{8F461BCD-15A4-4BE0-9010-B4E11F61377A}"/>
    <cellStyle name="Heading 2 14" xfId="1969" xr:uid="{1AADCD95-E0E7-4764-9271-0D6E286E2D0B}"/>
    <cellStyle name="Heading 2 15" xfId="1970" xr:uid="{3887ABAE-70B1-44D6-8BF4-86EC0BC6DC22}"/>
    <cellStyle name="Heading 2 16" xfId="1971" xr:uid="{1D8C3AA0-9FDA-4BE3-9565-41895D94EBD7}"/>
    <cellStyle name="Heading 2 17" xfId="1972" xr:uid="{9DBD0DFE-CD97-41F9-A0B9-BB1E6B0E5609}"/>
    <cellStyle name="Heading 2 18" xfId="1973" xr:uid="{CDDC23BE-0B03-4DC4-A3FD-7FADABEDB082}"/>
    <cellStyle name="Heading 2 19" xfId="1974" xr:uid="{C88E064A-E31E-40F1-85E1-57ADD130AFC0}"/>
    <cellStyle name="Heading 2 2" xfId="1975" xr:uid="{89B39BD1-AF5D-4E8C-A9E9-C300A9B4FCE9}"/>
    <cellStyle name="Heading 2 2 2" xfId="1976" xr:uid="{2465DF72-8185-43EC-8FAE-5EAC1490D6B5}"/>
    <cellStyle name="Heading 2 2 3" xfId="1977" xr:uid="{D34DF1BC-7402-4959-A3F0-270921688590}"/>
    <cellStyle name="Heading 2 2 4" xfId="1978" xr:uid="{041166CB-BFA9-4C33-9DFE-064476CD5691}"/>
    <cellStyle name="Heading 2 2 5" xfId="1979" xr:uid="{FB383A14-48E1-4875-AF98-5DEB0B9FF293}"/>
    <cellStyle name="Heading 2 2 6" xfId="1980" xr:uid="{55D33E41-E883-4589-A493-6CB1631971F3}"/>
    <cellStyle name="Heading 2 2 7" xfId="1981" xr:uid="{82A54E9B-2565-489B-A9D1-4C9960829145}"/>
    <cellStyle name="Heading 2 2 8" xfId="4202" xr:uid="{CB31468A-8D9D-4CF5-ADCA-38B2F68DA8A7}"/>
    <cellStyle name="Heading 2 20" xfId="1982" xr:uid="{5998FD72-ED4C-4166-9B75-F056B02E6FD1}"/>
    <cellStyle name="Heading 2 21" xfId="1983" xr:uid="{711EB19D-3C38-4109-8E59-57B8054C370D}"/>
    <cellStyle name="Heading 2 22" xfId="1984" xr:uid="{034C69F2-970E-454F-A078-8B361CD865BF}"/>
    <cellStyle name="Heading 2 23" xfId="1985" xr:uid="{3A369890-66B3-4E9C-8992-300666003741}"/>
    <cellStyle name="Heading 2 23 2" xfId="1986" xr:uid="{6E209DAF-87C2-42EF-9928-EDEF321335B1}"/>
    <cellStyle name="Heading 2 23 3" xfId="1987" xr:uid="{91B40B7F-07C2-45C1-9F2F-63EE97E6FB26}"/>
    <cellStyle name="Heading 2 24" xfId="1988" xr:uid="{CBBE56EA-0311-49B3-B34A-47957A3AB3ED}"/>
    <cellStyle name="Heading 2 24 2" xfId="1989" xr:uid="{82305818-99BD-40BD-B5DA-B351676B8D02}"/>
    <cellStyle name="Heading 2 24 3" xfId="1990" xr:uid="{532C66E1-E92B-47A4-B91B-413B173D652C}"/>
    <cellStyle name="Heading 2 25" xfId="1991" xr:uid="{84CAA322-550B-4230-932F-A63DAD620CF2}"/>
    <cellStyle name="Heading 2 26" xfId="1992" xr:uid="{5A99C51A-CFA1-49C1-904B-2B6C14B4C2B0}"/>
    <cellStyle name="Heading 2 27" xfId="1993" xr:uid="{8044E379-C911-4658-955E-A393A5B501E7}"/>
    <cellStyle name="Heading 2 28" xfId="1994" xr:uid="{5021F930-29BB-4C84-91CF-58D447D40C73}"/>
    <cellStyle name="Heading 2 29" xfId="1995" xr:uid="{278113F2-0B65-4A4D-B117-34B7BCEE27F8}"/>
    <cellStyle name="Heading 2 3" xfId="1996" xr:uid="{14CC9326-05C7-4F75-B5E2-235265DFF7BE}"/>
    <cellStyle name="Heading 2 30" xfId="1997" xr:uid="{0E2586E2-E271-4BA8-B20B-912831B7DEFE}"/>
    <cellStyle name="Heading 2 31" xfId="1998" xr:uid="{848DFCA3-F3AE-443C-B832-8BD90164730E}"/>
    <cellStyle name="Heading 2 32" xfId="1999" xr:uid="{5DE69E91-5D61-4947-A81C-BCE4912B8ECD}"/>
    <cellStyle name="Heading 2 33" xfId="2000" xr:uid="{BA141753-EA47-44A0-B186-3BD8ED7328ED}"/>
    <cellStyle name="Heading 2 34" xfId="2001" xr:uid="{F30F2B04-0FCE-4FC3-9EB7-87697CBE49C2}"/>
    <cellStyle name="Heading 2 35" xfId="2002" xr:uid="{E5E17FEE-E23B-4DFC-81B7-D69F8D420526}"/>
    <cellStyle name="Heading 2 36" xfId="2003" xr:uid="{62F34C9B-310D-49B5-ADE4-C501DDBFF410}"/>
    <cellStyle name="Heading 2 4" xfId="2004" xr:uid="{A3B166F4-DB40-4F9A-8FC7-1339052188F5}"/>
    <cellStyle name="Heading 2 5" xfId="2005" xr:uid="{5380533B-FF9C-45F3-8FB8-48435ED574A1}"/>
    <cellStyle name="Heading 2 6" xfId="2006" xr:uid="{8CD6FDA7-7055-4A40-A86A-5477095A78C9}"/>
    <cellStyle name="Heading 2 7" xfId="2007" xr:uid="{DB3852B3-88AF-4168-8E59-BA6D84CD1231}"/>
    <cellStyle name="Heading 2 8" xfId="2008" xr:uid="{E9439DE3-9632-4750-AA51-3B3127D6327E}"/>
    <cellStyle name="Heading 2 9" xfId="2009" xr:uid="{266C0B31-852B-4260-88EE-DCB76BB78689}"/>
    <cellStyle name="Heading 2a" xfId="2010" xr:uid="{E9CC61F5-92DF-4CB5-B91D-53DA344C75DA}"/>
    <cellStyle name="Heading 2a 2" xfId="2011" xr:uid="{1B691346-438C-4EED-BDF3-F4062B585464}"/>
    <cellStyle name="Heading 3 10" xfId="2012" xr:uid="{99CEB360-B57D-40BC-BA0C-41FFA970AEB0}"/>
    <cellStyle name="Heading 3 11" xfId="2013" xr:uid="{6F545B4D-FA12-4868-9FCB-6095241A32BC}"/>
    <cellStyle name="Heading 3 12" xfId="2014" xr:uid="{5D0248C4-48DC-4F66-9606-2E0D2799A23D}"/>
    <cellStyle name="Heading 3 13" xfId="2015" xr:uid="{05061213-A43D-483A-8B42-438301E48D13}"/>
    <cellStyle name="Heading 3 14" xfId="2016" xr:uid="{7FCDB1A2-FBC3-4D65-A35A-25A6C580EB37}"/>
    <cellStyle name="Heading 3 15" xfId="2017" xr:uid="{4CAFAA35-699A-42DA-9FCF-93DCE88A1714}"/>
    <cellStyle name="Heading 3 16" xfId="2018" xr:uid="{E4A82B6D-81FD-4011-BFC8-CD60605C9CBD}"/>
    <cellStyle name="Heading 3 17" xfId="2019" xr:uid="{EAC8D73B-AF46-409A-9E00-719F8EFFE997}"/>
    <cellStyle name="Heading 3 18" xfId="2020" xr:uid="{4C5CCFB6-7F66-47C3-925B-A61536D8FEC2}"/>
    <cellStyle name="Heading 3 19" xfId="2021" xr:uid="{219FFF0D-1C8A-4535-ABF3-A2C4B589DA42}"/>
    <cellStyle name="Heading 3 2" xfId="2022" xr:uid="{FA587A0C-76AF-47BF-9C53-E20432751616}"/>
    <cellStyle name="Heading 3 2 2" xfId="2023" xr:uid="{C577F6C3-9A03-4C06-83E7-1117217C6604}"/>
    <cellStyle name="Heading 3 2 3" xfId="2024" xr:uid="{18A2C2EE-80FD-4427-9DAE-85D82AAA3BDF}"/>
    <cellStyle name="Heading 3 2 4" xfId="2025" xr:uid="{446520D0-6EB5-4C1B-8B5E-0C35FF13F1B8}"/>
    <cellStyle name="Heading 3 2 5" xfId="2026" xr:uid="{2281EBB2-52A1-42BD-949A-73DE46AA96D6}"/>
    <cellStyle name="Heading 3 2 6" xfId="2027" xr:uid="{88431BD9-96C8-458E-AA9F-B97777CB43CC}"/>
    <cellStyle name="Heading 3 2 7" xfId="2028" xr:uid="{553E91AE-A8E6-449B-BCFD-B4FBDB9DCD21}"/>
    <cellStyle name="Heading 3 2 8" xfId="4203" xr:uid="{87292A1C-7EB1-4947-A0E8-3309E5BE3CB7}"/>
    <cellStyle name="Heading 3 20" xfId="2029" xr:uid="{997437D8-3FBD-4713-86F8-98291B4F5F79}"/>
    <cellStyle name="Heading 3 21" xfId="2030" xr:uid="{CB87B367-099D-4CC2-9856-5B5867161232}"/>
    <cellStyle name="Heading 3 22" xfId="2031" xr:uid="{F4627B98-EC29-438D-929D-2CBCE341C5FC}"/>
    <cellStyle name="Heading 3 23" xfId="2032" xr:uid="{0E62D20E-01B0-4C04-BCF3-B7F29DC86C8A}"/>
    <cellStyle name="Heading 3 23 2" xfId="2033" xr:uid="{5CDA08F2-00D6-434B-A1D8-339C62F4160E}"/>
    <cellStyle name="Heading 3 23 3" xfId="2034" xr:uid="{F98BD9E9-0BC1-4F70-9996-05C8EF742056}"/>
    <cellStyle name="Heading 3 24" xfId="2035" xr:uid="{D2BD386A-E2F1-4594-8BCE-AD0A9A9CE508}"/>
    <cellStyle name="Heading 3 24 2" xfId="2036" xr:uid="{BF66B387-5175-4341-83A4-CC937B3037BF}"/>
    <cellStyle name="Heading 3 24 3" xfId="2037" xr:uid="{46B6D03B-316F-454E-8467-5FE22FE24BB5}"/>
    <cellStyle name="Heading 3 25" xfId="2038" xr:uid="{B9631C6C-195A-412D-B40A-3BC09FF0C84E}"/>
    <cellStyle name="Heading 3 26" xfId="2039" xr:uid="{C47CB8E5-3798-4594-96B0-DB330634913A}"/>
    <cellStyle name="Heading 3 27" xfId="2040" xr:uid="{3EE0C413-3531-45A4-9AF9-9CC69B16A7A8}"/>
    <cellStyle name="Heading 3 28" xfId="2041" xr:uid="{D2B0242A-9C60-4DEF-9E81-D3974C6060A2}"/>
    <cellStyle name="Heading 3 29" xfId="2042" xr:uid="{E0EE2BEA-B198-415E-A61A-6774CA078F82}"/>
    <cellStyle name="Heading 3 3" xfId="2043" xr:uid="{1E039A30-118F-4142-94E2-93AC63D727C9}"/>
    <cellStyle name="Heading 3 30" xfId="2044" xr:uid="{320CB9B1-F4A0-44B5-9431-55D1A0D5BA8D}"/>
    <cellStyle name="Heading 3 31" xfId="2045" xr:uid="{0A73BBFE-84B8-418B-A9A8-AF9D48FBB69C}"/>
    <cellStyle name="Heading 3 32" xfId="2046" xr:uid="{4B165E3C-207E-4B72-AFD5-79D3D7B31F86}"/>
    <cellStyle name="Heading 3 33" xfId="2047" xr:uid="{7D7D0C08-E410-4BB5-B168-B9BB4E52309C}"/>
    <cellStyle name="Heading 3 34" xfId="2048" xr:uid="{33274BF2-E6AB-4B8B-AE95-CD048DEEF25A}"/>
    <cellStyle name="Heading 3 35" xfId="2049" xr:uid="{1E9BAE8E-336C-4183-B470-5C133C603C8A}"/>
    <cellStyle name="Heading 3 36" xfId="2050" xr:uid="{D20C664E-2D87-467A-9A23-4E94C7EADE8D}"/>
    <cellStyle name="Heading 3 4" xfId="2051" xr:uid="{4FFE0287-01B3-4CBD-9270-89D338484A8E}"/>
    <cellStyle name="Heading 3 5" xfId="2052" xr:uid="{E6CAA256-73C9-4F48-AC87-B1B5A983C7C4}"/>
    <cellStyle name="Heading 3 6" xfId="2053" xr:uid="{2BF7B61F-9C2B-442E-8EAB-1ED27BD35BF1}"/>
    <cellStyle name="Heading 3 7" xfId="2054" xr:uid="{72BFC8A2-CF7D-4E94-A9E0-320F3283094F}"/>
    <cellStyle name="Heading 3 8" xfId="2055" xr:uid="{73875D2A-49B2-4883-9915-C45D383601B8}"/>
    <cellStyle name="Heading 3 9" xfId="2056" xr:uid="{03E121F5-DB09-479B-91A0-D06A5ED17C3F}"/>
    <cellStyle name="Heading 4 10" xfId="2057" xr:uid="{AB52C253-C0D4-402C-99D7-2B67C6A3B06F}"/>
    <cellStyle name="Heading 4 11" xfId="2058" xr:uid="{EB240B70-BEB8-4DD2-93C1-2C75FFE6F3FC}"/>
    <cellStyle name="Heading 4 12" xfId="2059" xr:uid="{1F8280EB-9EAC-4C24-8EF2-A2864E56FC51}"/>
    <cellStyle name="Heading 4 13" xfId="2060" xr:uid="{A1B930F0-51E7-4436-992F-7966B6E246FC}"/>
    <cellStyle name="Heading 4 14" xfId="2061" xr:uid="{E7754554-280D-433D-968D-0178E6ADF54B}"/>
    <cellStyle name="Heading 4 15" xfId="2062" xr:uid="{24B4651C-EFFC-400C-A80B-EE9D9B35C473}"/>
    <cellStyle name="Heading 4 16" xfId="2063" xr:uid="{69A866DE-5A31-4AAE-8043-8DAAE7F20707}"/>
    <cellStyle name="Heading 4 17" xfId="2064" xr:uid="{4852D1F6-39C9-4A2F-9724-3D6EE0A71C20}"/>
    <cellStyle name="Heading 4 18" xfId="2065" xr:uid="{F61FD817-3903-4687-BF7B-EF92BC91321F}"/>
    <cellStyle name="Heading 4 19" xfId="2066" xr:uid="{6A2FB178-9495-4594-A219-2AF611939FFA}"/>
    <cellStyle name="Heading 4 2" xfId="2067" xr:uid="{8D9CEB70-D722-468F-96C9-0F39F6A2FB6D}"/>
    <cellStyle name="Heading 4 2 2" xfId="2068" xr:uid="{A3A378A0-3408-4A2F-972B-899EE3902FD2}"/>
    <cellStyle name="Heading 4 2 3" xfId="2069" xr:uid="{98389A2B-070B-4AE5-8F57-3930F404755A}"/>
    <cellStyle name="Heading 4 2 4" xfId="2070" xr:uid="{DBA6F65C-1DA8-40F1-AAF7-3B40165B0FD3}"/>
    <cellStyle name="Heading 4 2 5" xfId="2071" xr:uid="{AD74E3F5-7A35-464F-A7E8-AB2245DEC38E}"/>
    <cellStyle name="Heading 4 2 6" xfId="2072" xr:uid="{F365784F-4D98-4A3B-8CF8-235994318AAC}"/>
    <cellStyle name="Heading 4 2 7" xfId="2073" xr:uid="{F5E21550-76B7-407E-832A-ECBB20FAC26C}"/>
    <cellStyle name="Heading 4 2 8" xfId="4204" xr:uid="{FA452A26-F0C4-42AA-BF3A-AB8675813FA8}"/>
    <cellStyle name="Heading 4 20" xfId="2074" xr:uid="{9C175B51-1CB3-4733-87D0-76E28646F004}"/>
    <cellStyle name="Heading 4 21" xfId="2075" xr:uid="{6323E144-BA56-41EE-9207-4A06800C579C}"/>
    <cellStyle name="Heading 4 22" xfId="2076" xr:uid="{8A7C05D6-5936-454F-9742-486B4D581DC5}"/>
    <cellStyle name="Heading 4 23" xfId="2077" xr:uid="{429D4BFC-FE44-43E0-B951-B6B42B9DA9C6}"/>
    <cellStyle name="Heading 4 23 2" xfId="2078" xr:uid="{924B803C-FC68-4EB4-A18A-E035C848A1B8}"/>
    <cellStyle name="Heading 4 23 3" xfId="2079" xr:uid="{FA978A07-8FC5-4BB5-A52F-AF4622EF411A}"/>
    <cellStyle name="Heading 4 24" xfId="2080" xr:uid="{0498AF98-6CDD-41C2-A2B4-1DE49CF3AB01}"/>
    <cellStyle name="Heading 4 24 2" xfId="2081" xr:uid="{19D8FB2C-683C-496D-89CF-0E72907D51DC}"/>
    <cellStyle name="Heading 4 24 3" xfId="2082" xr:uid="{3E16B2D1-FD8D-4FB0-B945-86ABE78DB2AB}"/>
    <cellStyle name="Heading 4 25" xfId="2083" xr:uid="{D99E7AF2-A7FD-4E40-A7D9-3F66C429FF94}"/>
    <cellStyle name="Heading 4 26" xfId="2084" xr:uid="{C31D30D9-FFC2-4CCA-A80F-D1DAB63ADA2B}"/>
    <cellStyle name="Heading 4 27" xfId="2085" xr:uid="{2CECAAB8-8D62-4119-B10F-445DB40C205A}"/>
    <cellStyle name="Heading 4 28" xfId="2086" xr:uid="{3BB1C347-9489-4034-BF6C-B2B1861A1AC1}"/>
    <cellStyle name="Heading 4 29" xfId="2087" xr:uid="{DCD23170-0F40-4643-91ED-86AEC297B527}"/>
    <cellStyle name="Heading 4 3" xfId="2088" xr:uid="{FC989644-4C76-4142-B6DA-16951E8FC66E}"/>
    <cellStyle name="Heading 4 30" xfId="2089" xr:uid="{EBADA303-732E-4563-962A-6F25469106D5}"/>
    <cellStyle name="Heading 4 31" xfId="2090" xr:uid="{A4437488-4056-47E6-89C7-575B59B6292B}"/>
    <cellStyle name="Heading 4 32" xfId="2091" xr:uid="{BA0FBA9C-D600-4ED3-970C-8FFA41C920BC}"/>
    <cellStyle name="Heading 4 33" xfId="2092" xr:uid="{6DE9157F-11DB-4845-9EA9-5E4E62A356A9}"/>
    <cellStyle name="Heading 4 34" xfId="2093" xr:uid="{0DD7A55B-95FB-4C97-86CD-9C90A341B125}"/>
    <cellStyle name="Heading 4 35" xfId="2094" xr:uid="{9B45CAF1-469F-4D3E-B931-1E2A2F63F3F6}"/>
    <cellStyle name="Heading 4 36" xfId="2095" xr:uid="{76044794-6A3C-4C1A-BDFE-513733258783}"/>
    <cellStyle name="Heading 4 4" xfId="2096" xr:uid="{61FFDCE7-39BA-45A0-8609-C8E8570DCFB0}"/>
    <cellStyle name="Heading 4 5" xfId="2097" xr:uid="{299B0005-C682-4910-B14F-A9EE5AE99049}"/>
    <cellStyle name="Heading 4 6" xfId="2098" xr:uid="{60A44E68-7F69-4A5D-9271-A734057261F0}"/>
    <cellStyle name="Heading 4 7" xfId="2099" xr:uid="{46BDB3D4-32BC-4D14-B277-EEE09AE87A99}"/>
    <cellStyle name="Heading 4 8" xfId="2100" xr:uid="{30A30131-CD62-4B2B-A044-8758962E92F7}"/>
    <cellStyle name="Heading 4 9" xfId="2101" xr:uid="{475432C3-E149-43A8-886D-48F89E8C1F81}"/>
    <cellStyle name="Heading1" xfId="2102" xr:uid="{998C1045-E680-45B2-8702-0314A41279A1}"/>
    <cellStyle name="Heading1 1" xfId="2103" xr:uid="{7939CB5C-BB59-4A72-8F87-56840DD72A8C}"/>
    <cellStyle name="Heading1 2" xfId="2104" xr:uid="{3A770769-62C0-4E12-99B0-3C7722A3607D}"/>
    <cellStyle name="Heading1 3" xfId="2105" xr:uid="{8D061507-6CF2-4D55-A31C-72BFA52602B5}"/>
    <cellStyle name="Heading2" xfId="2106" xr:uid="{AC349FB0-4AB8-42B5-A3D9-00BDBE4A6BAD}"/>
    <cellStyle name="Heading2 2" xfId="2107" xr:uid="{C2EBEDE2-1C8A-44E8-A4E5-D50250944E37}"/>
    <cellStyle name="Heading2 3" xfId="2108" xr:uid="{BE44C9A9-CE15-4176-83B0-F8CC7A7A602B}"/>
    <cellStyle name="Heading3" xfId="2109" xr:uid="{4F0A5DE7-F222-4FC2-BE2C-2C88FBE9D5BA}"/>
    <cellStyle name="Heading3 2" xfId="2110" xr:uid="{7A82CC5C-B5DB-4A02-BC1D-4A21979357BE}"/>
    <cellStyle name="Heading4" xfId="2111" xr:uid="{46A370C2-CF9C-4A06-8B69-E3A1054ED465}"/>
    <cellStyle name="Heading4 2" xfId="2112" xr:uid="{81DB5B98-7640-4042-8859-DE4E1945E54C}"/>
    <cellStyle name="HEADINGS" xfId="2113" xr:uid="{C54EA0EF-4392-45DF-820C-057B3F62DB19}"/>
    <cellStyle name="hh" xfId="2114" xr:uid="{B876F644-04C9-4E39-8BA2-D8AEA136D867}"/>
    <cellStyle name="History" xfId="2115" xr:uid="{61398AF4-985F-4870-B161-02B9F3A06298}"/>
    <cellStyle name="hj" xfId="2116" xr:uid="{BD4035D7-698B-471E-BD5B-055A6DAF1517}"/>
    <cellStyle name="Hyperlink" xfId="4389" xr:uid="{916D5C9E-69FC-4D3E-835E-71D0CE263635}"/>
    <cellStyle name="Hyperlink 2" xfId="2117" xr:uid="{C8E39B48-46F6-4919-9C5D-1BC8041790AB}"/>
    <cellStyle name="Hyperlink 2 2" xfId="2118" xr:uid="{AD58413A-8B53-453F-B3EB-4FA2C163AE33}"/>
    <cellStyle name="Hyperlink 2 2 2" xfId="4386" xr:uid="{75FF2682-F387-4778-9A32-7A10C71C9A0B}"/>
    <cellStyle name="Hyperlink 2 3" xfId="4424" xr:uid="{3AC47FB5-86FD-4D53-AFAE-736123B913FA}"/>
    <cellStyle name="Hyperlink 2 4" xfId="4292" xr:uid="{A1A5FF88-0A05-4168-A2F7-1A43D785DFCC}"/>
    <cellStyle name="Hyperlink 3" xfId="2119" xr:uid="{6D113592-0B1C-451B-8F94-95048782CB49}"/>
    <cellStyle name="Hyperlink 3 2" xfId="4399" xr:uid="{E95AD551-9265-4B78-8601-19E576BEEE5A}"/>
    <cellStyle name="Hyperlink 4" xfId="4393" xr:uid="{A2EF17AD-33BC-4804-A74B-87DCBC701B8C}"/>
    <cellStyle name="Hyperlink 5" xfId="4417" xr:uid="{398465EC-1932-4995-B538-A8C9A4166452}"/>
    <cellStyle name="Hyperlink 6" xfId="4418" xr:uid="{1470383A-2DAE-4552-B193-391544EE555D}"/>
    <cellStyle name="i" xfId="2120" xr:uid="{815A3080-E1D4-4178-9887-FB7C690D0741}"/>
    <cellStyle name="i\" xfId="2121" xr:uid="{D0E7CBB7-F65F-4114-B43F-ED5E61D95BA9}"/>
    <cellStyle name="i_2005-07-12 Theta Assessment of Competing Bidders" xfId="2122" xr:uid="{1EC06DA0-B03C-40C4-907D-B0576B157C06}"/>
    <cellStyle name="i_BEA Merger Analysis Nov 20" xfId="2123" xr:uid="{D9F6441D-5641-4ADC-8483-A663B931F63A}"/>
    <cellStyle name="i_CostEDBS" xfId="2124" xr:uid="{BBB4D1FE-24F7-467C-AFCA-FF6CE0F563A1}"/>
    <cellStyle name="i_Gazelle DDM Jul-2-2003 (FINAL)" xfId="2125" xr:uid="{0E877ADE-6A6D-44E9-99A2-04B5532E30D5}"/>
    <cellStyle name="i_MERGKEPP" xfId="2126" xr:uid="{06C4BC31-58CE-46E7-B501-136FE151539D}"/>
    <cellStyle name="i_Snowball Model 012105" xfId="2127" xr:uid="{C833DDF1-99B0-4A33-8D6C-18AC5FD945A5}"/>
    <cellStyle name="i_Sterling Model Apr-30-2003" xfId="2128" xr:uid="{A594FDC9-5C08-4F36-910F-193DCAFA40FB}"/>
    <cellStyle name="i_Universe DDM 011005" xfId="2129" xr:uid="{499EE9D0-CE00-4DA6-A37A-7D69B90FB519}"/>
    <cellStyle name="ii" xfId="2130" xr:uid="{955C661B-2CB2-47E2-BA2B-70B6614340BB}"/>
    <cellStyle name="iii" xfId="2131" xr:uid="{59B73D28-9E88-4013-A909-EE6C80D4B885}"/>
    <cellStyle name="InconsistentFormulae" xfId="2132" xr:uid="{FF7AE5D0-B0F1-4BC0-9DEF-A0215B3517E6}"/>
    <cellStyle name="InconsistentFormulae 2" xfId="2133" xr:uid="{73673392-1619-4D45-8C4D-EDD8C8A0875D}"/>
    <cellStyle name="Input [yellow]" xfId="2134" xr:uid="{8042D4BE-2F12-485B-93C3-A2272CF9E50D}"/>
    <cellStyle name="Input [yellow] 2" xfId="2135" xr:uid="{AE024304-0651-40A7-946F-C8DDB04ED520}"/>
    <cellStyle name="Input [yellow] 3" xfId="2136" xr:uid="{07717393-445B-4BBC-9D1A-6370ED55CCC1}"/>
    <cellStyle name="Input 10" xfId="2137" xr:uid="{917BCE45-2C61-4D0A-81B6-B696EFFC0CC9}"/>
    <cellStyle name="Input 11" xfId="2138" xr:uid="{0E8ED84C-87E2-48F1-8283-4264A8E81B8E}"/>
    <cellStyle name="Input 12" xfId="2139" xr:uid="{E6D26E44-EFF1-4119-8E62-79658E72C392}"/>
    <cellStyle name="Input 13" xfId="2140" xr:uid="{252CABBF-7F76-4D28-9483-F6A0A0616BF4}"/>
    <cellStyle name="Input 14" xfId="2141" xr:uid="{3027331B-0451-4F11-9B2F-A0E39FD33D1F}"/>
    <cellStyle name="Input 15" xfId="2142" xr:uid="{71DCDD91-4125-43AD-971E-61530C750838}"/>
    <cellStyle name="Input 16" xfId="2143" xr:uid="{2CE7F46A-457E-4703-806D-01DEF6FC94DA}"/>
    <cellStyle name="Input 17" xfId="2144" xr:uid="{38EE2B48-EE50-4FCF-818D-44E5A8716AAA}"/>
    <cellStyle name="Input 18" xfId="2145" xr:uid="{C55433D0-D58E-453E-ABF0-3613C1BDCC70}"/>
    <cellStyle name="Input 19" xfId="2146" xr:uid="{44A0033C-9DEC-420A-8F5D-DCF056AE112B}"/>
    <cellStyle name="Input 2" xfId="2147" xr:uid="{41F4D904-BA69-4954-B66A-ED256A7B1913}"/>
    <cellStyle name="Input 2 2" xfId="2148" xr:uid="{6D0BE320-C93C-4854-8AE4-B8126F93F8CD}"/>
    <cellStyle name="Input 2 3" xfId="2149" xr:uid="{54C78670-D82E-468F-B3C8-BC40DA727C20}"/>
    <cellStyle name="Input 2 4" xfId="2150" xr:uid="{0B19519E-8149-44D2-A77B-FBF768B98974}"/>
    <cellStyle name="Input 2 5" xfId="2151" xr:uid="{BDD693B7-2107-45FA-BED4-4843876A8228}"/>
    <cellStyle name="Input 2 6" xfId="2152" xr:uid="{7153C63F-7F51-43B6-9E24-AF1A72185FCE}"/>
    <cellStyle name="Input 2 7" xfId="2153" xr:uid="{2D6F1983-384E-4028-A60B-D30219F56BFE}"/>
    <cellStyle name="Input 2 8" xfId="4208" xr:uid="{8D0CFD79-8F60-4694-B8A9-537B5D4063B8}"/>
    <cellStyle name="Input 20" xfId="2154" xr:uid="{170CFAA2-21D0-4C60-8B61-94BE34CC872B}"/>
    <cellStyle name="Input 21" xfId="2155" xr:uid="{8A47A8B2-D64D-421F-99D9-CAAB634F1FF6}"/>
    <cellStyle name="Input 22" xfId="2156" xr:uid="{93DF6B71-4F46-4692-B1DC-007B041C0832}"/>
    <cellStyle name="Input 23" xfId="2157" xr:uid="{64D8F8F0-D5F5-4F3D-AD4A-85F625E16622}"/>
    <cellStyle name="Input 23 2" xfId="2158" xr:uid="{299E916C-AD69-4972-B2E8-18E9E1737E02}"/>
    <cellStyle name="Input 23 3" xfId="2159" xr:uid="{FD55D712-76F0-4F16-8C0E-9359ECF6029B}"/>
    <cellStyle name="Input 24" xfId="2160" xr:uid="{1047368D-95C5-4441-A9AF-61438F76EBE2}"/>
    <cellStyle name="Input 24 2" xfId="2161" xr:uid="{67956F74-BC1E-49EC-984E-BA50F3DEAFDD}"/>
    <cellStyle name="Input 24 3" xfId="2162" xr:uid="{AE306558-C9C5-47EE-836C-0BEA914C49D2}"/>
    <cellStyle name="Input 25" xfId="2163" xr:uid="{30151025-D316-4405-A776-CA6B08747EE9}"/>
    <cellStyle name="Input 26" xfId="2164" xr:uid="{C9918E95-4F4F-47E2-A3A1-7F55117E2DC5}"/>
    <cellStyle name="Input 27" xfId="2165" xr:uid="{CFEE6698-76DE-4D61-9716-80B417532BD3}"/>
    <cellStyle name="Input 28" xfId="2166" xr:uid="{C3FD3738-8D2A-42A3-997B-EC8C3871FBA3}"/>
    <cellStyle name="Input 29" xfId="2167" xr:uid="{57274DFE-0022-4A8F-89A4-31CE98213F57}"/>
    <cellStyle name="Input 3" xfId="2168" xr:uid="{45AA7A6E-1A12-44C3-BB4B-7370F300DF9D}"/>
    <cellStyle name="Input 30" xfId="2169" xr:uid="{4D90FB4E-2B55-40F3-829E-AFAEE7CB93EA}"/>
    <cellStyle name="Input 31" xfId="2170" xr:uid="{1E02CD70-0979-445D-AC64-B67E32317BF7}"/>
    <cellStyle name="Input 32" xfId="2171" xr:uid="{241C17D1-C7E0-4D48-98B2-BCA3677E9067}"/>
    <cellStyle name="Input 33" xfId="2172" xr:uid="{E2173BA7-73BA-4B50-A8EE-92DE054811EB}"/>
    <cellStyle name="Input 34" xfId="2173" xr:uid="{B90D9568-297F-4B93-AA23-FA314EB97363}"/>
    <cellStyle name="Input 35" xfId="2174" xr:uid="{949C63AA-79BF-4C67-96B8-24CD270B06C5}"/>
    <cellStyle name="Input 36" xfId="2175" xr:uid="{7475C53D-1149-4B68-97A6-28D4EC32EB7C}"/>
    <cellStyle name="Input 4" xfId="2176" xr:uid="{E64498D0-28C6-4C0B-A245-17A514F47931}"/>
    <cellStyle name="Input 5" xfId="2177" xr:uid="{F323DC1C-4BBC-4650-830F-D91DAA93F33E}"/>
    <cellStyle name="Input 6" xfId="2178" xr:uid="{3DE55343-7CEB-4134-9B35-46872B3FC8ED}"/>
    <cellStyle name="Input 7" xfId="2179" xr:uid="{D95FE0F7-A382-44DF-9724-BC6C8815A0E6}"/>
    <cellStyle name="Input 8" xfId="2180" xr:uid="{7A84D5C6-2F1E-431C-97DD-2D401BCBFDA6}"/>
    <cellStyle name="Input 9" xfId="2181" xr:uid="{E9D1DC6D-07CB-4759-A19F-4458B432659C}"/>
    <cellStyle name="InputBlueFont" xfId="2182" xr:uid="{743A75A3-1703-4845-BA9B-DE1653CEB652}"/>
    <cellStyle name="Internal link" xfId="2183" xr:uid="{D7E94FCA-BE7D-4AED-936B-3EBDBCF81062}"/>
    <cellStyle name="Internal link 2" xfId="2184" xr:uid="{137BA583-5BCB-48F4-9C52-0E5D53FF5284}"/>
    <cellStyle name="io" xfId="2185" xr:uid="{E6BDCC15-FA0B-4FA3-9159-8FF2345C7DC9}"/>
    <cellStyle name="iu" xfId="2186" xr:uid="{4FB0B695-1902-4F61-9E96-A849C6C52596}"/>
    <cellStyle name="KeyModelOutput" xfId="2187" xr:uid="{0633D8C9-A544-4EDF-AE83-484E4BE83DDC}"/>
    <cellStyle name="KeyModelOutput 2" xfId="2188" xr:uid="{F261607A-041E-4CAE-B78E-868A0DBB2F49}"/>
    <cellStyle name="KPMG Heading 1" xfId="2189" xr:uid="{2A6EA7C2-614A-45E9-8B37-D5E5F4BA4891}"/>
    <cellStyle name="KPMG Heading 2" xfId="2190" xr:uid="{7DE51E17-E60C-4936-A7A2-9FC1B6445BDE}"/>
    <cellStyle name="KPMG Heading 3" xfId="2191" xr:uid="{1E2F1672-3BC6-49A8-B17C-075B1D0B430C}"/>
    <cellStyle name="KPMG Heading 4" xfId="2192" xr:uid="{02503F8B-8C6A-434D-BEE6-B7A000AD9DBA}"/>
    <cellStyle name="KPMG Normal" xfId="2193" xr:uid="{C5A2EF9A-58C2-4916-83C5-0DC4171C28EA}"/>
    <cellStyle name="KPMG Normal Text" xfId="2194" xr:uid="{64F37BA6-03CB-49D6-B084-729C4A9C172E}"/>
    <cellStyle name="Line_Key" xfId="2195" xr:uid="{A242E3C0-8A97-46D4-8060-98682E7F392D}"/>
    <cellStyle name="linked" xfId="2196" xr:uid="{C831019E-1533-4828-A289-A850C6281880}"/>
    <cellStyle name="Linked Cell 10" xfId="2197" xr:uid="{4C0A2C18-A6BE-4249-A350-6CDC0D09851B}"/>
    <cellStyle name="Linked Cell 11" xfId="2198" xr:uid="{2E7E88F0-7447-48D2-94D3-18E320D18ABA}"/>
    <cellStyle name="Linked Cell 12" xfId="2199" xr:uid="{33E5D9FF-1096-4D5A-895F-DB7D4E6C84CB}"/>
    <cellStyle name="Linked Cell 13" xfId="2200" xr:uid="{02048BFC-53BD-4051-9DD0-8BD2260BA7E4}"/>
    <cellStyle name="Linked Cell 14" xfId="2201" xr:uid="{41ECF384-755B-49E5-933E-6522D63E23F4}"/>
    <cellStyle name="Linked Cell 15" xfId="2202" xr:uid="{121D6CF8-0CBF-4F71-AD9B-6423BFC8FB0D}"/>
    <cellStyle name="Linked Cell 16" xfId="2203" xr:uid="{881BC87A-6537-4683-BDEB-AAB1A06E27A9}"/>
    <cellStyle name="Linked Cell 17" xfId="2204" xr:uid="{6E95AD7B-E04F-47E6-8442-5C9513067E3B}"/>
    <cellStyle name="Linked Cell 18" xfId="2205" xr:uid="{FD197C6B-C3A3-4CA6-8EFB-314AC353A669}"/>
    <cellStyle name="Linked Cell 19" xfId="2206" xr:uid="{E298A020-A2E0-4054-BCEF-4CDEB631073F}"/>
    <cellStyle name="Linked Cell 2" xfId="2207" xr:uid="{29FA3BDF-8A28-48B3-A0B4-53AF6803E4D3}"/>
    <cellStyle name="Linked Cell 2 2" xfId="2208" xr:uid="{6E1B3A4C-6A31-41D4-A810-7538D2B75A92}"/>
    <cellStyle name="Linked Cell 2 3" xfId="2209" xr:uid="{95095794-CF89-42BF-86EE-5CEC03711A4E}"/>
    <cellStyle name="Linked Cell 2 4" xfId="2210" xr:uid="{3DCBB16B-BD3C-4C91-8159-D3E02CA1AF21}"/>
    <cellStyle name="Linked Cell 2 5" xfId="2211" xr:uid="{DD85B54C-84FD-4E97-AE49-03EE7A0431D6}"/>
    <cellStyle name="Linked Cell 2 6" xfId="2212" xr:uid="{84094DBB-56A3-45CE-9CA1-5E109CFB59E2}"/>
    <cellStyle name="Linked Cell 2 7" xfId="2213" xr:uid="{3B0422D7-F277-480D-A6C9-C73DC7E49B3C}"/>
    <cellStyle name="Linked Cell 2 8" xfId="4211" xr:uid="{227198A5-23D9-4933-9D47-A407B476A74D}"/>
    <cellStyle name="Linked Cell 20" xfId="2214" xr:uid="{0800E012-8956-4C77-937D-6FD231943839}"/>
    <cellStyle name="Linked Cell 21" xfId="2215" xr:uid="{66E38DB0-A687-4E63-81F8-EDE35BA83157}"/>
    <cellStyle name="Linked Cell 22" xfId="2216" xr:uid="{2D9BB6DE-A3D9-4AA6-8E79-589CA6BDDF5D}"/>
    <cellStyle name="Linked Cell 23" xfId="2217" xr:uid="{D843ACD6-39FB-4ADC-B759-00318BC7D547}"/>
    <cellStyle name="Linked Cell 23 2" xfId="2218" xr:uid="{9A7483EA-0275-4F15-BEDD-ACE222D48F06}"/>
    <cellStyle name="Linked Cell 23 3" xfId="2219" xr:uid="{39F73529-243D-42FD-97CA-25AF43DE7981}"/>
    <cellStyle name="Linked Cell 24" xfId="2220" xr:uid="{49D6667A-4DC8-44F6-B01D-C35D951BE3D8}"/>
    <cellStyle name="Linked Cell 24 2" xfId="2221" xr:uid="{DF2FDD8E-FAC4-4162-8182-E2C2BB592510}"/>
    <cellStyle name="Linked Cell 24 3" xfId="2222" xr:uid="{4F5AFA26-EE53-475E-A6A7-A22379ADCD54}"/>
    <cellStyle name="Linked Cell 25" xfId="2223" xr:uid="{D8B7BF41-8BD0-4075-B21C-95F6B172AA18}"/>
    <cellStyle name="Linked Cell 26" xfId="2224" xr:uid="{A0C538FC-8E53-4BD1-BE12-DC97E1CCBD3A}"/>
    <cellStyle name="Linked Cell 27" xfId="2225" xr:uid="{D9474761-73EF-4E4E-B2F8-83B0AC386C4C}"/>
    <cellStyle name="Linked Cell 28" xfId="2226" xr:uid="{CD33B91B-5BC0-4390-A832-2B609BB6193A}"/>
    <cellStyle name="Linked Cell 29" xfId="2227" xr:uid="{886BA9D1-4B5D-4945-B620-481FA918FA45}"/>
    <cellStyle name="Linked Cell 3" xfId="2228" xr:uid="{B3E05DE9-4E11-4A99-B800-1BA04A7CE626}"/>
    <cellStyle name="Linked Cell 30" xfId="2229" xr:uid="{1BB8A16A-D673-4F2F-983F-8B9E7FC5C2EC}"/>
    <cellStyle name="Linked Cell 31" xfId="2230" xr:uid="{EECD4D4A-05B3-467B-A6BE-E9A298ABE8E9}"/>
    <cellStyle name="Linked Cell 32" xfId="2231" xr:uid="{AEA4D644-9F75-4451-94C8-71511FC71348}"/>
    <cellStyle name="Linked Cell 33" xfId="2232" xr:uid="{8ABCB9C4-AE8F-4A3F-B465-9CFC3FB7E89D}"/>
    <cellStyle name="Linked Cell 34" xfId="2233" xr:uid="{E4BEDC47-7746-4398-A606-98518294988E}"/>
    <cellStyle name="Linked Cell 35" xfId="2234" xr:uid="{3F15BF34-B43A-430B-A553-80CE46A33354}"/>
    <cellStyle name="Linked Cell 36" xfId="2235" xr:uid="{195EA2D3-5ED3-4447-9C42-00FC4EA946E7}"/>
    <cellStyle name="Linked Cell 4" xfId="2236" xr:uid="{792EA77E-C995-43FC-A6B6-195C6970BA07}"/>
    <cellStyle name="Linked Cell 5" xfId="2237" xr:uid="{6D9A2E50-DF1B-45E7-9EEE-E5C03ADC028D}"/>
    <cellStyle name="Linked Cell 6" xfId="2238" xr:uid="{C338F133-84F1-4C6A-B9BB-6AA259727CD3}"/>
    <cellStyle name="Linked Cell 7" xfId="2239" xr:uid="{94DC4146-0941-4F45-8AD7-4411BAB114F9}"/>
    <cellStyle name="Linked Cell 8" xfId="2240" xr:uid="{C1A94B8D-50E9-4F30-BA31-E5F50F6E074F}"/>
    <cellStyle name="Linked Cell 9" xfId="2241" xr:uid="{0B06E988-FB4D-4BA4-A7A7-6D75E4E969D7}"/>
    <cellStyle name="m" xfId="2242" xr:uid="{CB031E28-2608-4AD0-A9D1-DF52C6E362BC}"/>
    <cellStyle name="m_2005-07-12 Theta Assessment of Competing Bidders" xfId="2243" xr:uid="{B2D80C1B-6B86-4D6B-BF88-F401BCBF723E}"/>
    <cellStyle name="m_2005-07-13 Financials (3)" xfId="2244" xr:uid="{2AF64B02-6109-4F33-9032-4F208373150D}"/>
    <cellStyle name="m_Comps" xfId="2245" xr:uid="{85148F4E-EA2B-405E-8C44-ACEDA8FCCBC4}"/>
    <cellStyle name="m_Comps_Gazelle DDM Jul-9-2003 (FINAL Base Case)" xfId="2246" xr:uid="{475144A3-CC69-40F6-8C6D-93A0269B0337}"/>
    <cellStyle name="m_Comps_Snowball Model 012105" xfId="2247" xr:uid="{62975D43-BEF7-4614-A6A0-B5FCF9CF9428}"/>
    <cellStyle name="m_Comps_Snowball Model 012105_2005-07-13 Financials (3)" xfId="2248" xr:uid="{F431146A-2B06-4D0F-9B5B-6A1B603EE927}"/>
    <cellStyle name="m_Comps_Snowball Model 012105_Theta DDM 071305" xfId="2249" xr:uid="{663103AA-C5AA-449B-BA15-B86EE3D54400}"/>
    <cellStyle name="m_Comps_Snowball Model 012105_Tulip Model 020205" xfId="2250" xr:uid="{7F475E18-7CC8-4CF0-8B90-E4D984528855}"/>
    <cellStyle name="m_Comps_Snowball Model 012105_Tulip Model 020205 v4" xfId="2251" xr:uid="{1FD3A856-F762-4CA2-A62E-3148601AF707}"/>
    <cellStyle name="m_Comps_Universe DDM 011005" xfId="2252" xr:uid="{4A6F07A3-CEA1-455B-9F87-D656EF2E9998}"/>
    <cellStyle name="m_Factset" xfId="2253" xr:uid="{62F11E2D-4C97-4F4B-8B2D-0315C9B5EE7C}"/>
    <cellStyle name="m_Factset_Gazelle DDM Jul-9-2003 (FINAL Base Case)" xfId="2254" xr:uid="{6C99A260-B440-4C90-B6DA-B8CE3A4ACB1A}"/>
    <cellStyle name="m_Factset_Snowball Model 012105" xfId="2255" xr:uid="{9A49D3FF-DCD4-4D4F-83A5-89ECED13B3E6}"/>
    <cellStyle name="m_Factset_Snowball Model 012105_2005-07-13 Financials (3)" xfId="2256" xr:uid="{55CD0CA2-982D-42FB-B21B-27246FFF8949}"/>
    <cellStyle name="m_Factset_Snowball Model 012105_Theta DDM 071305" xfId="2257" xr:uid="{F0B04F1F-01C5-4FF5-962A-C60A02828946}"/>
    <cellStyle name="m_Factset_Snowball Model 012105_Tulip Model 020205" xfId="2258" xr:uid="{2D1A8DE7-4FFD-4248-9E57-0B142FF59504}"/>
    <cellStyle name="m_Factset_Snowball Model 012105_Tulip Model 020205 v4" xfId="2259" xr:uid="{93F7EFF6-C05B-4082-8B41-6C011C38D36A}"/>
    <cellStyle name="m_Factset_Universe DDM 011005" xfId="2260" xr:uid="{040F45F9-461C-4492-9B87-CD32CCE32A5B}"/>
    <cellStyle name="m_Gazelle DDM Jul-2-2003 (FINAL)" xfId="2261" xr:uid="{19BC6428-0346-4EA4-BE89-91003510AD70}"/>
    <cellStyle name="m_Gazelle DDM Jul-9-2003 (FINAL Base Case)" xfId="2262" xr:uid="{BFDC27D5-93CD-4B0A-949C-17FA780E5A7A}"/>
    <cellStyle name="m_Macros" xfId="2263" xr:uid="{3766A312-9B5E-4659-9A16-4D14BA09DB9F}"/>
    <cellStyle name="m_Macros_2005-07-12 Theta Assessment of Competing Bidders" xfId="2264" xr:uid="{5953EADE-22DB-4C5E-A262-EC2C12B2D73E}"/>
    <cellStyle name="m_Macros_2005-07-13 Financials (3)" xfId="2265" xr:uid="{1EC8C2EC-F9E7-4E62-AB95-61CDAA2629B6}"/>
    <cellStyle name="m_Macros_Gazelle DDM Jul-2-2003 (FINAL)" xfId="2266" xr:uid="{E6659693-668B-44C6-BD35-409339BF2DC1}"/>
    <cellStyle name="m_Macros_Gazelle DDM Jul-9-2003 (FINAL Base Case)" xfId="2267" xr:uid="{1A4D1FF0-95F0-4FE1-A5F8-C289A43DA03B}"/>
    <cellStyle name="m_Macros_Snowball Model 012105" xfId="2268" xr:uid="{01287222-9957-45B3-B096-04FE983E8D71}"/>
    <cellStyle name="m_Macros_Snowball Model 012105_2005-07-13 Financials (3)" xfId="2269" xr:uid="{02903086-E149-4F54-B40E-B56CD0F38377}"/>
    <cellStyle name="m_Macros_Snowball Model 012105_Theta DDM 071305" xfId="2270" xr:uid="{ACBEF40E-4D54-425C-BD6D-AC22009FCA0B}"/>
    <cellStyle name="m_Macros_Snowball Model 012105_Tulip Model 020205" xfId="2271" xr:uid="{D375D2AA-BD94-4119-A68C-99C7C94B9547}"/>
    <cellStyle name="m_Macros_Snowball Model 012105_Tulip Model 020205 v4" xfId="2272" xr:uid="{C605DC6B-C3F5-4DD5-8B00-DB4C56E77C0F}"/>
    <cellStyle name="m_Macros_Sterling Model Apr-30-2003" xfId="2273" xr:uid="{0B488205-53CB-4317-8328-4BF8F86C47E2}"/>
    <cellStyle name="m_Macros_Sterling Model Apr-30-2003_Gazelle DDM Jul-9-2003 (FINAL Base Case)" xfId="2274" xr:uid="{C5FC0E63-F6A4-43B3-A37F-B9F786EFF7AD}"/>
    <cellStyle name="m_Macros_Theta DDM 071305" xfId="2275" xr:uid="{8E2DD912-6E27-4BEC-ADF5-B69CE15EF695}"/>
    <cellStyle name="m_Macros_Tulip Model 020205" xfId="2276" xr:uid="{26CB9106-4845-4023-9136-111DAEA245E2}"/>
    <cellStyle name="m_Macros_Tulip Model 020205 v4" xfId="2277" xr:uid="{11D2F4F0-85B0-4580-8730-56E8044D7FE1}"/>
    <cellStyle name="m_Macros_Universe DDM 011005" xfId="2278" xr:uid="{7E1A2D9B-1F1E-4DA0-BAAF-60276D65F18D}"/>
    <cellStyle name="m_Macros_Universe DDM 110104 v3" xfId="2279" xr:uid="{300E42D6-7F16-44C5-8CC9-9F3F56D88326}"/>
    <cellStyle name="m_Macros_Universe DDM 111604 v4" xfId="2280" xr:uid="{27A95E29-F5CD-4406-B39C-1E3169F65355}"/>
    <cellStyle name="m_Macros_Universe DDM 113004 v1" xfId="2281" xr:uid="{953FBE7A-D83A-41DC-9340-10FDC81EBE0F}"/>
    <cellStyle name="m_Macros_Universe DDM 120104 v1" xfId="2282" xr:uid="{C00D9426-90F7-41EC-AD41-6F8C97D7AD97}"/>
    <cellStyle name="m_Manager" xfId="2283" xr:uid="{6929C85A-5C84-419C-AC3A-025E306F5FDC}"/>
    <cellStyle name="m_Manager_2005-07-12 Theta Assessment of Competing Bidders" xfId="2284" xr:uid="{43A0C0DB-6FB7-436F-8E4B-5902B174C383}"/>
    <cellStyle name="m_Manager_2005-07-13 Financials (3)" xfId="2285" xr:uid="{943AB7ED-04DF-4762-9A7B-EC93AFA46FE7}"/>
    <cellStyle name="m_Manager_Gazelle DDM Jul-2-2003 (FINAL)" xfId="2286" xr:uid="{4B670DEE-46EC-4D15-B54E-881CE0FA5E24}"/>
    <cellStyle name="m_Manager_Gazelle DDM Jul-9-2003 (FINAL Base Case)" xfId="2287" xr:uid="{D0E093C0-D626-4D72-8549-EA26F5B1B388}"/>
    <cellStyle name="m_Manager_Snowball Model 012105" xfId="2288" xr:uid="{6CE7659F-76D5-43EF-B844-C9ADBEB1B503}"/>
    <cellStyle name="m_Manager_Snowball Model 012105_2005-07-13 Financials (3)" xfId="2289" xr:uid="{41323CDC-BBAB-4BAA-BA06-E48E7B7E301F}"/>
    <cellStyle name="m_Manager_Snowball Model 012105_Theta DDM 071305" xfId="2290" xr:uid="{666645BA-B1A9-429D-87A9-EB2184B183AF}"/>
    <cellStyle name="m_Manager_Snowball Model 012105_Tulip Model 020205" xfId="2291" xr:uid="{31072657-CDCC-4879-BAA7-7123E8082D5D}"/>
    <cellStyle name="m_Manager_Snowball Model 012105_Tulip Model 020205 v4" xfId="2292" xr:uid="{095E1D4F-AD50-4D98-B5EA-CAC868FB576B}"/>
    <cellStyle name="m_Manager_Sterling Model Apr-30-2003" xfId="2293" xr:uid="{E62CE1A2-6900-48D1-8CFF-94A22D9EEC3D}"/>
    <cellStyle name="m_Manager_Sterling Model Apr-30-2003_Gazelle DDM Jul-9-2003 (FINAL Base Case)" xfId="2294" xr:uid="{A937FFE6-A41E-4D29-8CFD-08DAA2A4CEE1}"/>
    <cellStyle name="m_Manager_Theta DDM 071305" xfId="2295" xr:uid="{4F8757B2-C23B-4E66-94E6-DABA4FFCD76E}"/>
    <cellStyle name="m_Manager_Tulip Model 020205" xfId="2296" xr:uid="{4827E424-A1D8-4E3F-ABE9-F3D78D5907A2}"/>
    <cellStyle name="m_Manager_Tulip Model 020205 v4" xfId="2297" xr:uid="{AD627336-B82F-4F9F-B3D9-0DEC649B3633}"/>
    <cellStyle name="m_Manager_Universe DDM 011005" xfId="2298" xr:uid="{15DEAAFA-BD84-4EC5-A409-87F6B9D9075E}"/>
    <cellStyle name="m_Manager_Universe DDM 110104 v3" xfId="2299" xr:uid="{011EE16C-A558-49A4-8DDE-1D170C7D936B}"/>
    <cellStyle name="m_Manager_Universe DDM 111604 v4" xfId="2300" xr:uid="{C3369166-6C67-402C-9EB6-17882859C15A}"/>
    <cellStyle name="m_Manager_Universe DDM 113004 v1" xfId="2301" xr:uid="{3EA5B63E-326A-456F-9405-38CC820F8B87}"/>
    <cellStyle name="m_Manager_Universe DDM 120104 v1" xfId="2302" xr:uid="{491814D5-D1DA-4D41-8CDA-A0789DDEA22D}"/>
    <cellStyle name="m_Snowball Model 012105" xfId="2303" xr:uid="{8D0817EA-C639-4883-B9AE-705A77FDA7E5}"/>
    <cellStyle name="m_Sterling Model Apr-30-2003" xfId="2304" xr:uid="{5C7C6FB9-3D03-4FF7-A691-4DAA97B06525}"/>
    <cellStyle name="m_Theta DDM 071305" xfId="2305" xr:uid="{C06E0721-2E53-4394-BCB4-1D8F49250A16}"/>
    <cellStyle name="m_Tulip Model 020205" xfId="2306" xr:uid="{685B9198-D60F-4BAD-965A-556EA00089BF}"/>
    <cellStyle name="m_Tulip Model 020205 v4" xfId="2307" xr:uid="{734796F9-BA01-4402-9DC3-D30DF4D85185}"/>
    <cellStyle name="m_Universe DDM 011005" xfId="2308" xr:uid="{5634FF72-6F59-4E96-A7DB-011D5067680F}"/>
    <cellStyle name="m_Universe DDM 110104 v3" xfId="2309" xr:uid="{81F63D6D-2EDF-435B-9964-6DCD84038173}"/>
    <cellStyle name="m_Universe DDM 111604 v4" xfId="2310" xr:uid="{5B61B588-3E25-4630-9D11-22DD837AAE87}"/>
    <cellStyle name="m_Universe DDM 113004 v1" xfId="2311" xr:uid="{E1EF48B4-E2FC-4E2B-BDA6-F7EAC6CCEC9C}"/>
    <cellStyle name="m_Universe DDM 120104 v1" xfId="2312" xr:uid="{053F8626-369C-4642-B001-890CCD149854}"/>
    <cellStyle name="m2" xfId="2313" xr:uid="{8DAFCBCB-C9A5-4558-A2F3-C3528C7A6386}"/>
    <cellStyle name="MACRO" xfId="2314" xr:uid="{AA4516C6-4DAA-4EF4-91BB-CD755D697694}"/>
    <cellStyle name="Millares [0]_Contr. Sales" xfId="2315" xr:uid="{9DA1631F-E82E-419A-ACBE-B0CDC2BAEDCE}"/>
    <cellStyle name="Millares_Contr. Sales" xfId="2316" xr:uid="{AECB8CC3-1B62-46F8-A823-50B2FC76B4C5}"/>
    <cellStyle name="Milliers [0]_AR1194" xfId="2317" xr:uid="{57858E7C-664D-4425-9D1E-D9DD7D8C0D53}"/>
    <cellStyle name="Milliers_AR1194" xfId="2318" xr:uid="{CB365F93-A711-43E7-B890-283E9F337CB6}"/>
    <cellStyle name="MLComma0" xfId="2319" xr:uid="{E2C3DE36-8355-4A85-847C-A4504E656764}"/>
    <cellStyle name="MLMultiple0" xfId="2320" xr:uid="{5850FB7E-D40D-4969-BC4E-E467AEA387C5}"/>
    <cellStyle name="MLPercent0" xfId="2321" xr:uid="{B60293A2-B79C-45B8-986C-4F7EBFDF2C42}"/>
    <cellStyle name="Moneda [0]_Contr. Sales" xfId="2322" xr:uid="{811E1820-7D21-499D-92F2-45E7976018E2}"/>
    <cellStyle name="Moneda_Contr. Sales" xfId="2323" xr:uid="{66E29C7A-7004-43F4-AB74-97C1C92D04FA}"/>
    <cellStyle name="Mon้taire [0]_AR1194" xfId="2324" xr:uid="{1F7F921B-6727-4445-972B-B7D34C2714A2}"/>
    <cellStyle name="Mon้taire_AR1194" xfId="2325" xr:uid="{4F9DC528-D851-4015-A041-1FFC06297743}"/>
    <cellStyle name="ms??9" xfId="2326" xr:uid="{F56AF00E-C774-46F8-B133-3A941919BFA1}"/>
    <cellStyle name="ms明朝9" xfId="2327" xr:uid="{CC5887B2-2411-43F2-965C-53B6545F7091}"/>
    <cellStyle name="mt" xfId="2328" xr:uid="{F2974C5D-4AE0-4C3D-89E2-A4E97BF16F62}"/>
    <cellStyle name="mty" xfId="2329" xr:uid="{8150BB87-5F58-4224-8778-E286DB50F5C6}"/>
    <cellStyle name="Multiple" xfId="2330" xr:uid="{5F11F585-29BC-42C5-A06E-25A7B49A222C}"/>
    <cellStyle name="n" xfId="2331" xr:uid="{10CB7576-293C-4BAB-8062-BF2CC9348900}"/>
    <cellStyle name="n2" xfId="2332" xr:uid="{3E2C24E8-019B-45AD-B1DE-747167D36B72}"/>
    <cellStyle name="NEE" xfId="2333" xr:uid="{D07BE897-90F9-467E-A1A7-00440CB0969D}"/>
    <cellStyle name="Neutral 10" xfId="2334" xr:uid="{3DE38211-CD0B-488B-8B75-EA22FB7032A8}"/>
    <cellStyle name="Neutral 11" xfId="2335" xr:uid="{BE263387-B1FF-45A0-838E-6AA9E7069566}"/>
    <cellStyle name="Neutral 12" xfId="2336" xr:uid="{2AFCDAD1-A72B-4AB2-A6CD-20B9EAA5A4A9}"/>
    <cellStyle name="Neutral 13" xfId="2337" xr:uid="{656105F3-A8E1-44B6-B077-87C331FEE2DE}"/>
    <cellStyle name="Neutral 14" xfId="2338" xr:uid="{CEF13E9D-AEE8-4CDF-9D45-B5C20811793C}"/>
    <cellStyle name="Neutral 15" xfId="2339" xr:uid="{8B90A480-67E0-4BED-9402-7480DC9E4ABC}"/>
    <cellStyle name="Neutral 16" xfId="2340" xr:uid="{A98C2513-566F-4F39-892C-9D38545A12E4}"/>
    <cellStyle name="Neutral 17" xfId="2341" xr:uid="{D3E6228B-C32B-4A20-B529-527203B13B88}"/>
    <cellStyle name="Neutral 18" xfId="2342" xr:uid="{A8D81FC0-BEC0-4E0A-A5DB-9F66D3B42FAE}"/>
    <cellStyle name="Neutral 19" xfId="2343" xr:uid="{C840836C-969D-4EEE-ABEC-6BF5333B9DEC}"/>
    <cellStyle name="Neutral 2" xfId="2344" xr:uid="{5A61B04E-A7C7-477F-967B-C43964EE7EE9}"/>
    <cellStyle name="Neutral 2 2" xfId="2345" xr:uid="{8A3F3FB7-A6BB-4F3C-8DEE-CBD088A40DF7}"/>
    <cellStyle name="Neutral 2 3" xfId="2346" xr:uid="{1CF48CF7-0236-47A5-BB7B-56887B5FAAA7}"/>
    <cellStyle name="Neutral 2 4" xfId="2347" xr:uid="{A1A0E58B-8271-4C53-A7CA-A36DD260EDD5}"/>
    <cellStyle name="Neutral 2 5" xfId="2348" xr:uid="{A00A37BE-D337-407D-9327-7AB44C1CF4B4}"/>
    <cellStyle name="Neutral 2 6" xfId="2349" xr:uid="{493CA01B-9BEA-461D-942B-1A46DD860C75}"/>
    <cellStyle name="Neutral 2 7" xfId="2350" xr:uid="{42F69FC7-559A-47CA-8CDE-E551D6B2EC6F}"/>
    <cellStyle name="Neutral 2 8" xfId="4207" xr:uid="{86248546-198F-45C8-978E-4450AA1E331B}"/>
    <cellStyle name="Neutral 20" xfId="2351" xr:uid="{52B713C3-DA3E-49A9-B4A1-1E447DD5E845}"/>
    <cellStyle name="Neutral 21" xfId="2352" xr:uid="{0B8F02F9-2CB5-46F4-B027-B71E9BA3337B}"/>
    <cellStyle name="Neutral 22" xfId="2353" xr:uid="{B1415D4C-289D-4B79-83C4-779D027551C2}"/>
    <cellStyle name="Neutral 23" xfId="2354" xr:uid="{2D11779E-FFC9-4BC3-B06F-E79C5C425D64}"/>
    <cellStyle name="Neutral 23 2" xfId="2355" xr:uid="{1A0465DE-39E0-454F-B6F9-7783541D7F9E}"/>
    <cellStyle name="Neutral 23 3" xfId="2356" xr:uid="{A21225D6-C579-4842-9AF1-F838E0D2239D}"/>
    <cellStyle name="Neutral 24" xfId="2357" xr:uid="{F39BF38E-1C93-4909-9BA0-0744B0355277}"/>
    <cellStyle name="Neutral 24 2" xfId="2358" xr:uid="{2D05CB69-96A8-4A3D-BEBC-DC552E167F45}"/>
    <cellStyle name="Neutral 24 3" xfId="2359" xr:uid="{A8CA5AF6-C952-4090-A459-AF231191E971}"/>
    <cellStyle name="Neutral 25" xfId="2360" xr:uid="{8776DD68-79AD-4543-8DAB-BBE246364F80}"/>
    <cellStyle name="Neutral 26" xfId="2361" xr:uid="{3A84AA43-BF39-4BD8-A281-4D45FCD38DA0}"/>
    <cellStyle name="Neutral 27" xfId="2362" xr:uid="{193443F5-E628-481A-9F7F-9FC1F414FCEB}"/>
    <cellStyle name="Neutral 28" xfId="2363" xr:uid="{7B1A147B-ED7A-4F54-9A26-72FF3B8E2ED0}"/>
    <cellStyle name="Neutral 29" xfId="2364" xr:uid="{7458F634-9819-4DE9-9CD3-58061418AFCE}"/>
    <cellStyle name="Neutral 3" xfId="2365" xr:uid="{E9FBC80E-8A7C-4112-8560-CB5ED62D0109}"/>
    <cellStyle name="Neutral 30" xfId="2366" xr:uid="{46A3DC6E-97CB-4AA7-B799-D8EF146E2D26}"/>
    <cellStyle name="Neutral 31" xfId="2367" xr:uid="{1BD3896A-B5E0-4BE0-989D-F55CD19B5928}"/>
    <cellStyle name="Neutral 32" xfId="2368" xr:uid="{DEBC469F-F4C4-4D7E-B299-A4A56B1D22D2}"/>
    <cellStyle name="Neutral 33" xfId="2369" xr:uid="{7E8CEB6E-904C-4943-8CB9-F7547232D6DC}"/>
    <cellStyle name="Neutral 34" xfId="2370" xr:uid="{850CFAEC-AB7C-4B2C-BDA2-AB5D66EA5AB6}"/>
    <cellStyle name="Neutral 35" xfId="2371" xr:uid="{F8F2B483-24E2-491B-865F-DDBB0D18F888}"/>
    <cellStyle name="Neutral 36" xfId="2372" xr:uid="{4D96EF99-A3C4-4D27-B507-6849A03A9249}"/>
    <cellStyle name="Neutral 4" xfId="2373" xr:uid="{4127CEC9-E1AA-4B2A-884C-5B284F4E5C53}"/>
    <cellStyle name="Neutral 5" xfId="2374" xr:uid="{9ECB1E33-027B-455D-812A-E62989A85F34}"/>
    <cellStyle name="Neutral 6" xfId="2375" xr:uid="{8DE690FE-0F7C-4595-B9AB-5C9EF483C244}"/>
    <cellStyle name="Neutral 7" xfId="2376" xr:uid="{7127B5E4-1F5B-42BF-8437-D901B4F2707B}"/>
    <cellStyle name="Neutral 8" xfId="2377" xr:uid="{C58CDB26-8652-49CD-A27C-3B941F13368D}"/>
    <cellStyle name="Neutral 9" xfId="2378" xr:uid="{43EA11A3-9482-4192-8A7C-F3262CF1CF07}"/>
    <cellStyle name="nf" xfId="2379" xr:uid="{410059EE-D11C-43B6-947E-17EB109C58FC}"/>
    <cellStyle name="ni" xfId="2380" xr:uid="{10A37BAF-AF3B-4170-AB79-7800ECD1B444}"/>
    <cellStyle name="no" xfId="2381" xr:uid="{82DC8E9A-D170-4851-83A3-76B70E03EF02}"/>
    <cellStyle name="no dec" xfId="2382" xr:uid="{110E96B0-6C3C-48CF-AB3D-0411D1FF944B}"/>
    <cellStyle name="no dec 2" xfId="2383" xr:uid="{3755CCAE-17AA-46B4-996A-EC1983B5CE01}"/>
    <cellStyle name="no dec 2 2" xfId="4056" xr:uid="{21144FC4-32B7-45E2-8234-F1221A8C726A}"/>
    <cellStyle name="no1" xfId="2384" xr:uid="{A6AEC815-41F2-4308-A032-1A14C7D8B5C4}"/>
    <cellStyle name="no2" xfId="2385" xr:uid="{DE7273B6-2304-447F-9F8E-BFF339D941A0}"/>
    <cellStyle name="no3" xfId="2386" xr:uid="{E74FD807-C07C-496F-874B-235478926CCF}"/>
    <cellStyle name="No4" xfId="2387" xr:uid="{813DEE66-A7EE-4519-B3C5-E420E04A78E0}"/>
    <cellStyle name="No5" xfId="2388" xr:uid="{74FD6725-1D82-4040-9756-7F3A49006BBC}"/>
    <cellStyle name="Nocomma" xfId="2389" xr:uid="{B576915E-6724-415E-B65A-A4DC87DF123C}"/>
    <cellStyle name="Normal" xfId="0" builtinId="0"/>
    <cellStyle name="Normal - Style1" xfId="2390" xr:uid="{18F38464-6070-442C-8A17-6AC159CBF4D1}"/>
    <cellStyle name="Normal - Style1 2" xfId="2391" xr:uid="{567E4619-3E78-4999-B8E7-7410C87D6152}"/>
    <cellStyle name="Normal - Style1 3" xfId="2392" xr:uid="{E39DC7CB-0F9B-4C0B-BAC2-F61B99C1D322}"/>
    <cellStyle name="Normal (%)" xfId="2393" xr:uid="{FDD96498-1129-499E-9358-71230F146924}"/>
    <cellStyle name="Normal (£m)" xfId="2394" xr:uid="{59F7FA9F-B988-4EEA-BC05-C8511E95EE57}"/>
    <cellStyle name="Normal (x)" xfId="2395" xr:uid="{1C7C52C8-6858-4626-A70E-66A88CEA9E10}"/>
    <cellStyle name="Normal 10" xfId="2396" xr:uid="{BD093238-817F-47B4-94F5-453A61E9E7DF}"/>
    <cellStyle name="Normal 10 2" xfId="2397" xr:uid="{CB903744-E2F5-48BB-99A0-D42CF9571513}"/>
    <cellStyle name="Normal 10 2 2" xfId="4356" xr:uid="{8A5450B2-A410-4584-B4D4-4A9F755553C5}"/>
    <cellStyle name="Normal 10 3" xfId="2398" xr:uid="{1223D8BA-6922-4850-81A9-CFAF91512A6E}"/>
    <cellStyle name="Normal 10 3 2" xfId="4320" xr:uid="{2BF55520-8776-4A35-B997-66444DE8137E}"/>
    <cellStyle name="Normal 10 4" xfId="4286" xr:uid="{CF16C889-0743-4454-9FAB-8784F464C54B}"/>
    <cellStyle name="Normal 11" xfId="2399" xr:uid="{5958AC89-62E5-4782-9278-63F222112397}"/>
    <cellStyle name="Normal 11 2" xfId="2400" xr:uid="{6BCA8F18-E858-4D55-8151-915813160D82}"/>
    <cellStyle name="Normal 11 2 2" xfId="4359" xr:uid="{4854EFC6-1811-43A1-889C-C82B373CA6DD}"/>
    <cellStyle name="Normal 11 3" xfId="2401" xr:uid="{C7185092-CAF5-4F4B-84CF-54E28F6A0BF9}"/>
    <cellStyle name="Normal 11 3 2" xfId="4322" xr:uid="{D5557F6F-3F1E-470D-9B9F-5D907C85E9C4}"/>
    <cellStyle name="Normal 11 4" xfId="4057" xr:uid="{E886AC7E-987C-4C7E-9B00-5081AB86E819}"/>
    <cellStyle name="Normal 11 4 2" xfId="5328" xr:uid="{6B600651-ECB5-409B-91BE-30E21276A77D}"/>
    <cellStyle name="Normal 11 4 2 2" xfId="7336" xr:uid="{F2EC4B98-3B60-456C-9A73-64334F7077F3}"/>
    <cellStyle name="Normal 11 4 3" xfId="6332" xr:uid="{F2E6FCD9-9615-48D9-9B63-B80BBAC9C8CE}"/>
    <cellStyle name="Normal 11 5" xfId="4288" xr:uid="{CEE17023-5438-4948-AF5F-C40DD26832EC}"/>
    <cellStyle name="Normal 11 5 2" xfId="6834" xr:uid="{BA80B380-08E8-4BE8-A84E-DFBC0D8E8FE0}"/>
    <cellStyle name="Normal 11 5 3" xfId="4841" xr:uid="{55C1A4A2-0248-451B-838A-AFE8457688E8}"/>
    <cellStyle name="Normal 11 6" xfId="5830" xr:uid="{6E4EB9A3-A17C-4548-BA28-B4FA60A0D3CC}"/>
    <cellStyle name="Normal 12" xfId="2402" xr:uid="{E0282521-97A3-4418-AB22-D4638D5F58C5}"/>
    <cellStyle name="Normal 12 2" xfId="2403" xr:uid="{97FD1B15-D93E-4631-911B-9E10C2A32946}"/>
    <cellStyle name="Normal 12 2 2" xfId="2404" xr:uid="{E45623D7-EB87-42D9-8E1F-8681AA5A117E}"/>
    <cellStyle name="Normal 12 2 3" xfId="4059" xr:uid="{8176D649-A525-4696-9542-44DEF8E61244}"/>
    <cellStyle name="Normal 12 2 3 2" xfId="5330" xr:uid="{0A531DF3-A6EB-4C87-8F3C-D096CAE2F529}"/>
    <cellStyle name="Normal 12 2 3 2 2" xfId="7338" xr:uid="{204CA37B-D473-4AA3-A952-721F43F6B609}"/>
    <cellStyle name="Normal 12 2 3 3" xfId="6334" xr:uid="{FBE8ECB6-6E9E-4D48-B5A5-EDC43E316C68}"/>
    <cellStyle name="Normal 12 2 4" xfId="4362" xr:uid="{036E81E7-68D2-4939-BAF7-E0C4CCFD0D8C}"/>
    <cellStyle name="Normal 12 2 4 2" xfId="6836" xr:uid="{B6FC5255-DE4C-472B-A4AE-B01E412916A0}"/>
    <cellStyle name="Normal 12 2 4 3" xfId="4843" xr:uid="{495AD859-960C-4F94-862B-05455F3A5B72}"/>
    <cellStyle name="Normal 12 2 5" xfId="5832" xr:uid="{B60E06A7-82F9-4F6E-B831-B12689ECBB20}"/>
    <cellStyle name="Normal 12 3" xfId="2405" xr:uid="{2A80D2B3-0CF1-446D-BCDF-AEDE01D450E1}"/>
    <cellStyle name="Normal 12 3 2" xfId="4060" xr:uid="{41713393-EA9A-46C9-8FF6-D888895DBE28}"/>
    <cellStyle name="Normal 12 3 2 2" xfId="5331" xr:uid="{9CB4584C-74CB-44C6-B1A3-4E2ABADB40B9}"/>
    <cellStyle name="Normal 12 3 2 2 2" xfId="7339" xr:uid="{421B183B-2398-4D2A-B888-6739FF5DF14E}"/>
    <cellStyle name="Normal 12 3 2 3" xfId="6335" xr:uid="{F7127AC7-E1A8-4565-84BF-1107BAB264C3}"/>
    <cellStyle name="Normal 12 3 3" xfId="4325" xr:uid="{19E615AC-103D-4F75-A770-4F6FBC0DAFA6}"/>
    <cellStyle name="Normal 12 3 3 2" xfId="6837" xr:uid="{630B0FEF-77EE-4986-850A-205B86E0A540}"/>
    <cellStyle name="Normal 12 3 3 3" xfId="4844" xr:uid="{16C151E5-EB4C-4734-ABAA-60D7068E73D5}"/>
    <cellStyle name="Normal 12 3 4" xfId="5833" xr:uid="{6B134783-B3FC-4236-A81C-EA0DDFC9F028}"/>
    <cellStyle name="Normal 12 4" xfId="2406" xr:uid="{0B0B9736-0ED4-4F30-B9C3-B0866E7CAD98}"/>
    <cellStyle name="Normal 12 4 2" xfId="4061" xr:uid="{E9123C81-AECB-4B6C-A119-646F2500E151}"/>
    <cellStyle name="Normal 12 4 2 2" xfId="5332" xr:uid="{3D3410D8-159F-4587-B92C-AA340E1117F0}"/>
    <cellStyle name="Normal 12 4 2 2 2" xfId="7340" xr:uid="{BBE93E0F-320D-4C6A-86A4-46B03E8CF217}"/>
    <cellStyle name="Normal 12 4 2 3" xfId="6336" xr:uid="{CB259EE5-3CF3-400E-822B-96ACA3331317}"/>
    <cellStyle name="Normal 12 4 3" xfId="4845" xr:uid="{311470C3-092C-424F-872E-E32C96C7B099}"/>
    <cellStyle name="Normal 12 4 3 2" xfId="6838" xr:uid="{E3003AD0-097B-4FD7-AE13-BAD8784AED78}"/>
    <cellStyle name="Normal 12 4 4" xfId="5834" xr:uid="{81966D45-B664-4F12-9832-9401441712C6}"/>
    <cellStyle name="Normal 12 5" xfId="2407" xr:uid="{3FFB7455-3382-46A6-A59A-1460DEA05EF5}"/>
    <cellStyle name="Normal 12 6" xfId="4058" xr:uid="{371F2A52-2B93-4F50-8249-8778F034BF5A}"/>
    <cellStyle name="Normal 12 6 2" xfId="5329" xr:uid="{2B11A153-DF71-43F0-A920-64BF1F83C926}"/>
    <cellStyle name="Normal 12 6 2 2" xfId="7337" xr:uid="{21CB0E22-3DD0-4275-85A7-76DAD9EA35A7}"/>
    <cellStyle name="Normal 12 6 3" xfId="6333" xr:uid="{4F869CC1-635C-47D9-8448-66C353E4E890}"/>
    <cellStyle name="Normal 12 7" xfId="4290" xr:uid="{79B608D0-A98D-4241-9402-ED096397BB65}"/>
    <cellStyle name="Normal 12 7 2" xfId="6835" xr:uid="{3AEE0DEF-55CF-49BE-82CD-C3E8C0780451}"/>
    <cellStyle name="Normal 12 7 3" xfId="4842" xr:uid="{EC82AC99-3A78-4327-AB67-12E5DCBEF48F}"/>
    <cellStyle name="Normal 12 8" xfId="5831" xr:uid="{1E44D577-CF39-4CCD-B5DA-328D1C07F85D}"/>
    <cellStyle name="Normal 13" xfId="2408" xr:uid="{63687BE9-CB41-47C7-A6BF-AE7D911D02DA}"/>
    <cellStyle name="Normal 13 2" xfId="2409" xr:uid="{65DCE014-28C2-4B0D-B7D9-B640F263CF41}"/>
    <cellStyle name="Normal 13 2 2" xfId="4063" xr:uid="{2C48B841-7E6E-4B97-B350-E18ED2939047}"/>
    <cellStyle name="Normal 13 2 2 2" xfId="5334" xr:uid="{EE96FD5F-6FA3-4833-9E0D-52BF3CC4FFFB}"/>
    <cellStyle name="Normal 13 2 2 2 2" xfId="7342" xr:uid="{6CAD0A3F-0A11-4905-9DD1-1028F681A367}"/>
    <cellStyle name="Normal 13 2 2 3" xfId="6338" xr:uid="{C0E2AEBF-1158-4523-A766-C08C133692C5}"/>
    <cellStyle name="Normal 13 2 3" xfId="4363" xr:uid="{796A0488-00BF-4D50-9D73-FC4F1E941FFD}"/>
    <cellStyle name="Normal 13 2 3 2" xfId="6840" xr:uid="{8C0559D3-F611-4387-B0D2-063C0E36D838}"/>
    <cellStyle name="Normal 13 2 4" xfId="5836" xr:uid="{1697B5E3-9014-4A5E-928E-5E6DC59649B3}"/>
    <cellStyle name="Normal 13 3" xfId="2410" xr:uid="{3E15510E-8D51-4840-95EB-B4C182AE26C1}"/>
    <cellStyle name="Normal 13 3 2" xfId="4064" xr:uid="{A4915E4B-C4CC-459E-BBEC-EE6CFF007933}"/>
    <cellStyle name="Normal 13 3 2 2" xfId="5335" xr:uid="{4952EB63-0D21-45B3-93FB-F356B5ADC524}"/>
    <cellStyle name="Normal 13 3 2 2 2" xfId="7343" xr:uid="{1850D108-30A6-44C3-B5EC-CB8D1CA87B76}"/>
    <cellStyle name="Normal 13 3 2 3" xfId="6339" xr:uid="{9A2C0A58-585F-471E-BFD8-6E0AEF73F9C5}"/>
    <cellStyle name="Normal 13 3 3" xfId="4326" xr:uid="{C3EE9E80-7CC3-4104-994A-E04A482F475A}"/>
    <cellStyle name="Normal 13 3 3 2" xfId="6841" xr:uid="{CEA0742E-06E2-4B59-AA20-1CD06971D0E7}"/>
    <cellStyle name="Normal 13 3 4" xfId="5837" xr:uid="{043C0ED4-F96B-4355-9203-3741C5E20F38}"/>
    <cellStyle name="Normal 13 4" xfId="4062" xr:uid="{71A8B794-DB55-48C1-8882-CB5C2792D63D}"/>
    <cellStyle name="Normal 13 4 2" xfId="5333" xr:uid="{596F4E8F-6F51-41E0-AD5B-C98E6C6258F4}"/>
    <cellStyle name="Normal 13 4 2 2" xfId="7341" xr:uid="{7098D224-C45D-493F-9B2B-D45FB69F41A2}"/>
    <cellStyle name="Normal 13 4 3" xfId="6337" xr:uid="{A3D8FCFE-27B4-4F6A-9216-A109E88179D8}"/>
    <cellStyle name="Normal 13 5" xfId="4291" xr:uid="{A1002FD0-6FF2-4B68-A6D0-ADE50D68D91E}"/>
    <cellStyle name="Normal 13 5 2" xfId="6839" xr:uid="{902A0E87-6DD8-4284-832F-35768C9267F0}"/>
    <cellStyle name="Normal 13 5 3" xfId="4846" xr:uid="{F052937B-55A2-45F7-8244-F4AD2F205D49}"/>
    <cellStyle name="Normal 13 6" xfId="5835" xr:uid="{A27D3893-A132-4CE3-8E97-9CC5B81A1BC4}"/>
    <cellStyle name="Normal 14" xfId="2411" xr:uid="{C2470213-5CA3-47D8-B86D-242D69DC592B}"/>
    <cellStyle name="Normal 14 2" xfId="2412" xr:uid="{D156CC90-9291-42A8-BD90-64EBF42778C8}"/>
    <cellStyle name="Normal 14 2 2" xfId="4066" xr:uid="{9B1D98DE-5AE9-401C-B4C8-F83F05438756}"/>
    <cellStyle name="Normal 14 2 2 2" xfId="5337" xr:uid="{46FC6A90-61AE-4E76-8E52-6BCDF2075A0C}"/>
    <cellStyle name="Normal 14 2 2 2 2" xfId="7345" xr:uid="{9B274A1D-644A-4E42-B575-22932D0E3C01}"/>
    <cellStyle name="Normal 14 2 2 3" xfId="6341" xr:uid="{1DE6E99B-4269-4F46-A140-7F2E699E6282}"/>
    <cellStyle name="Normal 14 2 3" xfId="4365" xr:uid="{DF2E3C75-AAC0-433A-8EF1-15382A477C32}"/>
    <cellStyle name="Normal 14 2 3 2" xfId="6843" xr:uid="{7EB593B0-5930-4325-A7A7-4AF83DF84BA0}"/>
    <cellStyle name="Normal 14 2 4" xfId="5839" xr:uid="{E2C25760-71F5-454A-9BC9-DB99F6685114}"/>
    <cellStyle name="Normal 14 3" xfId="2413" xr:uid="{36FAF300-0A51-4EE4-82BC-801CA7BA3825}"/>
    <cellStyle name="Normal 14 3 2" xfId="4067" xr:uid="{175F588D-D1AE-4218-89D4-427116F041A5}"/>
    <cellStyle name="Normal 14 3 2 2" xfId="5338" xr:uid="{E32ECA6A-7839-4FB8-8313-765336525487}"/>
    <cellStyle name="Normal 14 3 2 2 2" xfId="7346" xr:uid="{075443B3-623B-4E4A-BD11-152830B02D8F}"/>
    <cellStyle name="Normal 14 3 2 3" xfId="6342" xr:uid="{3433DC3F-AA2D-4625-BF97-EDED09EA2781}"/>
    <cellStyle name="Normal 14 3 3" xfId="4328" xr:uid="{A32B0A33-3A5C-4C45-B19E-79A6C3ABF8ED}"/>
    <cellStyle name="Normal 14 3 3 2" xfId="6844" xr:uid="{4F10FDDC-D52F-40ED-A794-D34D1436ADEE}"/>
    <cellStyle name="Normal 14 3 4" xfId="5840" xr:uid="{AB59A907-A971-447C-9AFF-9111D3465559}"/>
    <cellStyle name="Normal 14 4" xfId="4065" xr:uid="{61C76F6C-730F-4D55-AFED-6A8B6B697800}"/>
    <cellStyle name="Normal 14 4 2" xfId="5336" xr:uid="{4B3D3E52-9CD8-49AE-B36B-528224E02770}"/>
    <cellStyle name="Normal 14 4 2 2" xfId="7344" xr:uid="{B61C517A-6E45-44E6-8DB0-122366FA4980}"/>
    <cellStyle name="Normal 14 4 3" xfId="6340" xr:uid="{90300BCC-8EEF-48FD-B5BC-C4F89E99BEA8}"/>
    <cellStyle name="Normal 14 5" xfId="4293" xr:uid="{7A35BAF5-38B5-4A4A-B554-F1172BE0D7A7}"/>
    <cellStyle name="Normal 14 5 2" xfId="6842" xr:uid="{E70EFF98-DE20-4379-9791-659471EA0A75}"/>
    <cellStyle name="Normal 14 5 3" xfId="4847" xr:uid="{4EEF5F39-4B19-4DFD-9FDC-8F6430787A6D}"/>
    <cellStyle name="Normal 14 6" xfId="5838" xr:uid="{1077F291-213D-4E29-A67B-99FE5402C06C}"/>
    <cellStyle name="Normal 15" xfId="2414" xr:uid="{A241A267-2DAF-48A5-9AAD-B93709BEEA93}"/>
    <cellStyle name="Normal 15 2" xfId="2415" xr:uid="{F86506CC-2D79-4226-AEF8-6E6403E50B54}"/>
    <cellStyle name="Normal 15 2 2" xfId="2416" xr:uid="{DEF08FFA-6FD7-4847-9D8C-282F10F73AD0}"/>
    <cellStyle name="Normal 15 2 3" xfId="4069" xr:uid="{D529CB6F-1D99-49EA-B5C6-288CE446C572}"/>
    <cellStyle name="Normal 15 2 3 2" xfId="5340" xr:uid="{92EC55F0-1ACE-4AE2-85D2-74F5D29A02ED}"/>
    <cellStyle name="Normal 15 2 3 2 2" xfId="7348" xr:uid="{1AE1BCF0-F675-4631-B5EC-8E0FC59BDE3F}"/>
    <cellStyle name="Normal 15 2 3 3" xfId="6344" xr:uid="{86F8800F-8ED1-46B4-890B-FDD61D0BED1D}"/>
    <cellStyle name="Normal 15 2 4" xfId="4368" xr:uid="{27FAF0DB-BC46-4088-8C48-E7B9327257CE}"/>
    <cellStyle name="Normal 15 2 4 2" xfId="6846" xr:uid="{2A8F3A80-D4D9-45D6-9A58-C1C5683D462F}"/>
    <cellStyle name="Normal 15 2 5" xfId="5842" xr:uid="{C70DDA29-F86F-4E43-BE06-373006FD99B1}"/>
    <cellStyle name="Normal 15 3" xfId="2417" xr:uid="{1091637F-EBCF-4B0B-AA1F-DD693B7B2DF5}"/>
    <cellStyle name="Normal 15 3 2" xfId="4070" xr:uid="{984FA2ED-DE1D-4355-BD47-1A32EE37C53A}"/>
    <cellStyle name="Normal 15 3 2 2" xfId="5341" xr:uid="{39136E6B-9496-47E5-8E02-9861A10C9D24}"/>
    <cellStyle name="Normal 15 3 2 2 2" xfId="7349" xr:uid="{ADA23F18-3067-46F3-9250-A3F6E9D36B9F}"/>
    <cellStyle name="Normal 15 3 2 3" xfId="6345" xr:uid="{57497869-0C5A-4DE4-B8D6-AF2A8AA0AAF2}"/>
    <cellStyle name="Normal 15 3 3" xfId="4331" xr:uid="{2920884E-8A8A-4E00-885F-7831EFCF86CC}"/>
    <cellStyle name="Normal 15 3 3 2" xfId="6847" xr:uid="{89D164A2-4988-4FE6-A25B-C50CFA06B942}"/>
    <cellStyle name="Normal 15 3 4" xfId="5843" xr:uid="{9F6245CE-15B1-4E68-9AEC-5A0FA69EEC28}"/>
    <cellStyle name="Normal 15 4" xfId="4068" xr:uid="{6DD66A65-9B27-4111-A992-248B816C034A}"/>
    <cellStyle name="Normal 15 4 2" xfId="5339" xr:uid="{16CF205E-F572-4953-AFEB-274276F8537A}"/>
    <cellStyle name="Normal 15 4 2 2" xfId="7347" xr:uid="{6CA04CF5-00FA-4B57-B565-3855D2F43244}"/>
    <cellStyle name="Normal 15 4 3" xfId="6343" xr:uid="{280F7AE9-86FC-4136-BE2B-396598004E29}"/>
    <cellStyle name="Normal 15 5" xfId="4296" xr:uid="{A6A4A9D9-93E5-4851-BFC6-124D21CFB592}"/>
    <cellStyle name="Normal 15 5 2" xfId="6845" xr:uid="{045828F1-9891-498F-85D1-91BB0C2780A6}"/>
    <cellStyle name="Normal 15 5 3" xfId="4848" xr:uid="{E8731F44-5AD7-41F7-94CC-FD83F5D22D9A}"/>
    <cellStyle name="Normal 15 6" xfId="5841" xr:uid="{E5EC0584-1DA1-4D2E-9C08-CC5B33B31E0C}"/>
    <cellStyle name="Normal 16" xfId="2418" xr:uid="{018E5D46-7C6B-4C98-94E8-0E2C30658615}"/>
    <cellStyle name="Normal 16 2" xfId="2419" xr:uid="{AF7BBDF2-E158-4849-A2C9-639D56520E92}"/>
    <cellStyle name="Normal 16 2 2" xfId="4072" xr:uid="{443960FE-FCA1-446A-A9AB-386CC4360AFE}"/>
    <cellStyle name="Normal 16 2 2 2" xfId="5343" xr:uid="{AA98767A-1CC0-4BE2-B6E2-E08CC54C209E}"/>
    <cellStyle name="Normal 16 2 2 2 2" xfId="7351" xr:uid="{7A63AD93-260C-4831-A269-627DCD59A2E8}"/>
    <cellStyle name="Normal 16 2 2 3" xfId="6347" xr:uid="{0BECF007-E499-4320-99AE-CEBEE90AF813}"/>
    <cellStyle name="Normal 16 2 3" xfId="4371" xr:uid="{EBF4DFE5-B14E-4DDA-816D-82258A920D93}"/>
    <cellStyle name="Normal 16 2 3 2" xfId="6849" xr:uid="{943001FC-F794-4951-A1AE-8D9B31C9181C}"/>
    <cellStyle name="Normal 16 2 4" xfId="5845" xr:uid="{CA86210B-25C4-4D3D-BA8D-60204B80F9B3}"/>
    <cellStyle name="Normal 16 3" xfId="2420" xr:uid="{D12E53BC-8322-4456-941F-E8B0731856AD}"/>
    <cellStyle name="Normal 16 3 2" xfId="4073" xr:uid="{A532B809-92C9-4CCB-BEE4-7C24F8401F01}"/>
    <cellStyle name="Normal 16 3 2 2" xfId="5344" xr:uid="{81974DD8-1D16-4E34-A453-984554C1BEB2}"/>
    <cellStyle name="Normal 16 3 2 2 2" xfId="7352" xr:uid="{5098B3C2-5699-4CDC-9BC3-8A5041742278}"/>
    <cellStyle name="Normal 16 3 2 3" xfId="6348" xr:uid="{A64F607D-1C7A-4E0F-85ED-034B0EDEE6D7}"/>
    <cellStyle name="Normal 16 3 3" xfId="4334" xr:uid="{6C048F84-7C6D-4518-BC64-B2BF3E3EFF7C}"/>
    <cellStyle name="Normal 16 3 3 2" xfId="6850" xr:uid="{DB8A3426-11FB-454A-AC54-3D638CCACFA6}"/>
    <cellStyle name="Normal 16 3 4" xfId="5846" xr:uid="{4079C15B-ADCC-49D3-9D28-0626559E3301}"/>
    <cellStyle name="Normal 16 4" xfId="4071" xr:uid="{5288222A-E9D3-4089-A589-17EBC588CDEE}"/>
    <cellStyle name="Normal 16 4 2" xfId="5342" xr:uid="{7F98BD28-E51A-4B9A-B247-2A3233AAFFD8}"/>
    <cellStyle name="Normal 16 4 2 2" xfId="7350" xr:uid="{A584B6A6-6D4B-4529-92A3-46871238FA5D}"/>
    <cellStyle name="Normal 16 4 3" xfId="6346" xr:uid="{2B3CF345-53D4-42AD-82E1-F72A6EAC219C}"/>
    <cellStyle name="Normal 16 5" xfId="4299" xr:uid="{88154D86-90D0-4118-9B75-5812A579A8D4}"/>
    <cellStyle name="Normal 16 5 2" xfId="6848" xr:uid="{1A39DA44-45B9-494D-AE45-028153534792}"/>
    <cellStyle name="Normal 16 5 3" xfId="4849" xr:uid="{910E66AB-74B6-411A-9900-19DBE2A2D1D2}"/>
    <cellStyle name="Normal 16 6" xfId="5844" xr:uid="{E3878B6C-F02D-41D2-9B2B-D994CA4EF084}"/>
    <cellStyle name="Normal 17" xfId="2421" xr:uid="{03841566-CB12-4CCC-8D33-5CAAFCAFB00B}"/>
    <cellStyle name="Normal 17 2" xfId="2422" xr:uid="{A56CF29E-FB85-408A-B9B1-F82FD938257D}"/>
    <cellStyle name="Normal 17 2 2" xfId="4075" xr:uid="{CDA9CB11-3472-4242-8851-F9367234388D}"/>
    <cellStyle name="Normal 17 2 2 2" xfId="5346" xr:uid="{8B1E2590-2384-4306-8DE5-9E748F717FB0}"/>
    <cellStyle name="Normal 17 2 2 2 2" xfId="7354" xr:uid="{B9E95223-757F-4FB2-80F5-36D30CFAD1CA}"/>
    <cellStyle name="Normal 17 2 2 3" xfId="6350" xr:uid="{07EBAF8C-EEE9-4AEF-B624-9A22CE39A7DA}"/>
    <cellStyle name="Normal 17 2 3" xfId="4373" xr:uid="{33485A83-2DE4-45B5-8A37-BC004BBFA69B}"/>
    <cellStyle name="Normal 17 2 3 2" xfId="6852" xr:uid="{4ECE1316-051F-4747-8CC0-8CA8AA512A3B}"/>
    <cellStyle name="Normal 17 2 4" xfId="5848" xr:uid="{BAFA1AB2-74AD-4DF4-A3EA-50F1A0972C21}"/>
    <cellStyle name="Normal 17 3" xfId="2423" xr:uid="{D2B0278F-7492-48A6-98E2-507EF3176EEB}"/>
    <cellStyle name="Normal 17 3 2" xfId="4076" xr:uid="{58B1025F-6685-49FE-9D46-12897612775A}"/>
    <cellStyle name="Normal 17 3 2 2" xfId="5347" xr:uid="{8EAE9D75-04ED-4E66-8654-EF89768E578A}"/>
    <cellStyle name="Normal 17 3 2 2 2" xfId="7355" xr:uid="{8B667BA0-D5E2-444A-9959-65BDABA65518}"/>
    <cellStyle name="Normal 17 3 2 3" xfId="6351" xr:uid="{0BC91763-4520-4FBA-8D8B-30F3FC1A89C7}"/>
    <cellStyle name="Normal 17 3 3" xfId="4336" xr:uid="{A30A4C70-649B-4A8A-8004-EB2B4322B41D}"/>
    <cellStyle name="Normal 17 3 3 2" xfId="6853" xr:uid="{5F0F70CC-7488-4789-9DCB-F96E3E622423}"/>
    <cellStyle name="Normal 17 3 4" xfId="5849" xr:uid="{619EEAC3-6FBE-4FA8-8144-6EA41456AE84}"/>
    <cellStyle name="Normal 17 4" xfId="2424" xr:uid="{D4213516-3137-4291-9DF4-966A7C017BBF}"/>
    <cellStyle name="Normal 17 4 2" xfId="4077" xr:uid="{0ADA7C8B-5D21-445E-8A35-B00A89B18E4C}"/>
    <cellStyle name="Normal 17 4 2 2" xfId="5348" xr:uid="{C3F98CC1-13C5-4F88-A46D-376DE51DE1CB}"/>
    <cellStyle name="Normal 17 4 2 2 2" xfId="7356" xr:uid="{C48F817B-6696-40F6-8C95-A046DF3D0C0F}"/>
    <cellStyle name="Normal 17 4 2 3" xfId="6352" xr:uid="{347021A3-1C81-417C-84CD-84278CD22084}"/>
    <cellStyle name="Normal 17 4 3" xfId="4850" xr:uid="{E2B27CA0-D3EA-48DB-877C-2F7C0CBF36CF}"/>
    <cellStyle name="Normal 17 4 3 2" xfId="6854" xr:uid="{AE90AC8C-BFEA-41F2-9324-D32CA8C99401}"/>
    <cellStyle name="Normal 17 4 4" xfId="5850" xr:uid="{88919C7A-EBCE-40E9-9D64-0ADF820585A0}"/>
    <cellStyle name="Normal 17 5" xfId="2425" xr:uid="{7FD271CF-63CF-4575-8F43-3904459CE7AA}"/>
    <cellStyle name="Normal 17 5 2" xfId="4078" xr:uid="{7EB36536-982A-43F6-A26A-9BDB0066B3BB}"/>
    <cellStyle name="Normal 17 5 2 2" xfId="5349" xr:uid="{E2299BF1-AC6E-433C-98A4-EC933975C783}"/>
    <cellStyle name="Normal 17 5 2 2 2" xfId="7357" xr:uid="{AE10119B-57E6-46D1-A1B0-CFC4E19718E5}"/>
    <cellStyle name="Normal 17 5 2 3" xfId="6353" xr:uid="{8A0002A9-E4F3-4CA6-A7DA-70D5FB583589}"/>
    <cellStyle name="Normal 17 5 3" xfId="4851" xr:uid="{B645D749-7163-41D3-A7EA-EA7D9FB3D1C2}"/>
    <cellStyle name="Normal 17 5 3 2" xfId="6855" xr:uid="{6697387B-EA8A-4183-A47E-BAB52D3D20CC}"/>
    <cellStyle name="Normal 17 5 4" xfId="5851" xr:uid="{73E1FF13-7F70-4D9E-89E2-72EBC5E4FBEB}"/>
    <cellStyle name="Normal 17 6" xfId="4074" xr:uid="{0543583C-BEAF-44CD-A2B5-F4009DE6970C}"/>
    <cellStyle name="Normal 17 6 2" xfId="5345" xr:uid="{CB8E55CD-889B-4A4D-8D25-1ECFF5B4FFC7}"/>
    <cellStyle name="Normal 17 6 2 2" xfId="7353" xr:uid="{BA8B5508-FA9C-4158-8570-327340E8E605}"/>
    <cellStyle name="Normal 17 6 3" xfId="6349" xr:uid="{2ABDF902-B91F-4D74-B419-551B56B2830E}"/>
    <cellStyle name="Normal 17 7" xfId="4301" xr:uid="{7CF6D277-66C0-471A-A260-EDEE0BC7C44D}"/>
    <cellStyle name="Normal 17 7 2" xfId="6851" xr:uid="{6CB2D2A7-C7C8-4D43-97AC-2125D794D57B}"/>
    <cellStyle name="Normal 17 8" xfId="5847" xr:uid="{6F751325-8EAE-4408-849E-5C3EAE0E51CA}"/>
    <cellStyle name="Normal 18" xfId="2426" xr:uid="{4BFC38D6-019A-4993-8CCC-38AA960B2213}"/>
    <cellStyle name="Normal 18 2" xfId="2427" xr:uid="{03C8A26B-4B13-4459-A5E3-B073AF34E301}"/>
    <cellStyle name="Normal 18 2 2" xfId="4375" xr:uid="{EA099CFC-3ECD-404C-A3FA-A13C47BAB579}"/>
    <cellStyle name="Normal 18 3" xfId="4079" xr:uid="{28FD90F7-5BB6-4389-88EF-C3DCED8262F6}"/>
    <cellStyle name="Normal 18 3 2" xfId="4338" xr:uid="{50AF770C-C47A-46B0-86F5-354CAD4BBFC5}"/>
    <cellStyle name="Normal 18 3 2 2" xfId="7358" xr:uid="{4EF0E5DE-56F2-40BA-9835-F434234F98CF}"/>
    <cellStyle name="Normal 18 3 2 3" xfId="5350" xr:uid="{684BDDB9-4BFF-4DA4-80B0-010AA7C59C6C}"/>
    <cellStyle name="Normal 18 3 3" xfId="6354" xr:uid="{F2EE5729-FCBC-46D3-9D03-7FCD099D62B2}"/>
    <cellStyle name="Normal 18 4" xfId="4303" xr:uid="{B11F1162-93C1-4809-AC22-3FECCC968DDB}"/>
    <cellStyle name="Normal 18 4 2" xfId="6856" xr:uid="{7FEF6C95-ED08-48D2-97EC-F0F6BA180F77}"/>
    <cellStyle name="Normal 18 4 3" xfId="4852" xr:uid="{0B2E0FF1-D436-4238-A320-9866BA7FBE35}"/>
    <cellStyle name="Normal 18 5" xfId="5852" xr:uid="{9C8AF263-F9AB-4803-AFE5-E2DA3A403C83}"/>
    <cellStyle name="Normal 19" xfId="2428" xr:uid="{C7A743D5-5F8E-4A1B-951B-057A42798046}"/>
    <cellStyle name="Normal 19 2" xfId="2429" xr:uid="{8D39BDD6-BAB0-4DA8-AFF9-45AF701AB6C8}"/>
    <cellStyle name="Normal 19 2 2" xfId="4081" xr:uid="{C8F11CE6-BD85-4D0A-82F5-0B76DF9D70FC}"/>
    <cellStyle name="Normal 19 2 2 2" xfId="5352" xr:uid="{97421BF5-94D1-413B-8273-967FE3D992D1}"/>
    <cellStyle name="Normal 19 2 2 2 2" xfId="7360" xr:uid="{F8D1274C-D6B1-4D25-9D56-6F98FB04671A}"/>
    <cellStyle name="Normal 19 2 2 3" xfId="6356" xr:uid="{B76903CA-6171-4D7B-A19A-D774B622C1F1}"/>
    <cellStyle name="Normal 19 2 3" xfId="4376" xr:uid="{6FEA3210-81A3-4AB2-A907-5252765AD113}"/>
    <cellStyle name="Normal 19 2 3 2" xfId="6858" xr:uid="{A1906544-1C53-4CC4-955C-A4A758CEEB32}"/>
    <cellStyle name="Normal 19 2 4" xfId="5854" xr:uid="{73328CFE-AA19-4474-9D4A-EB206523782F}"/>
    <cellStyle name="Normal 19 3" xfId="2430" xr:uid="{10329262-C45B-4527-8DA0-2AE385154D18}"/>
    <cellStyle name="Normal 19 3 2" xfId="4082" xr:uid="{F7E522B4-0BD6-419B-8345-A48340B0D77B}"/>
    <cellStyle name="Normal 19 3 2 2" xfId="5353" xr:uid="{2B26976E-2F39-4167-B67B-50981DF21343}"/>
    <cellStyle name="Normal 19 3 2 2 2" xfId="7361" xr:uid="{E2C2DE23-4DEF-483F-B68C-CC8523A34A3B}"/>
    <cellStyle name="Normal 19 3 2 3" xfId="6357" xr:uid="{F21FE88D-0C36-4461-BEE2-BB53FE86D5C4}"/>
    <cellStyle name="Normal 19 3 3" xfId="4339" xr:uid="{D2A79DFC-1C2F-4C8C-8F38-DF1C275A437B}"/>
    <cellStyle name="Normal 19 3 3 2" xfId="6859" xr:uid="{C89B5327-881C-479A-836E-A46D45B4769D}"/>
    <cellStyle name="Normal 19 3 4" xfId="5855" xr:uid="{EBBAFAF8-91FA-4368-A703-7FB6B8A22ED7}"/>
    <cellStyle name="Normal 19 4" xfId="4080" xr:uid="{7EC2AC20-9CD0-4F01-98ED-378AA8AC8C9E}"/>
    <cellStyle name="Normal 19 4 2" xfId="5351" xr:uid="{96BC5F1D-925B-4B69-A8B9-1CD057B4198C}"/>
    <cellStyle name="Normal 19 4 2 2" xfId="7359" xr:uid="{1FFC7B84-F8E7-4627-B8DD-E3CC456425FD}"/>
    <cellStyle name="Normal 19 4 3" xfId="6355" xr:uid="{00A79443-75C4-43EF-BE6E-B07F57AD2108}"/>
    <cellStyle name="Normal 19 5" xfId="4304" xr:uid="{5F589A44-4ED1-4B29-9CCA-EA182C3248FE}"/>
    <cellStyle name="Normal 19 5 2" xfId="6857" xr:uid="{99191B66-5323-4C22-BC3D-E0C112436F03}"/>
    <cellStyle name="Normal 19 5 3" xfId="4853" xr:uid="{BFCEA633-65ED-4187-9999-7CFFED53259A}"/>
    <cellStyle name="Normal 19 6" xfId="5853" xr:uid="{AE7303FE-D301-4C61-8BE8-1AF3E056F6ED}"/>
    <cellStyle name="Normal 198" xfId="4192" xr:uid="{83968E76-6216-4E30-A24B-B6CD5F02053A}"/>
    <cellStyle name="Normal 2" xfId="2431" xr:uid="{05B3FA39-FE6F-4F0D-AC63-70E96A6671D3}"/>
    <cellStyle name="Normal 2 10" xfId="2432" xr:uid="{7195BBAA-B88C-4A79-AE1A-4013655C483C}"/>
    <cellStyle name="Normal 2 10 2" xfId="2433" xr:uid="{A31E546D-C7FC-4EF6-A669-E49022ECEF01}"/>
    <cellStyle name="Normal 2 11" xfId="2434" xr:uid="{8F732769-4CC9-4253-900E-D5FB559A0E60}"/>
    <cellStyle name="Normal 2 12" xfId="2435" xr:uid="{68B7EB4A-1C58-43E0-8713-C0A23DF1F2FF}"/>
    <cellStyle name="Normal 2 13" xfId="2436" xr:uid="{90963DF0-B308-4999-A82D-4D8F92A025C6}"/>
    <cellStyle name="Normal 2 13 2" xfId="2437" xr:uid="{BA4BAA9E-4F69-4CBC-9E75-158DC181778F}"/>
    <cellStyle name="Normal 2 13 3" xfId="2438" xr:uid="{63CF87ED-27AA-42F5-A673-E3BE2ED9FCCE}"/>
    <cellStyle name="Normal 2 13 4" xfId="4083" xr:uid="{E8F5D844-F1A9-4857-99D1-CC9E74EB8AED}"/>
    <cellStyle name="Normal 2 13 4 2" xfId="5354" xr:uid="{535D1AE2-6DA0-4AED-96A6-0EC98DE14BAB}"/>
    <cellStyle name="Normal 2 13 4 2 2" xfId="7362" xr:uid="{4448A35D-7CE7-4925-9B1F-61A7AF28141A}"/>
    <cellStyle name="Normal 2 13 4 3" xfId="6358" xr:uid="{F7DF3D79-3F73-499C-B8E9-B57066E4501D}"/>
    <cellStyle name="Normal 2 13 5" xfId="4854" xr:uid="{7F111189-A1EB-4226-8ABB-9A9FB4992E00}"/>
    <cellStyle name="Normal 2 13 5 2" xfId="6860" xr:uid="{B3793ACF-F182-47CF-A114-9BFDAD1D8505}"/>
    <cellStyle name="Normal 2 13 6" xfId="5856" xr:uid="{34D7C6D3-9CBD-4543-80E7-B5BABF0D98B8}"/>
    <cellStyle name="Normal 2 14" xfId="2439" xr:uid="{087CDDBF-C976-43B4-B7CF-F17EFC696B33}"/>
    <cellStyle name="Normal 2 14 2" xfId="4084" xr:uid="{24AAEC9F-36A7-4CD0-90A6-62A0D1CC86C6}"/>
    <cellStyle name="Normal 2 14 2 2" xfId="5355" xr:uid="{69204463-829C-424E-8B74-3B018992631C}"/>
    <cellStyle name="Normal 2 14 2 2 2" xfId="7363" xr:uid="{E6E5DAF0-C428-49A0-A38B-5E6D43F768EC}"/>
    <cellStyle name="Normal 2 14 2 3" xfId="6359" xr:uid="{CBF2C5B5-6D4F-4120-BBF3-63D333546310}"/>
    <cellStyle name="Normal 2 14 3" xfId="4855" xr:uid="{1B8D65C4-994F-408E-BCF2-1D7639DADB0F}"/>
    <cellStyle name="Normal 2 14 3 2" xfId="6861" xr:uid="{EFAE7C5B-A8F3-42F5-B2B1-108DBF568D4B}"/>
    <cellStyle name="Normal 2 14 4" xfId="5857" xr:uid="{A48CEDF1-572E-4233-88D7-F3B35510CAFC}"/>
    <cellStyle name="Normal 2 15" xfId="2440" xr:uid="{65AAC0B4-4A9B-46C1-B432-F12D5FEB69EF}"/>
    <cellStyle name="Normal 2 15 2" xfId="4085" xr:uid="{03031C81-3976-4D03-9FDD-D16E975121E6}"/>
    <cellStyle name="Normal 2 15 2 2" xfId="5356" xr:uid="{325200A4-45E4-48CA-AD5E-4658CFB8B5B5}"/>
    <cellStyle name="Normal 2 15 2 2 2" xfId="7364" xr:uid="{6A50A37C-3AE9-4CFD-A37B-21D88AD9187A}"/>
    <cellStyle name="Normal 2 15 2 3" xfId="6360" xr:uid="{EEA3343A-F36A-4AA9-8CD8-4247F4FD2647}"/>
    <cellStyle name="Normal 2 15 3" xfId="4856" xr:uid="{05775547-3800-4D87-A5CF-FDCD87D896BF}"/>
    <cellStyle name="Normal 2 15 3 2" xfId="6862" xr:uid="{5B286A4A-CD09-4233-BF21-3DEDD684DA0F}"/>
    <cellStyle name="Normal 2 15 4" xfId="5858" xr:uid="{2E7E9E5A-2CC6-40AC-AE64-312ABBF7AE8C}"/>
    <cellStyle name="Normal 2 16" xfId="2441" xr:uid="{415FF463-1B85-446D-AC3A-925E49D52FCF}"/>
    <cellStyle name="Normal 2 16 2" xfId="4086" xr:uid="{A315C332-811B-4295-A6AC-1BF30A0D5DAC}"/>
    <cellStyle name="Normal 2 16 2 2" xfId="5357" xr:uid="{89AB37EE-8D83-4F8B-892F-F6FE494972EE}"/>
    <cellStyle name="Normal 2 16 2 2 2" xfId="7365" xr:uid="{B44685B6-8746-436F-9794-31267E2F558A}"/>
    <cellStyle name="Normal 2 16 2 3" xfId="6361" xr:uid="{7E9A3604-A501-4597-B279-A486628D2A4A}"/>
    <cellStyle name="Normal 2 16 3" xfId="4857" xr:uid="{C20581F8-ACBE-4826-AE2F-8DA6D42A466E}"/>
    <cellStyle name="Normal 2 16 3 2" xfId="6863" xr:uid="{E6AD959D-7289-4F15-B33A-58B9189BBE66}"/>
    <cellStyle name="Normal 2 16 4" xfId="5859" xr:uid="{6CFAF703-8AB4-4FFB-B6CB-7A542895C951}"/>
    <cellStyle name="Normal 2 17" xfId="2442" xr:uid="{9BDE1260-B038-4E42-8116-9ABE01081857}"/>
    <cellStyle name="Normal 2 17 2" xfId="4087" xr:uid="{CB029F82-5B02-453A-BCF5-E2685F687077}"/>
    <cellStyle name="Normal 2 17 2 2" xfId="5358" xr:uid="{4447F057-8530-4EF5-8C7C-099B8C530145}"/>
    <cellStyle name="Normal 2 17 2 2 2" xfId="7366" xr:uid="{7953D7BA-2BAD-4F91-9142-C8CFAB3EEB89}"/>
    <cellStyle name="Normal 2 17 2 3" xfId="6362" xr:uid="{14A97192-1D1C-4BDA-83F2-D51B43504EB9}"/>
    <cellStyle name="Normal 2 17 3" xfId="4858" xr:uid="{CFCA37ED-68A9-4FEF-B7C2-5AC9F04A029A}"/>
    <cellStyle name="Normal 2 17 3 2" xfId="6864" xr:uid="{776B8CA8-C271-41D9-9403-9777181430BC}"/>
    <cellStyle name="Normal 2 17 4" xfId="5860" xr:uid="{7189FC8A-0463-411F-8A21-F7698FE275E7}"/>
    <cellStyle name="Normal 2 18" xfId="2443" xr:uid="{AA3D0C5A-BA8C-430B-9896-14114C52F9D9}"/>
    <cellStyle name="Normal 2 18 10" xfId="2444" xr:uid="{E8FB2B12-6D34-4F4D-92D6-976CC3417F1C}"/>
    <cellStyle name="Normal 2 18 11" xfId="2445" xr:uid="{525DD372-FB57-4A83-9BE3-897A2CFABAFB}"/>
    <cellStyle name="Normal 2 18 12" xfId="2446" xr:uid="{AC1A3123-0EF2-41A4-939C-D0B14F6B9740}"/>
    <cellStyle name="Normal 2 18 13" xfId="2447" xr:uid="{862E4BA1-C8A3-40B9-9BDE-D1751986A9BC}"/>
    <cellStyle name="Normal 2 18 14" xfId="2448" xr:uid="{732DAFF5-67E7-405D-9A7A-082657C58B15}"/>
    <cellStyle name="Normal 2 18 2" xfId="2449" xr:uid="{58BA877E-926B-453A-8355-E37893BFB677}"/>
    <cellStyle name="Normal 2 18 3" xfId="2450" xr:uid="{38BCAEB1-DE5E-4B75-91C1-743137D51358}"/>
    <cellStyle name="Normal 2 18 4" xfId="2451" xr:uid="{4063399D-16EF-4F54-946B-E8EF389813B7}"/>
    <cellStyle name="Normal 2 18 5" xfId="2452" xr:uid="{A70AE7A5-FDBB-477C-B226-A974D1528910}"/>
    <cellStyle name="Normal 2 18 6" xfId="2453" xr:uid="{0A170B33-7F34-4E7C-9413-356A257FC29F}"/>
    <cellStyle name="Normal 2 18 7" xfId="2454" xr:uid="{9876A0E6-CFD2-468A-B898-87F5B4A49E8F}"/>
    <cellStyle name="Normal 2 18 8" xfId="2455" xr:uid="{3DEEAF0A-D8C6-4C21-B3EE-8100094FDD02}"/>
    <cellStyle name="Normal 2 18 9" xfId="2456" xr:uid="{D0A4ACF4-B527-437D-BA27-0833F825E291}"/>
    <cellStyle name="Normal 2 19" xfId="2457" xr:uid="{92240D5E-7BCE-40EC-93E9-6269C985D76A}"/>
    <cellStyle name="Normal 2 2" xfId="2458" xr:uid="{03431B3F-5636-4AD6-986E-7A32984E81CD}"/>
    <cellStyle name="Normal 2 2 10" xfId="2459" xr:uid="{1BD5FE6C-E81B-4BA3-ACD5-A4C06AA2D6C1}"/>
    <cellStyle name="Normal 2 2 11" xfId="2460" xr:uid="{E55B1E72-8C45-47E9-8A4A-39F470E6EB83}"/>
    <cellStyle name="Normal 2 2 12" xfId="2461" xr:uid="{EACDFAB2-120D-4239-8D91-45237A4BB875}"/>
    <cellStyle name="Normal 2 2 13" xfId="2462" xr:uid="{A24A38BB-AE1A-4B40-9528-76A413A98165}"/>
    <cellStyle name="Normal 2 2 14" xfId="2463" xr:uid="{13427BE0-14F1-4776-B546-D5C17551F935}"/>
    <cellStyle name="Normal 2 2 15" xfId="2464" xr:uid="{F7F3F2B2-7A0A-4EA2-A0DE-9747FB8AB917}"/>
    <cellStyle name="Normal 2 2 16" xfId="2465" xr:uid="{92CC9B80-7789-4B67-80D3-0EABA9FEE89D}"/>
    <cellStyle name="Normal 2 2 17" xfId="2466" xr:uid="{29FBCD46-A01D-4C7C-93F0-E50F365A5CD2}"/>
    <cellStyle name="Normal 2 2 18" xfId="2467" xr:uid="{5C6C6374-407B-4E54-8976-52B9ABB6568B}"/>
    <cellStyle name="Normal 2 2 19" xfId="2468" xr:uid="{17E5FF21-A1FC-4306-BF08-987D4C23FBF2}"/>
    <cellStyle name="Normal 2 2 2" xfId="2469" xr:uid="{6F3B8059-A757-4C65-B89E-9783DB028F49}"/>
    <cellStyle name="Normal 2 2 2 10" xfId="2470" xr:uid="{BE53FFC0-4229-47C4-B998-88BB601ECD0A}"/>
    <cellStyle name="Normal 2 2 2 11" xfId="2471" xr:uid="{D9322DD5-6CFA-4F50-BF93-5D533C605577}"/>
    <cellStyle name="Normal 2 2 2 12" xfId="2472" xr:uid="{3CC72BDE-A7F5-440B-9E86-5184D52835A3}"/>
    <cellStyle name="Normal 2 2 2 13" xfId="2473" xr:uid="{61AEB51A-E0CC-4A9E-8CFF-438F4B6F22D7}"/>
    <cellStyle name="Normal 2 2 2 14" xfId="2474" xr:uid="{8487F9A3-F833-4EF9-B20B-69E6F24C41D1}"/>
    <cellStyle name="Normal 2 2 2 15" xfId="2475" xr:uid="{F213A9B2-EB87-42AA-8D33-660F6A6B5CC6}"/>
    <cellStyle name="Normal 2 2 2 16" xfId="2476" xr:uid="{DB951367-B22F-497F-8CB4-B61501BBF5BF}"/>
    <cellStyle name="Normal 2 2 2 17" xfId="2477" xr:uid="{BD2D64DE-318C-4120-9309-418FFFC15E7B}"/>
    <cellStyle name="Normal 2 2 2 18" xfId="2478" xr:uid="{18966290-4CF9-43CF-868A-76B6CF760F28}"/>
    <cellStyle name="Normal 2 2 2 19" xfId="2479" xr:uid="{C810883D-44B1-4D1B-8254-6D66E3CC1EF6}"/>
    <cellStyle name="Normal 2 2 2 2" xfId="2480" xr:uid="{B4E6C388-866C-4B75-96DB-068F20F7E730}"/>
    <cellStyle name="Normal 2 2 2 2 10" xfId="2481" xr:uid="{51672723-9E16-4EB2-B6F4-281718F95C61}"/>
    <cellStyle name="Normal 2 2 2 2 11" xfId="2482" xr:uid="{EF209759-680F-4116-AE2E-5BC6FD9B52EF}"/>
    <cellStyle name="Normal 2 2 2 2 12" xfId="2483" xr:uid="{68AF23C5-91AA-4807-9F9C-088347E2454B}"/>
    <cellStyle name="Normal 2 2 2 2 13" xfId="2484" xr:uid="{C78B6FB7-F55F-46FF-BDC7-E3B8287B11B0}"/>
    <cellStyle name="Normal 2 2 2 2 14" xfId="2485" xr:uid="{3C38E9DC-5B0A-4045-A074-F6F3348C3207}"/>
    <cellStyle name="Normal 2 2 2 2 15" xfId="2486" xr:uid="{A2755B08-B747-446F-B45E-C20D138A79D8}"/>
    <cellStyle name="Normal 2 2 2 2 16" xfId="2487" xr:uid="{9E9F02C2-DE5B-4D0D-BBA1-53BEB5954137}"/>
    <cellStyle name="Normal 2 2 2 2 17" xfId="2488" xr:uid="{3A322880-94CC-4F4F-BDD3-C8CEF0CB6143}"/>
    <cellStyle name="Normal 2 2 2 2 18" xfId="2489" xr:uid="{F0EBD577-2A2D-498A-88DD-846B888A1FEE}"/>
    <cellStyle name="Normal 2 2 2 2 19" xfId="2490" xr:uid="{B3B4156F-0B6C-4836-86FB-C2FE85A64951}"/>
    <cellStyle name="Normal 2 2 2 2 2" xfId="2491" xr:uid="{0085DDD5-BEAE-441B-B4BA-6A1E588CDE03}"/>
    <cellStyle name="Normal 2 2 2 2 2 10" xfId="2492" xr:uid="{AEACE5E1-0ABE-469A-9232-731FCACBCE93}"/>
    <cellStyle name="Normal 2 2 2 2 2 11" xfId="2493" xr:uid="{6641F054-FBC3-4330-AD13-AF41A7C3E606}"/>
    <cellStyle name="Normal 2 2 2 2 2 12" xfId="2494" xr:uid="{687A6F09-BB69-4A79-ACEC-75EABFE58681}"/>
    <cellStyle name="Normal 2 2 2 2 2 13" xfId="2495" xr:uid="{01D2A96A-076E-499F-87B5-B6B3E4D2BF13}"/>
    <cellStyle name="Normal 2 2 2 2 2 14" xfId="2496" xr:uid="{2BD6F3E6-9776-422D-8262-501E1D39F94C}"/>
    <cellStyle name="Normal 2 2 2 2 2 15" xfId="2497" xr:uid="{9D4A945A-A467-4221-9B1E-8BDD722138E0}"/>
    <cellStyle name="Normal 2 2 2 2 2 16" xfId="4357" xr:uid="{33446101-25AF-418E-9D4E-FB563F828BD6}"/>
    <cellStyle name="Normal 2 2 2 2 2 2" xfId="2498" xr:uid="{79BB53C9-05A9-4D68-8E76-E1DF2A4557B6}"/>
    <cellStyle name="Normal 2 2 2 2 2 3" xfId="2499" xr:uid="{4065E3FB-719E-4C2F-A17F-EFFBC1EDCFC5}"/>
    <cellStyle name="Normal 2 2 2 2 2 4" xfId="2500" xr:uid="{F2D7A531-D477-453A-BDAF-A1DF1BB0A515}"/>
    <cellStyle name="Normal 2 2 2 2 2 5" xfId="2501" xr:uid="{6BD8564B-9FC2-47BE-A45A-931917B76A2E}"/>
    <cellStyle name="Normal 2 2 2 2 2 6" xfId="2502" xr:uid="{585139B7-9AC0-4799-ADB4-BD34D55C92FE}"/>
    <cellStyle name="Normal 2 2 2 2 2 7" xfId="2503" xr:uid="{A41738AF-0F50-4756-A3C0-7C630C46D078}"/>
    <cellStyle name="Normal 2 2 2 2 2 8" xfId="2504" xr:uid="{989BCED2-784B-45A9-8E76-32E8749E8120}"/>
    <cellStyle name="Normal 2 2 2 2 2 9" xfId="2505" xr:uid="{B86E8D12-E1BE-4D94-AC3D-40B8F522474B}"/>
    <cellStyle name="Normal 2 2 2 2 3" xfId="2506" xr:uid="{4A80AF18-1F45-40F1-9832-ADC0FE2C3E9A}"/>
    <cellStyle name="Normal 2 2 2 2 4" xfId="2507" xr:uid="{A246CFA8-8937-45CD-8F0B-A6497644A355}"/>
    <cellStyle name="Normal 2 2 2 2 5" xfId="2508" xr:uid="{29CE06D7-A133-4144-9BAE-03EA5E9A40B8}"/>
    <cellStyle name="Normal 2 2 2 2 6" xfId="2509" xr:uid="{52A4DF8D-83C3-4DFA-940F-C37F1E488D42}"/>
    <cellStyle name="Normal 2 2 2 2 7" xfId="2510" xr:uid="{CDF10D7C-DD66-4056-8EBC-BC35377E9C10}"/>
    <cellStyle name="Normal 2 2 2 2 8" xfId="2511" xr:uid="{84D62EF3-B4E0-479B-9F48-1334D28D0FF0}"/>
    <cellStyle name="Normal 2 2 2 2 9" xfId="2512" xr:uid="{0E351BFB-45DC-4D0B-9CE1-9317BA6C2F49}"/>
    <cellStyle name="Normal 2 2 2 20" xfId="2513" xr:uid="{8A2C6442-719B-4D48-B18C-8792D3F85A5D}"/>
    <cellStyle name="Normal 2 2 2 3" xfId="2514" xr:uid="{F7779F2F-B6B8-4615-A2E8-6645BF56113D}"/>
    <cellStyle name="Normal 2 2 2 3 2" xfId="2515" xr:uid="{F70B1573-615B-4ED7-8113-A58DDA5D7157}"/>
    <cellStyle name="Normal 2 2 2 3 3" xfId="4245" xr:uid="{AD1DB14E-F2A6-4022-8384-3127DEBEA3F4}"/>
    <cellStyle name="Normal 2 2 2 4" xfId="2516" xr:uid="{09BBD55F-9890-4E2D-8545-58499C3ACBD2}"/>
    <cellStyle name="Normal 2 2 2 4 10" xfId="2517" xr:uid="{E4ABB3AE-3671-4301-8093-6A93EEC59884}"/>
    <cellStyle name="Normal 2 2 2 4 11" xfId="2518" xr:uid="{B03AC115-F609-44E0-A305-686C4526F329}"/>
    <cellStyle name="Normal 2 2 2 4 12" xfId="2519" xr:uid="{54388B9A-1EF5-4924-B6EB-2A853B03646B}"/>
    <cellStyle name="Normal 2 2 2 4 13" xfId="2520" xr:uid="{42FA5E49-705C-482F-8200-FE0A274BB2FF}"/>
    <cellStyle name="Normal 2 2 2 4 14" xfId="2521" xr:uid="{15A03CED-C22F-4418-B90B-B0D5F0F3C5D7}"/>
    <cellStyle name="Normal 2 2 2 4 15" xfId="4180" xr:uid="{7F77BD9A-B5AA-44F2-A4E4-DE8B032F13E0}"/>
    <cellStyle name="Normal 2 2 2 4 2" xfId="2522" xr:uid="{1435CB4B-E96F-4FDE-B6DE-BD0CF0B49B3C}"/>
    <cellStyle name="Normal 2 2 2 4 3" xfId="2523" xr:uid="{94E8B55F-5841-4445-AD99-185A75C246FF}"/>
    <cellStyle name="Normal 2 2 2 4 4" xfId="2524" xr:uid="{967DA975-A3B1-49D8-9DD2-B8C04B16EA87}"/>
    <cellStyle name="Normal 2 2 2 4 5" xfId="2525" xr:uid="{1E5C0A50-8172-4289-8B70-8FB1E4C50472}"/>
    <cellStyle name="Normal 2 2 2 4 6" xfId="2526" xr:uid="{7AEC646F-A804-49E5-ABB9-DD73E2271353}"/>
    <cellStyle name="Normal 2 2 2 4 7" xfId="2527" xr:uid="{77B8A5F2-BA37-46DE-B3C7-2DB87441DFAC}"/>
    <cellStyle name="Normal 2 2 2 4 8" xfId="2528" xr:uid="{CEEDFFE7-AD86-4A36-9A0D-2C7F86A73605}"/>
    <cellStyle name="Normal 2 2 2 4 9" xfId="2529" xr:uid="{7607D1C8-CBE1-4AF3-95B0-D7BDD1137283}"/>
    <cellStyle name="Normal 2 2 2 5" xfId="2530" xr:uid="{D7451455-07CF-435A-B5C9-44BD667BEE34}"/>
    <cellStyle name="Normal 2 2 2 6" xfId="2531" xr:uid="{F7AA012A-ACEA-4295-9C4B-730F1D04B773}"/>
    <cellStyle name="Normal 2 2 2 7" xfId="2532" xr:uid="{524CB023-0977-46D3-8DD2-0B7D3A843E50}"/>
    <cellStyle name="Normal 2 2 2 8" xfId="2533" xr:uid="{3516DC0C-4DD8-4551-91E4-376041A7A638}"/>
    <cellStyle name="Normal 2 2 2 9" xfId="2534" xr:uid="{D3B2F80F-1D85-4D88-BB59-9477ECDC3B0A}"/>
    <cellStyle name="Normal 2 2 20" xfId="2535" xr:uid="{3A01A98E-EA04-46B9-AF3D-47B80A1BF3F6}"/>
    <cellStyle name="Normal 2 2 21" xfId="2536" xr:uid="{11CAD3FF-5DB9-4C70-A856-CD1C1250C690}"/>
    <cellStyle name="Normal 2 2 21 2" xfId="4088" xr:uid="{31B1271C-5C22-42D5-9FB1-172D2A572B2C}"/>
    <cellStyle name="Normal 2 2 21 2 2" xfId="5359" xr:uid="{172FC4CF-1184-4E62-A3A4-0CF0688733F6}"/>
    <cellStyle name="Normal 2 2 21 2 2 2" xfId="7367" xr:uid="{87794C03-D663-41A2-8AF7-981F39466D6F}"/>
    <cellStyle name="Normal 2 2 21 2 3" xfId="6363" xr:uid="{CEC99EDC-15A6-411C-88CB-782DE7C716C4}"/>
    <cellStyle name="Normal 2 2 21 3" xfId="4859" xr:uid="{B639562A-AECC-4452-B0C4-17CDA0883FA9}"/>
    <cellStyle name="Normal 2 2 21 3 2" xfId="6865" xr:uid="{E91200EE-803B-44F5-95C7-F8C02899580D}"/>
    <cellStyle name="Normal 2 2 21 4" xfId="5861" xr:uid="{FFF0B92B-DC1A-4781-B024-4E2CE4DED3E5}"/>
    <cellStyle name="Normal 2 2 22" xfId="2537" xr:uid="{E5959E25-43A4-4A37-8A8D-20720961652D}"/>
    <cellStyle name="Normal 2 2 22 2" xfId="4089" xr:uid="{31E3B181-9458-438B-AA09-3B3FE7EB7D5D}"/>
    <cellStyle name="Normal 2 2 22 2 2" xfId="5360" xr:uid="{B6D0322B-76AF-4D84-991C-0E64539FD39A}"/>
    <cellStyle name="Normal 2 2 22 2 2 2" xfId="7368" xr:uid="{7632E25F-A35B-4BF8-9F02-9B2894177E29}"/>
    <cellStyle name="Normal 2 2 22 2 3" xfId="6364" xr:uid="{4D0AE81D-CE42-4F01-B85A-3D5F59E5D201}"/>
    <cellStyle name="Normal 2 2 22 3" xfId="4860" xr:uid="{7BD4C857-8892-45CB-88F6-4E4BA2AC4988}"/>
    <cellStyle name="Normal 2 2 22 3 2" xfId="6866" xr:uid="{EE2166AD-0339-4575-B7A9-452287EB8697}"/>
    <cellStyle name="Normal 2 2 22 4" xfId="5862" xr:uid="{F7F9455E-08E8-4443-B6B2-B811250B6EB6}"/>
    <cellStyle name="Normal 2 2 23" xfId="4170" xr:uid="{FC05F2D5-01B9-4B30-BAC9-0C0420893DF6}"/>
    <cellStyle name="Normal 2 2 24" xfId="4163" xr:uid="{7B1C0E4C-95C0-48F1-859E-0F588940AE66}"/>
    <cellStyle name="Normal 2 2 3" xfId="2538" xr:uid="{47891920-67BC-43A4-8A16-DAEDD1BD8ADB}"/>
    <cellStyle name="Normal 2 2 3 2" xfId="2539" xr:uid="{2D308C6C-2143-412B-B983-8C1A2C17B9E5}"/>
    <cellStyle name="Normal 2 2 3 2 2" xfId="4256" xr:uid="{C8163F14-7D3F-4437-AC55-18296DC8CDF5}"/>
    <cellStyle name="Normal 2 2 3 3" xfId="2540" xr:uid="{A3E1EED2-3EF4-4B68-B3C9-000FC2DAA6C1}"/>
    <cellStyle name="Normal 2 2 3 4" xfId="4189" xr:uid="{C309363E-4FBA-4FB2-AE14-625BF345424D}"/>
    <cellStyle name="Normal 2 2 4" xfId="2541" xr:uid="{A4266828-40FD-4B82-89AE-A0779AA01CB1}"/>
    <cellStyle name="Normal 2 2 4 2" xfId="2542" xr:uid="{ECB467DC-BE46-463A-8939-F882C7B952A2}"/>
    <cellStyle name="Normal 2 2 4 3" xfId="2543" xr:uid="{FD7ADA3C-E937-49CD-99E2-E81AB75DDA69}"/>
    <cellStyle name="Normal 2 2 4 4" xfId="4241" xr:uid="{C689F652-FF8C-4EAD-A4D4-F82868C2FC81}"/>
    <cellStyle name="Normal 2 2 5" xfId="2544" xr:uid="{5F3E8A1A-5283-4AD5-8E29-A3747F8B7172}"/>
    <cellStyle name="Normal 2 2 5 10" xfId="2545" xr:uid="{CD7445A5-CD0E-44E3-8904-EB89EB4436C5}"/>
    <cellStyle name="Normal 2 2 5 11" xfId="2546" xr:uid="{C0CC739B-7BC2-4DFB-B8A2-15AF967C9CB2}"/>
    <cellStyle name="Normal 2 2 5 12" xfId="2547" xr:uid="{B78D95B6-E13B-451E-993C-9EFD6915C1A6}"/>
    <cellStyle name="Normal 2 2 5 13" xfId="2548" xr:uid="{434D5C68-4919-4EF2-BFBC-14DEF32B7353}"/>
    <cellStyle name="Normal 2 2 5 14" xfId="2549" xr:uid="{445C7CDD-91C0-492B-B916-C277A21A585C}"/>
    <cellStyle name="Normal 2 2 5 15" xfId="2550" xr:uid="{265A00EE-1479-4D7C-9321-DA647F9B88D0}"/>
    <cellStyle name="Normal 2 2 5 16" xfId="4274" xr:uid="{55F05F63-FECF-40B7-B720-F73DC4B4C559}"/>
    <cellStyle name="Normal 2 2 5 2" xfId="2551" xr:uid="{50331A69-F318-46D9-AE19-F800F4D8758C}"/>
    <cellStyle name="Normal 2 2 5 2 2" xfId="2552" xr:uid="{0ABD5DD7-BA70-4E87-8BC3-51764C894819}"/>
    <cellStyle name="Normal 2 2 5 3" xfId="2553" xr:uid="{654B2BF5-C825-4D80-B6B0-7AC98C3AE0D4}"/>
    <cellStyle name="Normal 2 2 5 4" xfId="2554" xr:uid="{0B8113A3-4D24-4DAE-8155-9EF1994227AA}"/>
    <cellStyle name="Normal 2 2 5 5" xfId="2555" xr:uid="{F786EF51-F5FC-41FB-804E-78FFF900A4A0}"/>
    <cellStyle name="Normal 2 2 5 6" xfId="2556" xr:uid="{A0E6CA86-F613-42FA-92A3-D339EF055124}"/>
    <cellStyle name="Normal 2 2 5 7" xfId="2557" xr:uid="{838C9C0C-9328-49FF-AAAC-5529FCD5604E}"/>
    <cellStyle name="Normal 2 2 5 8" xfId="2558" xr:uid="{C9D47633-D941-4409-9B2E-8D2FEE44FBA5}"/>
    <cellStyle name="Normal 2 2 5 9" xfId="2559" xr:uid="{7D3B3043-3E3D-4152-A0AC-CABAAEA55616}"/>
    <cellStyle name="Normal 2 2 6" xfId="2560" xr:uid="{11DFBC26-310F-4846-8223-1FFBCD447576}"/>
    <cellStyle name="Normal 2 2 6 2" xfId="2561" xr:uid="{C8D1BF98-BCB7-486D-89AF-6664FA2B5598}"/>
    <cellStyle name="Normal 2 2 6 3" xfId="2562" xr:uid="{EE924C98-1292-4C32-A3DC-5C0ED2B52616}"/>
    <cellStyle name="Normal 2 2 7" xfId="2563" xr:uid="{624DF4DB-7CE0-4839-B1C2-EBE2423E5549}"/>
    <cellStyle name="Normal 2 2 7 2" xfId="2564" xr:uid="{3231D5C7-5265-42E4-A39E-235D3F46E53A}"/>
    <cellStyle name="Normal 2 2 7 3" xfId="2565" xr:uid="{A4C2F0C8-5EC8-460E-913C-14BA05B622A8}"/>
    <cellStyle name="Normal 2 2 8" xfId="2566" xr:uid="{92FB90D4-CC48-426E-ABB3-C3C6462F591F}"/>
    <cellStyle name="Normal 2 2 8 2" xfId="2567" xr:uid="{5A6312DF-5189-4C50-BD55-F0BC4357EB85}"/>
    <cellStyle name="Normal 2 2 9" xfId="2568" xr:uid="{2A687948-6902-4FA7-B02B-60A00F7D6ED7}"/>
    <cellStyle name="Normal 2 20" xfId="2569" xr:uid="{CB042B9B-180F-4CE5-AF65-3648702704FF}"/>
    <cellStyle name="Normal 2 21" xfId="2570" xr:uid="{ECBDA591-C4C8-4CB0-BF90-434AA492AF7A}"/>
    <cellStyle name="Normal 2 22" xfId="2571" xr:uid="{EDA139E6-9821-4E46-8722-25AC354F9223}"/>
    <cellStyle name="Normal 2 23" xfId="2572" xr:uid="{5F11B304-7992-483A-AB3A-9D49F8854A26}"/>
    <cellStyle name="Normal 2 24" xfId="2573" xr:uid="{36633DAE-C6CE-41D8-BCF3-994ED51BD49B}"/>
    <cellStyle name="Normal 2 25" xfId="2574" xr:uid="{1249AFDF-F412-496B-B4DD-46ABF172CB38}"/>
    <cellStyle name="Normal 2 26" xfId="2575" xr:uid="{CFF0312C-D2F1-4AF3-A6F3-A58B4F2FAC82}"/>
    <cellStyle name="Normal 2 27" xfId="2576" xr:uid="{8A35559F-CE4A-4F34-AE41-633EEF17CA07}"/>
    <cellStyle name="Normal 2 28" xfId="2577" xr:uid="{5337401F-56E0-42DE-BCC3-93D78A89B873}"/>
    <cellStyle name="Normal 2 29" xfId="2578" xr:uid="{961572AA-9E81-42AB-AEA9-775ADF4A9B34}"/>
    <cellStyle name="Normal 2 3" xfId="2579" xr:uid="{D0DA23EF-B88C-44EC-8523-5DB4A75619A8}"/>
    <cellStyle name="Normal 2 3 2" xfId="2580" xr:uid="{7EB0D909-C5CC-44F4-B9F2-5F0CD8D4534F}"/>
    <cellStyle name="Normal 2 3 2 2" xfId="2581" xr:uid="{A499ED5E-B09B-410D-95CF-74BA057BE913}"/>
    <cellStyle name="Normal 2 3 2 3" xfId="4257" xr:uid="{45E7A253-CE30-4FF9-9F5E-0947331D040B}"/>
    <cellStyle name="Normal 2 3 3" xfId="2582" xr:uid="{B78C49C8-65AA-4290-BB90-340AED25B967}"/>
    <cellStyle name="Normal 2 3 3 2" xfId="4416" xr:uid="{EC161098-F6D8-4FC7-BF2B-F5E274EB35CA}"/>
    <cellStyle name="Normal 2 3 4" xfId="2583" xr:uid="{039D388F-240C-4E57-B5EC-BC957324B734}"/>
    <cellStyle name="Normal 2 3 5" xfId="4171" xr:uid="{5FD94383-D033-41A9-B85D-BCE3FDCBDAE2}"/>
    <cellStyle name="Normal 2 3 6" xfId="4160" xr:uid="{5DE094F7-188B-40F3-8350-BED794836101}"/>
    <cellStyle name="Normal 2 30" xfId="2584" xr:uid="{32E51BD5-F8C1-4520-AD74-921628CA34BD}"/>
    <cellStyle name="Normal 2 31" xfId="2585" xr:uid="{681F3941-CC3C-4CCC-A11A-650A1ED83375}"/>
    <cellStyle name="Normal 2 32" xfId="2586" xr:uid="{B368CA8B-093F-4754-A0B1-A0B8367D1186}"/>
    <cellStyle name="Normal 2 33" xfId="2587" xr:uid="{745A2CDF-2391-4804-ACF2-69F58F876621}"/>
    <cellStyle name="Normal 2 34" xfId="4166" xr:uid="{8C08CCC7-A0D1-4E9D-9CF9-4391EE8A6E1C}"/>
    <cellStyle name="Normal 2 36" xfId="4158" xr:uid="{F101501F-5ABC-46D1-A0FE-3AEF0601ED1B}"/>
    <cellStyle name="Normal 2 4" xfId="2588" xr:uid="{D97D352B-7808-4B47-9F6A-ECA83FD660E6}"/>
    <cellStyle name="Normal 2 4 2" xfId="2589" xr:uid="{F77C0B73-D835-4D24-83D8-9B98E12D94D1}"/>
    <cellStyle name="Normal 2 4 2 2" xfId="4263" xr:uid="{21C8E3FE-E120-4C1F-B724-EC3C225B6966}"/>
    <cellStyle name="Normal 2 4 3" xfId="2590" xr:uid="{A1F3A68C-E4E3-4F7E-BC1E-4D1873DE2E05}"/>
    <cellStyle name="Normal 2 4 3 2" xfId="4195" xr:uid="{498EB97F-EE1E-4FC2-A01B-50BE144EA84D}"/>
    <cellStyle name="Normal 2 4 4" xfId="4187" xr:uid="{2FECEDDC-79BA-45A3-9730-C622CD61A1E9}"/>
    <cellStyle name="Normal 2 5" xfId="2591" xr:uid="{13BF40DF-A6AE-4B1B-B942-36E9ABEEF5A1}"/>
    <cellStyle name="Normal 2 5 2" xfId="2592" xr:uid="{EEB851CD-CF65-43F8-8E17-2F64ED8C2EA5}"/>
    <cellStyle name="Normal 2 5 3" xfId="2593" xr:uid="{AE9C6C24-C90D-40AB-80FB-3411470D064F}"/>
    <cellStyle name="Normal 2 5 4" xfId="4272" xr:uid="{19582002-F89C-4FC3-AC03-94869C224BBF}"/>
    <cellStyle name="Normal 2 6" xfId="2594" xr:uid="{12D4F8CA-044D-4F62-85D0-8F13047C9B75}"/>
    <cellStyle name="Normal 2 6 2" xfId="2595" xr:uid="{B92D137D-8786-491D-BA4D-68CD91FBE5EE}"/>
    <cellStyle name="Normal 2 6 3" xfId="2596" xr:uid="{B41C20A4-3171-4224-8E84-1E95064957B9}"/>
    <cellStyle name="Normal 2 7" xfId="2597" xr:uid="{4F160066-0955-4396-A1EE-E0FA5B3C17B1}"/>
    <cellStyle name="Normal 2 7 2" xfId="2598" xr:uid="{E78A7EC0-48AE-4AB9-9E94-30886731C2F5}"/>
    <cellStyle name="Normal 2 7 3" xfId="2599" xr:uid="{6B1FC548-58A5-4B12-B53A-CB33DE946455}"/>
    <cellStyle name="Normal 2 8" xfId="2600" xr:uid="{55577BC6-0D1E-43D9-9D52-D694D41D64C8}"/>
    <cellStyle name="Normal 2 8 2" xfId="2601" xr:uid="{00495DE9-6FF9-41C4-AFBA-C2D34B77567A}"/>
    <cellStyle name="Normal 2 9" xfId="2602" xr:uid="{B64C9B15-4F5E-4B9D-8E24-176D54621F28}"/>
    <cellStyle name="Normal 2 9 2" xfId="2603" xr:uid="{AE5E4977-5FF3-4B58-8CD0-C933E7FF1895}"/>
    <cellStyle name="Normal 20" xfId="2604" xr:uid="{71A4D150-4142-4AE6-84CA-05CF272F5110}"/>
    <cellStyle name="Normal 20 2" xfId="2605" xr:uid="{5309C83B-2CD1-4788-B1F8-949A053EF634}"/>
    <cellStyle name="Normal 20 2 2" xfId="2606" xr:uid="{8054DB35-6AA4-414D-8024-FFC38691162E}"/>
    <cellStyle name="Normal 20 2 3" xfId="4091" xr:uid="{87950EE3-3079-4B6D-A376-714AD1EDACFF}"/>
    <cellStyle name="Normal 20 2 3 2" xfId="5362" xr:uid="{EC514843-8FE7-44EA-92EE-4AF9D2193CF1}"/>
    <cellStyle name="Normal 20 2 3 2 2" xfId="7370" xr:uid="{715854DA-2568-4CAE-B85D-D8FCB619616B}"/>
    <cellStyle name="Normal 20 2 3 3" xfId="6366" xr:uid="{E8B5403D-7E47-4F3B-AD37-383131532AA5}"/>
    <cellStyle name="Normal 20 2 4" xfId="4341" xr:uid="{BCBF22EF-AAB0-4A29-B3DD-0B812C0BED14}"/>
    <cellStyle name="Normal 20 2 4 2" xfId="6868" xr:uid="{7744FF2E-FCD3-4216-8D0B-FF50D8C6B9BB}"/>
    <cellStyle name="Normal 20 2 5" xfId="5864" xr:uid="{26DB8395-6D26-4260-A84F-103E5AAE9B9C}"/>
    <cellStyle name="Normal 20 3" xfId="2607" xr:uid="{BBCEC414-9A07-4AD9-8688-917FA35C987C}"/>
    <cellStyle name="Normal 20 3 2" xfId="4092" xr:uid="{CBC81770-D915-4D3B-98BC-D1F5F1C34CD5}"/>
    <cellStyle name="Normal 20 3 2 2" xfId="5363" xr:uid="{DB6882B8-4EDB-434B-B3AB-26E3EE1BA51C}"/>
    <cellStyle name="Normal 20 3 2 2 2" xfId="7371" xr:uid="{157B6498-EC14-4731-A24D-59979997ABD4}"/>
    <cellStyle name="Normal 20 3 2 3" xfId="6367" xr:uid="{68EF7A95-2052-44D8-ABF8-86FE4F8CA499}"/>
    <cellStyle name="Normal 20 3 3" xfId="4861" xr:uid="{6B23CA01-8400-4523-8DFA-F0FA5F25908C}"/>
    <cellStyle name="Normal 20 3 3 2" xfId="6869" xr:uid="{9DE3F197-87A8-4A77-8A60-A908A4BFD74E}"/>
    <cellStyle name="Normal 20 3 4" xfId="5865" xr:uid="{AB4F80AD-D0AB-4924-A955-57AA27F8E688}"/>
    <cellStyle name="Normal 20 4" xfId="2608" xr:uid="{276B62DB-5F1F-4A7E-89FC-5D9ABCDB45A9}"/>
    <cellStyle name="Normal 20 5" xfId="4090" xr:uid="{673A1CD3-7DFD-4FF2-BC57-7430F48C5473}"/>
    <cellStyle name="Normal 20 5 2" xfId="5361" xr:uid="{50C3B2B3-0C01-45BF-981A-B41024F3983A}"/>
    <cellStyle name="Normal 20 5 2 2" xfId="7369" xr:uid="{D13E8F77-209C-4636-89F2-20B67FE33C24}"/>
    <cellStyle name="Normal 20 5 3" xfId="6365" xr:uid="{DF009150-FE84-4862-8A86-71E34C39FBD1}"/>
    <cellStyle name="Normal 20 6" xfId="4306" xr:uid="{635C7A1D-13EE-40F0-8CBD-84752E384A0C}"/>
    <cellStyle name="Normal 20 6 2" xfId="6867" xr:uid="{DA318061-E90E-461F-AD54-E4C1BC669B01}"/>
    <cellStyle name="Normal 20 7" xfId="5863" xr:uid="{1A4DAFFA-E1EA-400F-8811-AC6D7C5399E4}"/>
    <cellStyle name="Normal 21" xfId="2609" xr:uid="{8531B4A0-1BED-4133-A2DD-8044D084ECF9}"/>
    <cellStyle name="Normal 21 2" xfId="2610" xr:uid="{00584103-245C-478E-BD14-2679D83E2F48}"/>
    <cellStyle name="Normal 21 2 2" xfId="4093" xr:uid="{3181D365-E627-4F4E-8899-4E1136448850}"/>
    <cellStyle name="Normal 21 2 2 2" xfId="5364" xr:uid="{5FC41C96-2804-40F1-8BA9-A24AD4C4AEA7}"/>
    <cellStyle name="Normal 21 2 2 2 2" xfId="7372" xr:uid="{B1F91D9B-4B04-43B6-A2E2-720CF3D215C1}"/>
    <cellStyle name="Normal 21 2 2 3" xfId="6368" xr:uid="{07BC317A-291F-40E9-8B43-29996AD2EC25}"/>
    <cellStyle name="Normal 21 2 3" xfId="4344" xr:uid="{59FEB44C-5E58-4D70-9238-0B81650D66D4}"/>
    <cellStyle name="Normal 21 2 3 2" xfId="6870" xr:uid="{53CDD1FC-5F67-44FD-9ADE-C21AB4D05C81}"/>
    <cellStyle name="Normal 21 2 3 3" xfId="4862" xr:uid="{6913F779-F68B-49D4-B220-232BE5958559}"/>
    <cellStyle name="Normal 21 2 4" xfId="5866" xr:uid="{9D997AA4-D5E7-42F7-9299-7AB1E3212DD2}"/>
    <cellStyle name="Normal 21 3" xfId="2611" xr:uid="{E31CBBD8-34C6-4270-B284-125E7241B043}"/>
    <cellStyle name="Normal 21 3 2" xfId="4094" xr:uid="{4C239656-3ED6-43CD-AA42-EF2C6AB332F6}"/>
    <cellStyle name="Normal 21 3 2 2" xfId="5365" xr:uid="{FA4A24EE-F327-4C7B-9807-83F739E13335}"/>
    <cellStyle name="Normal 21 3 2 2 2" xfId="7373" xr:uid="{7C4D9B29-C7A2-4C2F-9BD7-5D9F9A9FDD97}"/>
    <cellStyle name="Normal 21 3 2 3" xfId="6369" xr:uid="{B978718F-39C3-4003-BE15-C66C6072D83D}"/>
    <cellStyle name="Normal 21 3 3" xfId="4863" xr:uid="{2C098649-ADF0-490F-A81F-98FB71AD855A}"/>
    <cellStyle name="Normal 21 3 3 2" xfId="6871" xr:uid="{EE2E6DA6-A99F-4FF9-ACEE-D50E7E0A3290}"/>
    <cellStyle name="Normal 21 3 4" xfId="5867" xr:uid="{C60FDFC8-9868-4C35-841E-15F6162C95B1}"/>
    <cellStyle name="Normal 21 4" xfId="2612" xr:uid="{406E5F1A-1FA9-4A2D-9D86-6F26672591BC}"/>
    <cellStyle name="Normal 21 4 2" xfId="4095" xr:uid="{2FFA5553-3C9C-4E7B-88DD-CC1E27712F57}"/>
    <cellStyle name="Normal 21 4 2 2" xfId="5366" xr:uid="{59AFCB24-1D30-45F9-9ED8-A9B3EC7F6D53}"/>
    <cellStyle name="Normal 21 4 2 2 2" xfId="7374" xr:uid="{015DA6ED-5F3D-41E6-8EEE-ABF778AF0625}"/>
    <cellStyle name="Normal 21 4 2 3" xfId="6370" xr:uid="{676251D8-EAED-47E4-B031-937B999F87A6}"/>
    <cellStyle name="Normal 21 4 3" xfId="4864" xr:uid="{A2A9C813-826D-4B6E-8227-801124B28800}"/>
    <cellStyle name="Normal 21 4 3 2" xfId="6872" xr:uid="{64B8406A-0B7D-412D-BC8F-9BEC491A414E}"/>
    <cellStyle name="Normal 21 4 4" xfId="5868" xr:uid="{01105C12-DA78-4249-8C8B-FADFEFC018CB}"/>
    <cellStyle name="Normal 21 5" xfId="2613" xr:uid="{AFC9552E-DEF1-475D-9EE3-6381DAB53715}"/>
    <cellStyle name="Normal 21 5 2" xfId="4096" xr:uid="{2452C457-0B98-4462-B1F1-E71E6B9D7DEC}"/>
    <cellStyle name="Normal 21 5 2 2" xfId="5367" xr:uid="{FDB8E823-DC2A-434A-960A-B68B7A71C20E}"/>
    <cellStyle name="Normal 21 5 2 2 2" xfId="7375" xr:uid="{A086FA37-287A-4AE0-A1FB-C214261A03FB}"/>
    <cellStyle name="Normal 21 5 2 3" xfId="6371" xr:uid="{E8269BA6-5ACE-44F6-9CD0-4E785889F781}"/>
    <cellStyle name="Normal 21 5 3" xfId="4865" xr:uid="{C6755DC3-4402-49FC-B446-8769A6CE2873}"/>
    <cellStyle name="Normal 21 5 3 2" xfId="6873" xr:uid="{DB60C5A3-CF9E-40D1-9033-01D84C1B2249}"/>
    <cellStyle name="Normal 21 5 4" xfId="5869" xr:uid="{2DB4644A-F858-42AC-9B46-0417332B62BC}"/>
    <cellStyle name="Normal 21 6" xfId="4307" xr:uid="{072FFB55-D203-4758-B4A5-3927CBE8DFD7}"/>
    <cellStyle name="Normal 22" xfId="2614" xr:uid="{5B4D6AF0-B0DB-4352-8513-2E682113C5CB}"/>
    <cellStyle name="Normal 22 2" xfId="2615" xr:uid="{31FB7F12-9AB4-42C6-A4F1-221785728525}"/>
    <cellStyle name="Normal 22 2 2" xfId="4097" xr:uid="{C0F22319-1EB1-4176-8889-A3C1AE4A1F0D}"/>
    <cellStyle name="Normal 22 2 2 2" xfId="5368" xr:uid="{2FD2CDD2-8D0E-493B-9AD0-5731C37BE5EB}"/>
    <cellStyle name="Normal 22 2 2 2 2" xfId="7376" xr:uid="{329D20B5-B725-4004-98E8-268D8D817515}"/>
    <cellStyle name="Normal 22 2 2 3" xfId="6372" xr:uid="{D0E6F3FB-E505-40CF-BE2E-BD3CE055A021}"/>
    <cellStyle name="Normal 22 2 3" xfId="4866" xr:uid="{E93B835F-E2BF-4BE8-90D9-39F66F709B6E}"/>
    <cellStyle name="Normal 22 2 3 2" xfId="6874" xr:uid="{3A9FE73B-13BD-4A98-9436-9F9FAC85D003}"/>
    <cellStyle name="Normal 22 2 4" xfId="5870" xr:uid="{CC04D2DE-9EA7-4C4D-B13A-352687DEF4A4}"/>
    <cellStyle name="Normal 22 3" xfId="2616" xr:uid="{F1235253-E934-4F45-B005-BB05BABA57AE}"/>
    <cellStyle name="Normal 22 3 2" xfId="4098" xr:uid="{D75F4527-8B30-4617-A0D0-239FA9F18CB7}"/>
    <cellStyle name="Normal 22 3 2 2" xfId="5369" xr:uid="{AF7AE5EC-D83B-4B47-946F-BA63444462EC}"/>
    <cellStyle name="Normal 22 3 2 2 2" xfId="7377" xr:uid="{111FD2B5-EE14-4A88-A259-9F733FF5186E}"/>
    <cellStyle name="Normal 22 3 2 3" xfId="6373" xr:uid="{3341A8FD-12FC-4182-909F-A5EE815F771D}"/>
    <cellStyle name="Normal 22 3 3" xfId="4867" xr:uid="{A027CCBE-7D70-4B3C-8748-A8740953F4EF}"/>
    <cellStyle name="Normal 22 3 3 2" xfId="6875" xr:uid="{9FF9E1E1-2AA1-4E2D-B460-0C845735F3A6}"/>
    <cellStyle name="Normal 22 3 4" xfId="5871" xr:uid="{A94065D4-A202-43E5-9B8D-1336A286EBC2}"/>
    <cellStyle name="Normal 22 4" xfId="4309" xr:uid="{989004F9-DCC5-42B1-8BBA-3F16E0125BE9}"/>
    <cellStyle name="Normal 23" xfId="2617" xr:uid="{06A0DC82-2E94-4196-B413-C0A5F2220260}"/>
    <cellStyle name="Normal 23 2" xfId="2618" xr:uid="{1802FDC9-DD31-4686-866C-D98836A3350B}"/>
    <cellStyle name="Normal 23 2 2" xfId="4100" xr:uid="{F2CDC61C-3ABA-4191-AEE9-4666926B98B1}"/>
    <cellStyle name="Normal 23 2 2 2" xfId="5371" xr:uid="{4F77DD90-B505-420A-8816-D9A5AE85DE4A}"/>
    <cellStyle name="Normal 23 2 2 2 2" xfId="7379" xr:uid="{BE2C1E71-8D45-4593-9E59-B7D2F68E1670}"/>
    <cellStyle name="Normal 23 2 2 3" xfId="6375" xr:uid="{01F92A44-685F-4A1E-965E-059C96407C51}"/>
    <cellStyle name="Normal 23 2 3" xfId="4869" xr:uid="{72FF9A0D-3FAF-4CAA-B788-191D1481D1D5}"/>
    <cellStyle name="Normal 23 2 3 2" xfId="6877" xr:uid="{D641BA63-F0CE-4971-94A0-93FC1D8B7FF6}"/>
    <cellStyle name="Normal 23 2 4" xfId="5873" xr:uid="{92098DAB-5545-454D-B305-A16F0EFBAA88}"/>
    <cellStyle name="Normal 23 3" xfId="2619" xr:uid="{32B115AF-45A2-4952-AF1C-2B49C6B90E9F}"/>
    <cellStyle name="Normal 23 3 2" xfId="4101" xr:uid="{187A7986-827A-4700-AC6B-26A9EE5077C3}"/>
    <cellStyle name="Normal 23 3 2 2" xfId="5372" xr:uid="{470CF6EB-2827-4C94-BD42-04D6EDADA63F}"/>
    <cellStyle name="Normal 23 3 2 2 2" xfId="7380" xr:uid="{4A291020-46B5-4F80-8C47-B9CBA838444A}"/>
    <cellStyle name="Normal 23 3 2 3" xfId="6376" xr:uid="{5D89246C-50A6-48FE-B48C-751D73FD6AA8}"/>
    <cellStyle name="Normal 23 3 3" xfId="4870" xr:uid="{C65A8FF4-68BE-42A6-8262-BEC01AA5D2C2}"/>
    <cellStyle name="Normal 23 3 3 2" xfId="6878" xr:uid="{A69BA6D5-E633-4C95-919B-36BB520C125C}"/>
    <cellStyle name="Normal 23 3 4" xfId="5874" xr:uid="{D634E3A0-6DC7-4FEB-8072-A6A503C9B7D5}"/>
    <cellStyle name="Normal 23 4" xfId="4099" xr:uid="{FB0B9A8E-AB5F-48B6-8C87-4842A5570C40}"/>
    <cellStyle name="Normal 23 4 2" xfId="5370" xr:uid="{F26AEB7B-5881-4385-991F-2114F9C031B5}"/>
    <cellStyle name="Normal 23 4 2 2" xfId="7378" xr:uid="{03384563-193F-4886-9F48-32F3A39ED4CD}"/>
    <cellStyle name="Normal 23 4 3" xfId="6374" xr:uid="{BDD3E7A2-AF26-4B5F-98F2-9644B939EC0E}"/>
    <cellStyle name="Normal 23 5" xfId="4868" xr:uid="{0ACA86FA-A754-4C0C-9C19-C67D611F882F}"/>
    <cellStyle name="Normal 23 5 2" xfId="6876" xr:uid="{0D797286-77FE-4CEE-8F24-21D7688E1E20}"/>
    <cellStyle name="Normal 23 6" xfId="5872" xr:uid="{1A574CD7-C0C1-4EB4-AB45-93ABD24D6EF8}"/>
    <cellStyle name="Normal 24" xfId="2620" xr:uid="{9BD867BE-B2C3-43F6-BB71-986F56AF90E5}"/>
    <cellStyle name="Normal 24 2" xfId="2621" xr:uid="{441383AA-5917-44F2-9468-A375D30E0669}"/>
    <cellStyle name="Normal 24 2 2" xfId="2622" xr:uid="{13734915-888F-4D55-A288-00D058B02012}"/>
    <cellStyle name="Normal 24 2 2 2" xfId="4104" xr:uid="{37196FDF-61CF-4CA3-B727-D4839E50E571}"/>
    <cellStyle name="Normal 24 2 2 2 2" xfId="5375" xr:uid="{D7F6D29C-5F6B-4955-A269-956E307B4BC2}"/>
    <cellStyle name="Normal 24 2 2 2 2 2" xfId="7383" xr:uid="{11D12073-2C90-4B15-BCC6-043F618F86B0}"/>
    <cellStyle name="Normal 24 2 2 2 3" xfId="6379" xr:uid="{5AC3EB14-4761-4EB3-BA55-41D6D4153E22}"/>
    <cellStyle name="Normal 24 2 2 3" xfId="4873" xr:uid="{C71F2884-2EFA-4615-B548-55F479CDC0DA}"/>
    <cellStyle name="Normal 24 2 2 3 2" xfId="6881" xr:uid="{7559B273-424F-4200-9B8F-74208008F08E}"/>
    <cellStyle name="Normal 24 2 2 4" xfId="5877" xr:uid="{223E8F42-F38A-4E57-A306-2C0952933435}"/>
    <cellStyle name="Normal 24 2 3" xfId="4103" xr:uid="{4A513C50-07F4-4A8B-BBBE-410825ECFC04}"/>
    <cellStyle name="Normal 24 2 3 2" xfId="5374" xr:uid="{15516675-1458-4079-B6DE-2C7B3A088B88}"/>
    <cellStyle name="Normal 24 2 3 2 2" xfId="7382" xr:uid="{1A5C800D-99A2-484A-BF2B-64D080B91EBD}"/>
    <cellStyle name="Normal 24 2 3 3" xfId="6378" xr:uid="{313EFD76-61A5-429C-9349-4C98ABDF8462}"/>
    <cellStyle name="Normal 24 2 4" xfId="4872" xr:uid="{BB2AB8C8-0EC0-4495-BBE0-B12741253F1D}"/>
    <cellStyle name="Normal 24 2 4 2" xfId="6880" xr:uid="{4871E0AC-4A86-4A9E-A3B5-712F97433B24}"/>
    <cellStyle name="Normal 24 2 5" xfId="5876" xr:uid="{590CCF55-7C32-4134-8446-A196108082B4}"/>
    <cellStyle name="Normal 24 3" xfId="2623" xr:uid="{F89725EA-81A0-409D-8D23-5AED33C9DA73}"/>
    <cellStyle name="Normal 24 4" xfId="2624" xr:uid="{439287E2-62A6-4897-BF34-54603DA4AA52}"/>
    <cellStyle name="Normal 24 4 2" xfId="4105" xr:uid="{26183F5F-1636-4B09-9FC4-E7D75A0D96CD}"/>
    <cellStyle name="Normal 24 4 2 2" xfId="5376" xr:uid="{9362E148-45A9-4994-9624-492F57840B23}"/>
    <cellStyle name="Normal 24 4 2 2 2" xfId="7384" xr:uid="{90E048AC-AC7D-4BF4-A09B-650BF0D4A97F}"/>
    <cellStyle name="Normal 24 4 2 3" xfId="6380" xr:uid="{F627AEEF-7C8E-4B90-BFB2-EEE112DF6A16}"/>
    <cellStyle name="Normal 24 4 3" xfId="4874" xr:uid="{EEA58C72-9B7C-4CDD-AB2A-A4FD4B97F97D}"/>
    <cellStyle name="Normal 24 4 3 2" xfId="6882" xr:uid="{A60E9A91-94E6-42B9-8E77-EBFC20C3B1D0}"/>
    <cellStyle name="Normal 24 4 4" xfId="5878" xr:uid="{C0DB1CE9-E1F7-420A-B653-614930623CE1}"/>
    <cellStyle name="Normal 24 5" xfId="2625" xr:uid="{F8B3FC77-1A24-41C6-A1C9-2FC8AF5AA272}"/>
    <cellStyle name="Normal 24 5 2" xfId="4106" xr:uid="{A837125B-1693-4AAA-80D4-5704E7585F99}"/>
    <cellStyle name="Normal 24 5 2 2" xfId="5377" xr:uid="{B2CAC53D-5384-4616-8BC7-43F2B30A5937}"/>
    <cellStyle name="Normal 24 5 2 2 2" xfId="7385" xr:uid="{D355BFC1-F266-4A5D-8EF7-2F08DB3DEC82}"/>
    <cellStyle name="Normal 24 5 2 3" xfId="6381" xr:uid="{97D4FBB1-C873-4A56-B3AC-63EAD003D739}"/>
    <cellStyle name="Normal 24 5 3" xfId="4875" xr:uid="{9C239153-8833-4194-927D-645FFADFCF85}"/>
    <cellStyle name="Normal 24 5 3 2" xfId="6883" xr:uid="{B16D1269-4C42-42E4-AC0D-C1D8D29E5CBC}"/>
    <cellStyle name="Normal 24 5 4" xfId="5879" xr:uid="{F8D2E1EF-77A6-4D01-9E33-7464B463B070}"/>
    <cellStyle name="Normal 24 6" xfId="4102" xr:uid="{BD6C9EA1-6A49-4AD6-B0FF-B8050DE77E82}"/>
    <cellStyle name="Normal 24 6 2" xfId="5373" xr:uid="{F2663960-A7A7-4731-BC39-ECE5565FD63B}"/>
    <cellStyle name="Normal 24 6 2 2" xfId="7381" xr:uid="{24955420-54F1-44FF-A243-1C8336C11C13}"/>
    <cellStyle name="Normal 24 6 3" xfId="6377" xr:uid="{7D3B6FD1-D126-42CB-BD83-D9ADD7C842A3}"/>
    <cellStyle name="Normal 24 7" xfId="4871" xr:uid="{D2740624-DDDA-4FDF-9147-2047AC911149}"/>
    <cellStyle name="Normal 24 7 2" xfId="6879" xr:uid="{0CC29FF1-FBA4-4601-BB24-E77444A3B63B}"/>
    <cellStyle name="Normal 24 8" xfId="5875" xr:uid="{23559285-CD38-4E25-82CC-08B6AD536A6A}"/>
    <cellStyle name="Normal 247" xfId="4184" xr:uid="{F7F0BD95-2082-4CF9-AE49-F36DA8D83319}"/>
    <cellStyle name="Normal 248" xfId="4173" xr:uid="{EEEB86CA-6A5F-4BC7-8D94-6E18593AFE6D}"/>
    <cellStyle name="Normal 248 2" xfId="4175" xr:uid="{61731B76-0241-420F-9459-FEE1264B56A4}"/>
    <cellStyle name="Normal 249" xfId="4182" xr:uid="{E963A0D6-AF4C-4097-8D5D-6969FB8A57D6}"/>
    <cellStyle name="Normal 25" xfId="2626" xr:uid="{779039A6-D68D-4615-94E0-D4DE760E85EF}"/>
    <cellStyle name="Normal 25 2" xfId="2627" xr:uid="{63EF4DFF-9945-4C65-BBCB-B1F6F7CFAE57}"/>
    <cellStyle name="Normal 25 2 2" xfId="4107" xr:uid="{F4ED789F-7F51-4701-9E7D-1FB536B95165}"/>
    <cellStyle name="Normal 25 2 2 2" xfId="5378" xr:uid="{4F958566-8CA8-4F62-B5CC-D6932497611D}"/>
    <cellStyle name="Normal 25 2 2 2 2" xfId="7386" xr:uid="{9F89358C-6132-42E3-BB01-61464C67E9DB}"/>
    <cellStyle name="Normal 25 2 2 3" xfId="6382" xr:uid="{416FC44F-144C-4957-BE64-217AD33B83BC}"/>
    <cellStyle name="Normal 25 2 3" xfId="4876" xr:uid="{9E46723F-57C1-4612-9967-C6F8B8B6C336}"/>
    <cellStyle name="Normal 25 2 3 2" xfId="6884" xr:uid="{E242E835-A864-461A-9F3A-F15F13FCBD47}"/>
    <cellStyle name="Normal 25 2 4" xfId="5880" xr:uid="{4B9120FB-0F81-47D7-8DB4-50236C178F28}"/>
    <cellStyle name="Normal 25 3" xfId="2628" xr:uid="{863250F3-432D-45EA-B2A5-C84BE188E305}"/>
    <cellStyle name="Normal 25 3 2" xfId="4108" xr:uid="{7308FDCC-AEDE-4D66-9809-67C57B8739D4}"/>
    <cellStyle name="Normal 25 3 2 2" xfId="5379" xr:uid="{2E59A0FE-CCAB-4C2F-AFDC-1DFD4209628B}"/>
    <cellStyle name="Normal 25 3 2 2 2" xfId="7387" xr:uid="{6CB5AF7B-FA24-4C51-BE91-BA5B83D8F4A7}"/>
    <cellStyle name="Normal 25 3 2 3" xfId="6383" xr:uid="{6EEE0352-D61F-48BE-9A0B-7D44B46D6E8C}"/>
    <cellStyle name="Normal 25 3 3" xfId="4877" xr:uid="{D6AC956D-DB01-44E0-ABD0-3CDD08163BC8}"/>
    <cellStyle name="Normal 25 3 3 2" xfId="6885" xr:uid="{69863D90-F31D-43C7-8567-28CB2D3EC36D}"/>
    <cellStyle name="Normal 25 3 4" xfId="5881" xr:uid="{24EE28AB-1927-41FD-9F98-2CF7F92B443F}"/>
    <cellStyle name="Normal 250" xfId="4415" xr:uid="{CFC27D82-7E1D-4466-A0AB-FF80E206B861}"/>
    <cellStyle name="Normal 254" xfId="4176" xr:uid="{EDBE9B6A-2DA1-4829-864E-E7E0CB114D03}"/>
    <cellStyle name="Normal 255" xfId="4181" xr:uid="{F9A738A4-7E2F-4EC9-A20B-A80D51B4B94F}"/>
    <cellStyle name="Normal 26" xfId="2629" xr:uid="{8AE33777-212C-44F8-AA15-33C56E76AAC2}"/>
    <cellStyle name="Normal 26 2" xfId="2630" xr:uid="{FBEEAEBC-3B5C-485B-90C0-C97860F47FE8}"/>
    <cellStyle name="Normal 26 2 2" xfId="4109" xr:uid="{452DDEE9-3A06-4B6D-900F-9D4F44BDF064}"/>
    <cellStyle name="Normal 26 2 2 2" xfId="5380" xr:uid="{942955C0-4FE8-4908-A50D-BEBA2ADF1740}"/>
    <cellStyle name="Normal 26 2 2 2 2" xfId="7388" xr:uid="{B2458A74-610B-47FB-AF9D-564D35367399}"/>
    <cellStyle name="Normal 26 2 2 3" xfId="6384" xr:uid="{E9C16460-7079-4A9E-8507-F5DCE1A62F7F}"/>
    <cellStyle name="Normal 26 2 3" xfId="4878" xr:uid="{74EFBD8E-212E-4D69-96DF-50E485C9A9E2}"/>
    <cellStyle name="Normal 26 2 3 2" xfId="6886" xr:uid="{639E1EAF-722B-4439-B04A-367C74AA0CC8}"/>
    <cellStyle name="Normal 26 2 4" xfId="5882" xr:uid="{B82D0122-6B00-4987-A92D-C96E4F72A3AA}"/>
    <cellStyle name="Normal 26 3" xfId="2631" xr:uid="{128B5B50-998A-4B06-8796-E9239F255209}"/>
    <cellStyle name="Normal 26 3 2" xfId="4110" xr:uid="{35CBA84F-0235-4D89-BCBF-6A72184BF459}"/>
    <cellStyle name="Normal 26 3 2 2" xfId="5381" xr:uid="{0A995795-AF06-49BB-9F61-54F9BAAA83E8}"/>
    <cellStyle name="Normal 26 3 2 2 2" xfId="7389" xr:uid="{A6C39C6D-0D7C-41B2-AAFF-AD1588835148}"/>
    <cellStyle name="Normal 26 3 2 3" xfId="6385" xr:uid="{85352419-8FE0-46BB-8031-818DA74410D3}"/>
    <cellStyle name="Normal 26 3 3" xfId="4879" xr:uid="{550FF060-69AB-4CAF-A204-8A4048884C25}"/>
    <cellStyle name="Normal 26 3 3 2" xfId="6887" xr:uid="{1E3D3731-B05C-42F5-9AE4-278722409921}"/>
    <cellStyle name="Normal 26 3 4" xfId="5883" xr:uid="{76C99B0E-B62F-439F-A2E1-1DEDDB5A654F}"/>
    <cellStyle name="Normal 27" xfId="2632" xr:uid="{D4C60BE5-2B4A-4ECB-9F52-41AA485D8C8B}"/>
    <cellStyle name="Normal 27 2" xfId="2633" xr:uid="{DADD55C7-8CD5-422F-8ACA-D18ACDC16272}"/>
    <cellStyle name="Normal 27 2 2" xfId="4112" xr:uid="{1F588D88-D207-4B6C-BB01-0D13B67E64D1}"/>
    <cellStyle name="Normal 27 2 2 2" xfId="5383" xr:uid="{C853FAA4-B353-4830-A99E-FB22F1F81ADA}"/>
    <cellStyle name="Normal 27 2 2 2 2" xfId="7391" xr:uid="{85A6962F-82C2-425C-A4E6-8CC331AA965F}"/>
    <cellStyle name="Normal 27 2 2 3" xfId="6387" xr:uid="{480674DA-636C-4C93-8E4C-E5B26B172A50}"/>
    <cellStyle name="Normal 27 2 3" xfId="4881" xr:uid="{0BE30ABE-DC3F-4CE9-9CCF-25790AA67B54}"/>
    <cellStyle name="Normal 27 2 3 2" xfId="6889" xr:uid="{82270A8A-D06D-4E41-A35C-F5DA1A037DA2}"/>
    <cellStyle name="Normal 27 2 4" xfId="5885" xr:uid="{F2A6C861-5A24-4BF8-A44B-09B807B525D8}"/>
    <cellStyle name="Normal 27 3" xfId="2634" xr:uid="{E94576BC-EFCD-4B5C-9963-2570D54346CF}"/>
    <cellStyle name="Normal 27 3 2" xfId="4113" xr:uid="{ACE81809-7EFB-4D27-97B0-9924409CD7C4}"/>
    <cellStyle name="Normal 27 3 2 2" xfId="5384" xr:uid="{F2AE06A4-0EF9-4557-B74E-4E1D118E5D1E}"/>
    <cellStyle name="Normal 27 3 2 2 2" xfId="7392" xr:uid="{9E3FAC15-FB8F-4D5D-AC6F-D77999066D26}"/>
    <cellStyle name="Normal 27 3 2 3" xfId="6388" xr:uid="{CF231A86-D863-4434-BAB0-2CB38F6AC07D}"/>
    <cellStyle name="Normal 27 3 3" xfId="4882" xr:uid="{FA4F9122-58F7-4088-902C-33EB061385E4}"/>
    <cellStyle name="Normal 27 3 3 2" xfId="6890" xr:uid="{69658A1D-4731-4EFE-B7D6-B7720683706E}"/>
    <cellStyle name="Normal 27 3 4" xfId="5886" xr:uid="{2737A6C5-3D12-4DA6-A25E-7E7784BD8416}"/>
    <cellStyle name="Normal 27 4" xfId="4111" xr:uid="{41A13BFE-49DC-4253-89D3-DC2703A33298}"/>
    <cellStyle name="Normal 27 4 2" xfId="5382" xr:uid="{7CE650BB-215B-4361-8665-D848C3EE52C1}"/>
    <cellStyle name="Normal 27 4 2 2" xfId="7390" xr:uid="{F6F0D61E-2966-45F8-B346-4702F13CCE99}"/>
    <cellStyle name="Normal 27 4 3" xfId="6386" xr:uid="{F9DF33DA-8CF4-4B37-B3FC-025847BD325E}"/>
    <cellStyle name="Normal 27 5" xfId="4880" xr:uid="{ECD7D049-6E0E-4961-A6F1-6C61B499A31C}"/>
    <cellStyle name="Normal 27 5 2" xfId="6888" xr:uid="{2D0FD2A2-BD00-45FC-BAAB-E67CB48F7ECC}"/>
    <cellStyle name="Normal 27 6" xfId="5884" xr:uid="{F846EF4A-C7F7-4158-B818-7F6E80E48E19}"/>
    <cellStyle name="Normal 28" xfId="2635" xr:uid="{03F555D0-EB51-4AE8-AB9A-ED824756D701}"/>
    <cellStyle name="Normal 28 2" xfId="2636" xr:uid="{819B0DF3-797F-44E3-94A3-4BA7F807AE5A}"/>
    <cellStyle name="Normal 28 2 2" xfId="4115" xr:uid="{CED104D1-FF7B-467D-94E7-1EA851D5BEE6}"/>
    <cellStyle name="Normal 28 2 2 2" xfId="5386" xr:uid="{0A9EC560-A50B-492D-95F2-70E24BFC52A6}"/>
    <cellStyle name="Normal 28 2 2 2 2" xfId="7394" xr:uid="{C56A76CB-47A4-44E2-ABAB-8C9AF12C2123}"/>
    <cellStyle name="Normal 28 2 2 3" xfId="6390" xr:uid="{A121C000-9B5E-49BB-AB1F-1F1C1F07B0C2}"/>
    <cellStyle name="Normal 28 2 3" xfId="4884" xr:uid="{5223B052-DE7A-487C-87D1-75205EA0197C}"/>
    <cellStyle name="Normal 28 2 3 2" xfId="6892" xr:uid="{9F510DA8-A1AD-4A5A-9999-7B164B032173}"/>
    <cellStyle name="Normal 28 2 4" xfId="5888" xr:uid="{0EDADBE1-ACC7-4A74-A04D-5BE4D00FBFE8}"/>
    <cellStyle name="Normal 28 3" xfId="2637" xr:uid="{68EA4891-31F4-4032-BB12-7E744D6D7478}"/>
    <cellStyle name="Normal 28 3 2" xfId="4116" xr:uid="{2213BE3E-5A47-4EB8-A9F8-46793FC953BE}"/>
    <cellStyle name="Normal 28 3 2 2" xfId="5387" xr:uid="{83433E63-0635-4541-A4D9-11624095381E}"/>
    <cellStyle name="Normal 28 3 2 2 2" xfId="7395" xr:uid="{7A17F2F9-15E3-4F33-B0A7-B654206FF18B}"/>
    <cellStyle name="Normal 28 3 2 3" xfId="6391" xr:uid="{71F94F88-3D81-441A-83EF-F2AD15EF674B}"/>
    <cellStyle name="Normal 28 3 3" xfId="4885" xr:uid="{1389F258-905E-40F8-981E-2FCDE6770EAF}"/>
    <cellStyle name="Normal 28 3 3 2" xfId="6893" xr:uid="{D68AFE29-0EE1-491E-8A91-404DF62300E5}"/>
    <cellStyle name="Normal 28 3 4" xfId="5889" xr:uid="{C6CA015E-0ADD-4018-88E3-2865E4C16591}"/>
    <cellStyle name="Normal 28 4" xfId="4114" xr:uid="{B21A39F2-7F01-4D85-8343-241714538329}"/>
    <cellStyle name="Normal 28 4 2" xfId="5385" xr:uid="{9A8716BB-A169-48CA-A7A5-97D93618B39F}"/>
    <cellStyle name="Normal 28 4 2 2" xfId="7393" xr:uid="{EB41D4D1-699D-4980-9543-32DE94A3B192}"/>
    <cellStyle name="Normal 28 4 3" xfId="6389" xr:uid="{A4A4770D-A38A-4E6E-99CC-DA07DDC6E28D}"/>
    <cellStyle name="Normal 28 5" xfId="4883" xr:uid="{EBC19734-2949-4804-9C3A-29763C82CD84}"/>
    <cellStyle name="Normal 28 5 2" xfId="6891" xr:uid="{C5B976F7-3A39-4D58-A6A5-93A7664616BC}"/>
    <cellStyle name="Normal 28 6" xfId="5887" xr:uid="{2F69A3D4-FEF8-4D8A-B980-9B52E56D04A0}"/>
    <cellStyle name="Normal 29" xfId="2638" xr:uid="{51619C4A-5808-4258-8521-3A96D103555B}"/>
    <cellStyle name="Normal 29 2" xfId="2639" xr:uid="{5748369B-D104-47FB-8511-69747ACE2CC8}"/>
    <cellStyle name="Normal 29 3" xfId="4117" xr:uid="{56684197-2DFD-4556-BB13-322841440D76}"/>
    <cellStyle name="Normal 29 3 2" xfId="5388" xr:uid="{17A3E209-16E5-4184-AA61-D75D94E9B7CF}"/>
    <cellStyle name="Normal 29 3 2 2" xfId="7396" xr:uid="{4C14106F-1BF1-4B36-85B4-C79A9F4EA154}"/>
    <cellStyle name="Normal 29 3 3" xfId="6392" xr:uid="{A348A12E-4CA1-478A-922B-448397A23715}"/>
    <cellStyle name="Normal 29 4" xfId="4886" xr:uid="{C20A5C2E-6F01-4C78-A862-4CE385295764}"/>
    <cellStyle name="Normal 29 4 2" xfId="6894" xr:uid="{ED2F4577-2D2D-4AEF-B8A6-AA91A0F29D4F}"/>
    <cellStyle name="Normal 29 5" xfId="5890" xr:uid="{5C796CD2-41C0-47E9-835F-307AF56C29CC}"/>
    <cellStyle name="Normal 3" xfId="2640" xr:uid="{47B84E31-6A1D-4615-A1BC-283317A8505D}"/>
    <cellStyle name="Normal 3 10" xfId="2641" xr:uid="{165B3ED8-7147-4C78-9F7A-122B670AD2F4}"/>
    <cellStyle name="Normal 3 11" xfId="2642" xr:uid="{5906EF9E-A3F7-40E7-AE26-9422127E2D0F}"/>
    <cellStyle name="Normal 3 12" xfId="2643" xr:uid="{BD6B7599-3B81-4A68-A1D9-3C4AB6692E7F}"/>
    <cellStyle name="Normal 3 13" xfId="2644" xr:uid="{2FFD79AB-D43F-4AF3-AB67-898AB2F6B5D4}"/>
    <cellStyle name="Normal 3 14" xfId="2645" xr:uid="{D2C50953-6305-4844-9FC2-3B5EB730376C}"/>
    <cellStyle name="Normal 3 15" xfId="2646" xr:uid="{E9950DBE-6229-40DB-B499-6CBCD1E29485}"/>
    <cellStyle name="Normal 3 16" xfId="2647" xr:uid="{0CE8DFCC-AFCA-4C06-B0BD-A4349BF150B9}"/>
    <cellStyle name="Normal 3 17" xfId="2648" xr:uid="{611A64E7-D003-42BD-BF87-D4FCF3A0671E}"/>
    <cellStyle name="Normal 3 18" xfId="4118" xr:uid="{1CA1B811-1BA5-4370-B033-0BA197C5520A}"/>
    <cellStyle name="Normal 3 18 2" xfId="5389" xr:uid="{0C52E804-24C3-4D9E-9E73-FAE271036D8A}"/>
    <cellStyle name="Normal 3 18 2 2" xfId="7397" xr:uid="{40476E34-FF31-4212-914E-D331E085448A}"/>
    <cellStyle name="Normal 3 18 3" xfId="6393" xr:uid="{8843F972-9946-45D4-8403-B6243BABED7D}"/>
    <cellStyle name="Normal 3 19" xfId="4168" xr:uid="{ECF1A6FD-322B-4D37-B813-697C1300F683}"/>
    <cellStyle name="Normal 3 19 2" xfId="6895" xr:uid="{BEFA5DE1-C2D9-4B29-9950-0BF44046F7B5}"/>
    <cellStyle name="Normal 3 19 3" xfId="4887" xr:uid="{8294E269-B9ED-43BD-A2CA-2BBBA9D05A2E}"/>
    <cellStyle name="Normal 3 2" xfId="2649" xr:uid="{E6EAC0EA-41AC-4A69-A7B6-BB658DC3F6EB}"/>
    <cellStyle name="Normal 3 2 10" xfId="2650" xr:uid="{98C926F2-465F-441F-8B74-1DE7180A5C7C}"/>
    <cellStyle name="Normal 3 2 11" xfId="2651" xr:uid="{17AF9F67-12AD-4D73-8EBF-19CC27A6FD07}"/>
    <cellStyle name="Normal 3 2 12" xfId="2652" xr:uid="{54CCB5DC-5465-4D43-AC81-416B55CCC38F}"/>
    <cellStyle name="Normal 3 2 13" xfId="2653" xr:uid="{0EA4E807-2799-4C7E-9C25-21E21346E719}"/>
    <cellStyle name="Normal 3 2 14" xfId="2654" xr:uid="{EEA641EB-85C4-4C1E-92F3-1227E69BB123}"/>
    <cellStyle name="Normal 3 2 15" xfId="2655" xr:uid="{A65E38AE-4077-4A2B-AE58-516B02EABAD2}"/>
    <cellStyle name="Normal 3 2 16" xfId="2656" xr:uid="{C269B534-9DBD-455D-879B-FE2A32205947}"/>
    <cellStyle name="Normal 3 2 17" xfId="2657" xr:uid="{A14F81A7-869F-4FFB-BC67-C06E0C591538}"/>
    <cellStyle name="Normal 3 2 18" xfId="2658" xr:uid="{6F3E188D-1F96-4315-B5F7-18A40773A3FB}"/>
    <cellStyle name="Normal 3 2 19" xfId="2659" xr:uid="{037B3212-A307-47F0-8B28-2164395236A2}"/>
    <cellStyle name="Normal 3 2 2" xfId="2660" xr:uid="{CC8A4DB8-061A-4F9D-AD43-A8CBA1C3FC78}"/>
    <cellStyle name="Normal 3 2 2 10" xfId="2661" xr:uid="{943946B9-19EB-41AC-B96E-3A32F5462458}"/>
    <cellStyle name="Normal 3 2 2 11" xfId="2662" xr:uid="{B8466284-A593-48D2-A530-6767D74B264D}"/>
    <cellStyle name="Normal 3 2 2 12" xfId="2663" xr:uid="{886323B7-7504-44AA-912A-737C2E4220BE}"/>
    <cellStyle name="Normal 3 2 2 13" xfId="2664" xr:uid="{E3ECBCA7-EB1D-413D-95CD-9E4F2AA4CE58}"/>
    <cellStyle name="Normal 3 2 2 14" xfId="2665" xr:uid="{8D54E85A-C3D7-4CBF-9988-33BA8EB1A9F4}"/>
    <cellStyle name="Normal 3 2 2 15" xfId="2666" xr:uid="{3329B760-CC8B-4452-BAF0-5DD004C42F91}"/>
    <cellStyle name="Normal 3 2 2 16" xfId="4259" xr:uid="{7CA28B18-A8A5-4BCB-B7F9-41308F784A10}"/>
    <cellStyle name="Normal 3 2 2 2" xfId="2667" xr:uid="{C9624AFE-82FB-4453-88CF-41C352BF3954}"/>
    <cellStyle name="Normal 3 2 2 3" xfId="2668" xr:uid="{7F496102-1AE5-4C20-AFA5-A02B57D6F2DF}"/>
    <cellStyle name="Normal 3 2 2 4" xfId="2669" xr:uid="{8185721A-C025-46C3-8BFF-FDE16F620350}"/>
    <cellStyle name="Normal 3 2 2 5" xfId="2670" xr:uid="{7D9A0554-D69C-47D1-BF99-7808082CC277}"/>
    <cellStyle name="Normal 3 2 2 6" xfId="2671" xr:uid="{B8F61BB1-CB05-4FCF-8FF5-87B7872B8B88}"/>
    <cellStyle name="Normal 3 2 2 7" xfId="2672" xr:uid="{3DF9FE01-50DB-4C7E-BE44-46108801F674}"/>
    <cellStyle name="Normal 3 2 2 8" xfId="2673" xr:uid="{3A1C470E-6DF5-4C3D-AACD-8E28CAC72A2D}"/>
    <cellStyle name="Normal 3 2 2 9" xfId="2674" xr:uid="{60AFEA7D-BAD3-4512-A2EE-C9DE2155B4E6}"/>
    <cellStyle name="Normal 3 2 20" xfId="4190" xr:uid="{F2E2D350-885C-4D31-B5F6-48BFCE0D1B38}"/>
    <cellStyle name="Normal 3 2 3" xfId="2675" xr:uid="{95A62247-D3F7-4D80-AF65-FA70EF98EF8C}"/>
    <cellStyle name="Normal 3 2 3 2" xfId="4196" xr:uid="{D2C10294-51C6-49E3-A39E-81C906B4A11F}"/>
    <cellStyle name="Normal 3 2 4" xfId="2676" xr:uid="{A21B4DC1-A8F5-4B42-99B0-6C7D8929541E}"/>
    <cellStyle name="Normal 3 2 4 2" xfId="4379" xr:uid="{616BA511-CC7F-4197-BE3F-82D2D6CF2159}"/>
    <cellStyle name="Normal 3 2 5" xfId="2677" xr:uid="{33F7559A-50BD-49B7-8539-E43797C4F0A9}"/>
    <cellStyle name="Normal 3 2 6" xfId="2678" xr:uid="{216F77EE-B7A7-4821-948E-2DE2802D5C96}"/>
    <cellStyle name="Normal 3 2 7" xfId="2679" xr:uid="{A3D22F61-1FD0-44F9-9ADF-200DC6F5D652}"/>
    <cellStyle name="Normal 3 2 8" xfId="2680" xr:uid="{95AFAC45-649B-4A9C-A938-F746BC12A03F}"/>
    <cellStyle name="Normal 3 2 9" xfId="2681" xr:uid="{4CA24A3C-1DD2-413C-8B0C-601A3F0BA11C}"/>
    <cellStyle name="Normal 3 20" xfId="5891" xr:uid="{F8EF99EB-D600-48DE-B3A7-BBB712EB5AAD}"/>
    <cellStyle name="Normal 3 3" xfId="2682" xr:uid="{7F03D645-F389-439F-A7F9-CA78A140D419}"/>
    <cellStyle name="Normal 3 3 2" xfId="2683" xr:uid="{5B15A0B2-6DDA-4BAD-AD0E-1CA6D8A10724}"/>
    <cellStyle name="Normal 3 3 2 2" xfId="4342" xr:uid="{71649C27-DB75-4C63-ABA0-127444311056}"/>
    <cellStyle name="Normal 3 3 3" xfId="2684" xr:uid="{DAE21D3A-76A0-46E4-B278-C93942EE2878}"/>
    <cellStyle name="Normal 3 3 3 2" xfId="4387" xr:uid="{6570773B-51EC-4E9E-9D7B-98D7F1CB205D}"/>
    <cellStyle name="Normal 3 3 4" xfId="4251" xr:uid="{024A7FA5-2D12-4261-A9F7-D3E18B86CA03}"/>
    <cellStyle name="Normal 3 4" xfId="2685" xr:uid="{65C052ED-F482-4422-9947-8B34B75AE536}"/>
    <cellStyle name="Normal 3 4 2" xfId="2686" xr:uid="{29F2876F-A96E-487C-8797-66D3DDE93B39}"/>
    <cellStyle name="Normal 3 4 3" xfId="2687" xr:uid="{DA43155D-8885-4087-9C4D-BBC09289F637}"/>
    <cellStyle name="Normal 3 4 4" xfId="4262" xr:uid="{9FA41B6F-03E8-4AC3-A190-72891FEA802C}"/>
    <cellStyle name="Normal 3 5" xfId="2688" xr:uid="{1F2FCC9B-FF99-4128-8F42-99D90118236E}"/>
    <cellStyle name="Normal 3 5 2" xfId="2689" xr:uid="{46214579-02C7-4E2B-A939-4E083EB55BF1}"/>
    <cellStyle name="Normal 3 5 3" xfId="2690" xr:uid="{8596E9D8-BA05-480F-8700-56A6973E3BD7}"/>
    <cellStyle name="Normal 3 5 4" xfId="4243" xr:uid="{5AF81656-37B0-4EAE-8DDF-C49A140C8CB4}"/>
    <cellStyle name="Normal 3 6" xfId="2691" xr:uid="{E4E4341F-0FD1-4791-B135-43A98649ACE4}"/>
    <cellStyle name="Normal 3 6 2" xfId="2692" xr:uid="{87BEF71F-F679-4E84-A751-3A66F1DA2731}"/>
    <cellStyle name="Normal 3 6 3" xfId="2693" xr:uid="{E074FA1D-E245-4669-ADCB-AC466DD700C9}"/>
    <cellStyle name="Normal 3 6 4" xfId="4273" xr:uid="{8D33FD3D-6926-4C9F-B2F1-B849C68834C1}"/>
    <cellStyle name="Normal 3 7" xfId="2694" xr:uid="{A7D2642B-0E0F-44DD-8FE8-5AFEA933E453}"/>
    <cellStyle name="Normal 3 7 2" xfId="2695" xr:uid="{C629F9FA-3407-42F6-A5DC-05E67DBBCBAB}"/>
    <cellStyle name="Normal 3 7 3" xfId="2696" xr:uid="{70CB67D1-2319-4916-A47A-E09EC7D127D6}"/>
    <cellStyle name="Normal 3 7 4" xfId="4276" xr:uid="{2148F4F5-0A98-4467-BA74-FB7E432461AA}"/>
    <cellStyle name="Normal 3 8" xfId="2697" xr:uid="{2DF2EFB7-381F-4B66-9973-972018303336}"/>
    <cellStyle name="Normal 3 8 2" xfId="2698" xr:uid="{635293BF-5B23-4726-B267-27761C836715}"/>
    <cellStyle name="Normal 3 8 3" xfId="2699" xr:uid="{29661588-9F07-48E4-A1A8-FCBD0B26B730}"/>
    <cellStyle name="Normal 3 8 4" xfId="4378" xr:uid="{FAE582D8-A392-46A0-8230-1F3B1B78C8B2}"/>
    <cellStyle name="Normal 3 9" xfId="2700" xr:uid="{58F55DDA-25B0-4E4E-8EA4-6D9593DD3896}"/>
    <cellStyle name="Normal 3 9 2" xfId="2701" xr:uid="{32522F71-F915-4551-89D5-4436EAACFB87}"/>
    <cellStyle name="Normal 30" xfId="2702" xr:uid="{6504ECB4-4C38-4725-93BB-9E2FC1A282D8}"/>
    <cellStyle name="Normal 30 2" xfId="2703" xr:uid="{8163629E-B4CD-4202-B83E-46F3176AAAB4}"/>
    <cellStyle name="Normal 30 3" xfId="4119" xr:uid="{6E4C306C-F9EC-4089-AA92-9A9D93E364EB}"/>
    <cellStyle name="Normal 30 3 2" xfId="5390" xr:uid="{A3405FFE-88A6-482F-A57A-6E366E9C4B6B}"/>
    <cellStyle name="Normal 30 3 2 2" xfId="7398" xr:uid="{7B114737-CEBD-4AF9-8EB6-9CCEF17038F2}"/>
    <cellStyle name="Normal 30 3 3" xfId="6394" xr:uid="{B2DABBA4-EACD-4E3D-9287-BB603CD122C4}"/>
    <cellStyle name="Normal 30 4" xfId="4888" xr:uid="{077415B3-2B31-461A-9F81-624DA343BEC9}"/>
    <cellStyle name="Normal 30 4 2" xfId="6896" xr:uid="{4B078FCB-788F-4568-BA3D-9896D40F8D59}"/>
    <cellStyle name="Normal 30 5" xfId="5892" xr:uid="{E28F2000-1A6E-4951-964F-0C201E30C8F8}"/>
    <cellStyle name="Normal 31" xfId="2704" xr:uid="{7668F6EB-77C9-49AF-B416-0676103E7FFA}"/>
    <cellStyle name="Normal 31 2" xfId="2705" xr:uid="{45AD3EF5-3FA7-442C-889B-A2770F62F0FC}"/>
    <cellStyle name="Normal 31 3" xfId="4120" xr:uid="{55427B37-59F5-4FDB-85ED-E88851BE0DD0}"/>
    <cellStyle name="Normal 31 3 2" xfId="5391" xr:uid="{ABA9FDD1-7D23-41C9-A087-44C70A7863C6}"/>
    <cellStyle name="Normal 31 3 2 2" xfId="7399" xr:uid="{0182F2AC-DCE7-4394-8BB9-9D40A1D527D4}"/>
    <cellStyle name="Normal 31 3 3" xfId="6395" xr:uid="{232530D1-AC09-4A25-B164-379C51E35DB5}"/>
    <cellStyle name="Normal 31 4" xfId="4889" xr:uid="{31C582A2-8A36-4B21-8F32-95D94A2ED196}"/>
    <cellStyle name="Normal 31 4 2" xfId="6897" xr:uid="{AE6A137A-EF3A-4FE1-AF07-7D3F6DF391BF}"/>
    <cellStyle name="Normal 31 5" xfId="5893" xr:uid="{5C9E25D7-79C9-4F20-ABAE-662E7375D272}"/>
    <cellStyle name="Normal 32" xfId="2706" xr:uid="{1DFB368B-6C64-4030-8D5A-1578FDEFEE9F}"/>
    <cellStyle name="Normal 33" xfId="2707" xr:uid="{A61D8D3D-EBDA-4CEF-B7AC-CDEA3B1CB076}"/>
    <cellStyle name="Normal 34" xfId="2708" xr:uid="{FA39B11C-CC89-4501-B761-717DF0A080E0}"/>
    <cellStyle name="Normal 35" xfId="2709" xr:uid="{A76B6152-A36C-47F6-ABC7-44FB1E78C9A7}"/>
    <cellStyle name="Normal 36" xfId="2710" xr:uid="{C9C999DD-B981-4A87-94FB-4B576040D672}"/>
    <cellStyle name="Normal 37" xfId="2711" xr:uid="{992B838F-85C6-482F-9B07-752D9ED5583A}"/>
    <cellStyle name="Normal 38" xfId="2712" xr:uid="{BB96DF16-F088-45BF-BA3E-0191EF85D013}"/>
    <cellStyle name="Normal 39" xfId="2713" xr:uid="{C13A676F-9F57-4159-A1F2-D1C0CE635194}"/>
    <cellStyle name="Normal 4" xfId="2714" xr:uid="{D3F77F37-8EB2-47F2-AAEB-01401EC6C8B4}"/>
    <cellStyle name="Normal 4 10" xfId="2715" xr:uid="{3BFC9B4B-83C0-4407-98A6-FDC25B96329F}"/>
    <cellStyle name="Normal 4 11" xfId="2716" xr:uid="{D2D9759F-7D9E-419F-9511-B4891CE15A91}"/>
    <cellStyle name="Normal 4 12" xfId="2717" xr:uid="{64A5FDFA-929F-4C6B-A9EC-9EC0E45DBCA3}"/>
    <cellStyle name="Normal 4 13" xfId="2718" xr:uid="{D51486FC-33A8-4DE1-936E-A306AFF9616A}"/>
    <cellStyle name="Normal 4 14" xfId="2719" xr:uid="{8B9D6667-4AA0-404A-AF38-3F861C189861}"/>
    <cellStyle name="Normal 4 15" xfId="2720" xr:uid="{E3EBF78E-1D67-4009-81B6-8B2AB9BBC00F}"/>
    <cellStyle name="Normal 4 16" xfId="2721" xr:uid="{3BFEDED3-C802-44B8-939F-49D8F600042A}"/>
    <cellStyle name="Normal 4 17" xfId="2722" xr:uid="{01258220-11DC-4857-B31B-C12915DEA9D5}"/>
    <cellStyle name="Normal 4 2" xfId="2723" xr:uid="{02A88DA1-9D41-44AE-97C2-111087F7A2C8}"/>
    <cellStyle name="Normal 4 2 2" xfId="2724" xr:uid="{FA2835CA-753E-4FD5-8EDF-045E7B89CA0B}"/>
    <cellStyle name="Normal 4 2 2 2" xfId="4348" xr:uid="{5662E692-94FD-4BFD-AF77-5D0BFD9C0228}"/>
    <cellStyle name="Normal 4 2 3" xfId="2725" xr:uid="{2882722B-54BB-4E6C-A8A4-F07885A3B01C}"/>
    <cellStyle name="Normal 4 2 3 2" xfId="4425" xr:uid="{36840D1B-FD4B-4B41-817B-17C4960B8418}"/>
    <cellStyle name="Normal 4 2 4" xfId="4249" xr:uid="{FE5AAA5A-3330-495C-8892-91D51AFC4D64}"/>
    <cellStyle name="Normal 4 3" xfId="2726" xr:uid="{90D5EAAC-85CF-40BF-AFDE-4843341167D4}"/>
    <cellStyle name="Normal 4 3 2" xfId="2727" xr:uid="{B4A9AD2E-A46A-4FEC-A817-2D778F70D9B1}"/>
    <cellStyle name="Normal 4 3 2 2" xfId="4312" xr:uid="{0AE8C41B-B8CA-4AB1-B964-CBB12C1AF296}"/>
    <cellStyle name="Normal 4 4" xfId="2728" xr:uid="{D6BA09B6-7C03-43BB-B726-94E55862BAD7}"/>
    <cellStyle name="Normal 4 4 2" xfId="2729" xr:uid="{AC9FD5EF-F767-4AD4-B928-359ECC02E531}"/>
    <cellStyle name="Normal 4 4 2 2" xfId="4121" xr:uid="{73B77E0D-DFB9-4DE0-842A-B2AD786F19F7}"/>
    <cellStyle name="Normal 4 4 2 2 2" xfId="5392" xr:uid="{AA28A266-3E95-484A-8A3C-475363AC6F81}"/>
    <cellStyle name="Normal 4 4 2 2 2 2" xfId="7400" xr:uid="{845C6A48-7036-4223-8C19-4588AB04045B}"/>
    <cellStyle name="Normal 4 4 2 2 3" xfId="6396" xr:uid="{A0FC080B-8E90-4ACE-A52A-EAC1F1E8B0C4}"/>
    <cellStyle name="Normal 4 4 2 3" xfId="4890" xr:uid="{3F4C266A-B9B5-46A3-B75C-C6FBCFD4447D}"/>
    <cellStyle name="Normal 4 4 2 3 2" xfId="6898" xr:uid="{B7A46F1A-A01D-47AB-A3C9-F34417B0ED8F}"/>
    <cellStyle name="Normal 4 4 2 4" xfId="5894" xr:uid="{0C846C2A-F35A-4A3C-A4B6-EBA7BBD2E749}"/>
    <cellStyle name="Normal 4 4 3" xfId="2730" xr:uid="{B3E84627-97F7-4534-9CBE-5A97BEB27E37}"/>
    <cellStyle name="Normal 4 4 3 2" xfId="4122" xr:uid="{4213A403-316A-48FA-B4F6-DE52C13FBE1B}"/>
    <cellStyle name="Normal 4 4 3 2 2" xfId="5393" xr:uid="{8F71BD6D-E811-4CB0-9060-FED1B93886B5}"/>
    <cellStyle name="Normal 4 4 3 2 2 2" xfId="7401" xr:uid="{1D85CF9D-CD86-42DF-8BAD-50DA24F43CDA}"/>
    <cellStyle name="Normal 4 4 3 2 3" xfId="6397" xr:uid="{F5C9A13D-DFED-4ACD-A0F9-DEBD8FEC685E}"/>
    <cellStyle name="Normal 4 4 3 3" xfId="4891" xr:uid="{17E59925-DE63-4BAA-A1AF-E8008BA2509A}"/>
    <cellStyle name="Normal 4 4 3 3 2" xfId="6899" xr:uid="{F7841106-39B7-4B53-B824-A8663E3F10A1}"/>
    <cellStyle name="Normal 4 4 3 4" xfId="5895" xr:uid="{6F80F0C7-BE03-4754-B247-0497964C096B}"/>
    <cellStyle name="Normal 4 4 4" xfId="4279" xr:uid="{AE2A9F97-8431-49FA-B709-22CF3B9FCD2A}"/>
    <cellStyle name="Normal 4 5" xfId="2731" xr:uid="{10175606-C69D-4C23-9B4B-8348B5173F24}"/>
    <cellStyle name="Normal 4 5 2" xfId="4385" xr:uid="{3B6616DA-B901-47E8-857A-15F8108B81AD}"/>
    <cellStyle name="Normal 4 6" xfId="2732" xr:uid="{87F160A8-94D1-411F-8E9D-25EEEE33978A}"/>
    <cellStyle name="Normal 4 7" xfId="2733" xr:uid="{0E7531C5-DE61-4524-9FDF-CC07208E267D}"/>
    <cellStyle name="Normal 4 8" xfId="2734" xr:uid="{BBD89A1D-6512-4E43-970A-683546FAD6B0}"/>
    <cellStyle name="Normal 4 9" xfId="2735" xr:uid="{B76456FB-575A-4CAB-B632-E8C2052071FD}"/>
    <cellStyle name="Normal 40" xfId="2736" xr:uid="{800D6EBC-09B2-4A38-9BE7-28A8A0124F65}"/>
    <cellStyle name="Normal 41" xfId="2737" xr:uid="{B35D006D-00BD-4542-8B93-28FFB43FF9F4}"/>
    <cellStyle name="Normal 41 2" xfId="4123" xr:uid="{497A6FD5-A57C-489D-8B6F-373C86493288}"/>
    <cellStyle name="Normal 41 2 2" xfId="5394" xr:uid="{58551DBA-0C92-4862-97D7-F95DA5964FFD}"/>
    <cellStyle name="Normal 41 2 2 2" xfId="7402" xr:uid="{62A85C2D-CABA-4DB8-BA6D-2D9AA022C0BA}"/>
    <cellStyle name="Normal 41 2 3" xfId="6398" xr:uid="{B9A8998D-D97E-45C0-8E96-1BBA2C00F37F}"/>
    <cellStyle name="Normal 41 3" xfId="4892" xr:uid="{889988E6-196C-4D2B-8431-593854C75B26}"/>
    <cellStyle name="Normal 41 3 2" xfId="6900" xr:uid="{3BE17C27-D784-4303-9510-D4CB462FACDC}"/>
    <cellStyle name="Normal 41 4" xfId="5896" xr:uid="{1345098A-C01B-4483-841F-51FC64BB52D3}"/>
    <cellStyle name="Normal 42" xfId="2738" xr:uid="{2F28DA27-197D-409A-86DC-B6052EEB654C}"/>
    <cellStyle name="Normal 42 2" xfId="4124" xr:uid="{90FD084F-9B28-4D3E-81A1-0FD11C3FC97A}"/>
    <cellStyle name="Normal 42 2 2" xfId="5395" xr:uid="{B5423717-B2D2-4076-A45D-2A550A2B9D91}"/>
    <cellStyle name="Normal 42 2 2 2" xfId="7403" xr:uid="{5227350B-E77D-4163-838E-910199E7C39C}"/>
    <cellStyle name="Normal 42 2 3" xfId="6399" xr:uid="{DFDAD16D-DAD2-47F0-A088-9C8F80AE7322}"/>
    <cellStyle name="Normal 42 3" xfId="4893" xr:uid="{66264410-A461-4E44-A394-DB8AA62F87AD}"/>
    <cellStyle name="Normal 42 3 2" xfId="6901" xr:uid="{34681F6C-B4E0-462A-A5BD-3C465B70ABB1}"/>
    <cellStyle name="Normal 42 4" xfId="5897" xr:uid="{7982439C-D332-4F35-AEE2-F511F69F12F5}"/>
    <cellStyle name="Normal 43" xfId="2739" xr:uid="{E046C43B-5A85-4662-AA0E-5B44D5F1158E}"/>
    <cellStyle name="Normal 43 2" xfId="4125" xr:uid="{472BAA47-AA52-4A86-B2C8-6E14C557E9B7}"/>
    <cellStyle name="Normal 43 2 2" xfId="5396" xr:uid="{7FDB6E9A-C1B5-4822-A253-7CF41B2E045D}"/>
    <cellStyle name="Normal 43 2 2 2" xfId="7404" xr:uid="{07C811C8-F801-4579-AAAA-739C8B61D3A1}"/>
    <cellStyle name="Normal 43 2 3" xfId="6400" xr:uid="{81ECAFF3-BCF8-406C-856C-AB2D4913A0A4}"/>
    <cellStyle name="Normal 43 3" xfId="4894" xr:uid="{440A2DB6-43FF-4F26-937C-499129B3D5E9}"/>
    <cellStyle name="Normal 43 3 2" xfId="6902" xr:uid="{5F25207B-1E35-496F-835C-46E18035D6EC}"/>
    <cellStyle name="Normal 43 4" xfId="5898" xr:uid="{110AD0A2-374B-4E61-9E65-08B89D973190}"/>
    <cellStyle name="Normal 44" xfId="2740" xr:uid="{0EBA314D-06BF-4648-A880-467F579A173C}"/>
    <cellStyle name="Normal 44 2" xfId="4126" xr:uid="{CBFD03DD-1CEB-4BD5-BB74-4D249097C619}"/>
    <cellStyle name="Normal 44 2 2" xfId="5397" xr:uid="{039BEDA6-240D-4051-BE6C-683A7A1D5AF7}"/>
    <cellStyle name="Normal 44 2 2 2" xfId="7405" xr:uid="{DCF60EBC-C91A-4B35-BEF5-B8DFDF9F9DA3}"/>
    <cellStyle name="Normal 44 2 3" xfId="6401" xr:uid="{3793E5B2-0FDB-4CD6-8CA6-5A6CE42A0D1B}"/>
    <cellStyle name="Normal 44 3" xfId="4895" xr:uid="{92789480-C607-4B7A-B750-69085EC93507}"/>
    <cellStyle name="Normal 44 3 2" xfId="6903" xr:uid="{F6907E8C-C984-4396-B4FB-AEB533B7D3C5}"/>
    <cellStyle name="Normal 44 4" xfId="5899" xr:uid="{CDA948B1-8616-4A21-8871-50310FB40A35}"/>
    <cellStyle name="Normal 45" xfId="2741" xr:uid="{D99503D9-59CB-442D-BF9E-4003981E0682}"/>
    <cellStyle name="Normal 45 2" xfId="4127" xr:uid="{7F900B69-6B0D-43B2-9186-7379CD5AA0CA}"/>
    <cellStyle name="Normal 45 2 2" xfId="5398" xr:uid="{A0544387-30B0-4093-BC6B-F0487C84E8E2}"/>
    <cellStyle name="Normal 45 2 2 2" xfId="7406" xr:uid="{9FCB327E-8C01-4DF5-8FAB-C7B2628FCE6D}"/>
    <cellStyle name="Normal 45 2 3" xfId="6402" xr:uid="{FEE9E032-9C73-48A5-9082-BBDADE658AD7}"/>
    <cellStyle name="Normal 45 3" xfId="4896" xr:uid="{968E381C-6731-4ABC-BBB4-DA55B5D96AAD}"/>
    <cellStyle name="Normal 45 3 2" xfId="6904" xr:uid="{35F50688-60C7-4E76-8267-1524D27FE55A}"/>
    <cellStyle name="Normal 45 4" xfId="5900" xr:uid="{EB19180D-5A0D-4C39-9A54-4A03A1CA89EB}"/>
    <cellStyle name="Normal 46" xfId="2742" xr:uid="{8AD52979-81E6-4044-9F33-6808C82131DB}"/>
    <cellStyle name="Normal 46 2" xfId="4128" xr:uid="{6CB341F1-4856-4C34-9507-60E63EF380B8}"/>
    <cellStyle name="Normal 46 2 2" xfId="5399" xr:uid="{F4C3B266-016B-4F4D-9DD0-7DACFD25CA37}"/>
    <cellStyle name="Normal 46 2 2 2" xfId="7407" xr:uid="{18DDC2D1-FB6C-4658-B292-147A38CC207A}"/>
    <cellStyle name="Normal 46 2 3" xfId="6403" xr:uid="{C2B60F0B-5E5A-4673-83BF-6D91C08FB908}"/>
    <cellStyle name="Normal 46 3" xfId="4897" xr:uid="{F053E06C-26D2-4708-B44C-0B2B6AA44CEF}"/>
    <cellStyle name="Normal 46 3 2" xfId="6905" xr:uid="{1C35673B-7E66-464C-A62A-BCDA541BADE2}"/>
    <cellStyle name="Normal 46 4" xfId="5901" xr:uid="{5FA49346-0104-49B0-9CD6-FD90297635C3}"/>
    <cellStyle name="Normal 47" xfId="2743" xr:uid="{CF86A6FE-0B4E-43D3-999F-4FDB7C2B65D5}"/>
    <cellStyle name="Normal 47 2" xfId="4129" xr:uid="{9DD4136D-DB1A-4371-9787-4C4D4DA88FE8}"/>
    <cellStyle name="Normal 47 2 2" xfId="5400" xr:uid="{B4DD5FE7-8177-4A36-A987-CC188FC35D8E}"/>
    <cellStyle name="Normal 47 2 2 2" xfId="7408" xr:uid="{3DD24116-50A6-44A4-BB45-2D120473924F}"/>
    <cellStyle name="Normal 47 2 3" xfId="6404" xr:uid="{68BEB976-50EE-4BCE-B74F-FE82CFDAF1D3}"/>
    <cellStyle name="Normal 47 3" xfId="4898" xr:uid="{535A2494-0A3C-4B15-BE07-5AE3D9D19569}"/>
    <cellStyle name="Normal 47 3 2" xfId="6906" xr:uid="{5E630B5A-4FD0-4851-9365-FE6497B6C9EB}"/>
    <cellStyle name="Normal 47 4" xfId="5902" xr:uid="{10001FC8-3E52-474C-8A9C-275655375CCD}"/>
    <cellStyle name="Normal 48" xfId="2744" xr:uid="{F82A7A15-EC88-4335-BDC4-4C8E439D12E9}"/>
    <cellStyle name="Normal 48 2" xfId="4130" xr:uid="{B3CD6374-E4DB-4650-81CE-F1BBE0743D42}"/>
    <cellStyle name="Normal 48 2 2" xfId="5401" xr:uid="{419AF8FA-CDAC-400E-8DF3-0D8711B87BD1}"/>
    <cellStyle name="Normal 48 2 2 2" xfId="7409" xr:uid="{461BF000-79A5-4D12-9F10-78D998EA8D67}"/>
    <cellStyle name="Normal 48 2 3" xfId="6405" xr:uid="{9BAF9B9D-99A4-4DD6-B66D-619EFE27F2F2}"/>
    <cellStyle name="Normal 48 3" xfId="4899" xr:uid="{301A42FD-DA81-4F56-ADD1-628539EF690E}"/>
    <cellStyle name="Normal 48 3 2" xfId="6907" xr:uid="{0B117F4F-0F61-4F10-A111-6F4AA249FD2B}"/>
    <cellStyle name="Normal 48 4" xfId="5903" xr:uid="{FE42D9D9-9069-434E-AE96-9887CBC8AAE7}"/>
    <cellStyle name="Normal 49" xfId="2745" xr:uid="{9E6A4DE3-A41F-4667-A79E-CEC8C0C072CB}"/>
    <cellStyle name="Normal 49 2" xfId="4131" xr:uid="{4902271D-6305-4BF7-993E-ECE7C557F0B6}"/>
    <cellStyle name="Normal 49 2 2" xfId="5402" xr:uid="{C73F9DD3-E5C2-4803-8659-6B96989CF4FC}"/>
    <cellStyle name="Normal 49 2 2 2" xfId="7410" xr:uid="{5A0BB910-F2E9-480D-86C5-67E0A328CAB3}"/>
    <cellStyle name="Normal 49 2 3" xfId="6406" xr:uid="{B0E89428-A827-4157-A82D-AF051CAB3670}"/>
    <cellStyle name="Normal 49 3" xfId="4900" xr:uid="{CEB6CAEF-50ED-4278-83F2-6E52AC7D1610}"/>
    <cellStyle name="Normal 49 3 2" xfId="6908" xr:uid="{4976B672-0E6E-4F82-A721-CAB3AC968167}"/>
    <cellStyle name="Normal 49 4" xfId="5904" xr:uid="{C2EBFC70-D778-4B0F-B9EE-4FB31A01B55D}"/>
    <cellStyle name="Normal 5" xfId="2746" xr:uid="{CAE8FFE2-3102-4741-914E-A3E3DAC7C25C}"/>
    <cellStyle name="Normal 5 2" xfId="2747" xr:uid="{63E6F753-60D5-47FC-94A5-8A98C9CB6174}"/>
    <cellStyle name="Normal 5 2 2" xfId="2748" xr:uid="{66831BED-920C-4810-A02D-A7363F35225C}"/>
    <cellStyle name="Normal 5 2 3" xfId="4350" xr:uid="{60100CCC-8943-49FD-8B00-63278590E702}"/>
    <cellStyle name="Normal 5 3" xfId="2749" xr:uid="{873C3D17-26E5-4D09-B325-D93D2F646304}"/>
    <cellStyle name="Normal 5 3 2" xfId="4314" xr:uid="{2EA122E0-31F4-49BD-B583-B82C9DDEDCF4}"/>
    <cellStyle name="Normal 5 4" xfId="2750" xr:uid="{823D0BBB-7149-45FB-9B25-5454A0B86816}"/>
    <cellStyle name="Normal 5 5" xfId="4426" xr:uid="{FAE3099C-3525-4215-B431-53869AEB396B}"/>
    <cellStyle name="Normal 5 6" xfId="4266" xr:uid="{9AC73B6D-7F3E-4683-80E6-3784DA697F1B}"/>
    <cellStyle name="Normal 50" xfId="2751" xr:uid="{612D11EF-64E7-4D84-A464-4F9741BA25CC}"/>
    <cellStyle name="Normal 50 2" xfId="4132" xr:uid="{B954B699-AC32-4BB2-8C70-921FA7502E37}"/>
    <cellStyle name="Normal 50 2 2" xfId="5403" xr:uid="{E70107FC-2FF9-4A55-9EA5-6CD778C158C6}"/>
    <cellStyle name="Normal 50 2 2 2" xfId="7411" xr:uid="{A7CAA8BA-5DB3-45ED-A19E-1EF1964C755E}"/>
    <cellStyle name="Normal 50 2 3" xfId="6407" xr:uid="{C5D0700E-ED6F-45CF-AC52-BF5060A626A6}"/>
    <cellStyle name="Normal 50 3" xfId="4901" xr:uid="{4BA18A5D-34A5-4B67-8D3A-DB8BA6E77548}"/>
    <cellStyle name="Normal 50 3 2" xfId="6909" xr:uid="{CEF212C5-8E45-44A1-A609-38CA9AB2262F}"/>
    <cellStyle name="Normal 50 4" xfId="5905" xr:uid="{EA189CE1-5350-4147-8A3B-3018C42E109F}"/>
    <cellStyle name="Normal 51" xfId="2752" xr:uid="{7B904FC9-13F4-46CB-A485-77AF63E64AA1}"/>
    <cellStyle name="Normal 51 2" xfId="4133" xr:uid="{C9890270-0FF2-43F0-B8DD-F466692EDFF3}"/>
    <cellStyle name="Normal 51 2 2" xfId="5404" xr:uid="{62E65BD4-198A-4EED-9B79-451165527E1E}"/>
    <cellStyle name="Normal 51 2 2 2" xfId="7412" xr:uid="{52A67D7F-92E8-40DA-93DA-C23F8A590F24}"/>
    <cellStyle name="Normal 51 2 3" xfId="6408" xr:uid="{EDCD22A5-52A8-4ED4-A83A-3DE465922AB9}"/>
    <cellStyle name="Normal 51 3" xfId="4902" xr:uid="{F7C7C6EB-9335-4CED-8D7E-D37F815FBDC2}"/>
    <cellStyle name="Normal 51 3 2" xfId="6910" xr:uid="{8ED627ED-AF04-4667-88D8-FB2C53FC4226}"/>
    <cellStyle name="Normal 51 4" xfId="5906" xr:uid="{8F6EAB69-4DA6-4801-837C-DB78DD458F85}"/>
    <cellStyle name="Normal 52" xfId="2753" xr:uid="{F7F57D63-296E-45B0-B587-2F197B728236}"/>
    <cellStyle name="Normal 52 2" xfId="4134" xr:uid="{4865BA29-A96E-4318-972A-C360B79B979E}"/>
    <cellStyle name="Normal 52 2 2" xfId="5405" xr:uid="{0B0A6ADF-215C-47C0-8CA0-6CFB44A88283}"/>
    <cellStyle name="Normal 52 2 2 2" xfId="7413" xr:uid="{3BDC47CA-B2F2-4BF4-BFF8-BC76EF2150D8}"/>
    <cellStyle name="Normal 52 2 3" xfId="6409" xr:uid="{ACFCA9DC-2825-4308-B1EB-7A96D994E117}"/>
    <cellStyle name="Normal 52 3" xfId="4903" xr:uid="{C26148DB-643F-4EE1-865B-BAE600B9C431}"/>
    <cellStyle name="Normal 52 3 2" xfId="6911" xr:uid="{2733EC6C-B701-4B22-AF3C-E5D3D143A926}"/>
    <cellStyle name="Normal 52 4" xfId="5907" xr:uid="{D0E695D9-08D7-44B3-99EC-9DDA64E42B47}"/>
    <cellStyle name="Normal 53" xfId="2754" xr:uid="{C7306EE8-AFBC-4669-8254-39226EA15FE8}"/>
    <cellStyle name="Normal 53 2" xfId="4135" xr:uid="{57872A9B-4D5D-416F-ABFA-80A7DB323F0A}"/>
    <cellStyle name="Normal 53 2 2" xfId="5406" xr:uid="{AE6CA571-0CF4-4BD3-9ACC-495212C01C60}"/>
    <cellStyle name="Normal 53 2 2 2" xfId="7414" xr:uid="{B3B32206-C9ED-4097-97A4-21D0F1B9F62C}"/>
    <cellStyle name="Normal 53 2 3" xfId="6410" xr:uid="{A7A6D971-9D5A-4E55-A3FA-335B3E8EB926}"/>
    <cellStyle name="Normal 53 3" xfId="4904" xr:uid="{7CC4A240-2739-4A70-B233-9E55C8B3C448}"/>
    <cellStyle name="Normal 53 3 2" xfId="6912" xr:uid="{98F63FDE-182A-468C-8C27-0E6041CE9C42}"/>
    <cellStyle name="Normal 53 4" xfId="5908" xr:uid="{2DD933C0-5DAD-4894-B8F3-A44657722C20}"/>
    <cellStyle name="Normal 54" xfId="2755" xr:uid="{00864C12-B473-4E9D-BD0F-71870067ED6C}"/>
    <cellStyle name="Normal 54 2" xfId="4136" xr:uid="{300CD5FF-149B-41F4-BB2E-823EC97A15D5}"/>
    <cellStyle name="Normal 54 2 2" xfId="5407" xr:uid="{8B10EFFD-FA87-4AAE-AF3A-BE3BE8579398}"/>
    <cellStyle name="Normal 54 2 2 2" xfId="7415" xr:uid="{DE47227C-821A-48BD-90FC-83CAA4A59014}"/>
    <cellStyle name="Normal 54 2 3" xfId="6411" xr:uid="{96AAC347-18E8-45C5-9DDB-ECCCEF821C89}"/>
    <cellStyle name="Normal 54 3" xfId="4905" xr:uid="{CD1A4860-DD33-4940-BCE7-CBF67B5FBD1C}"/>
    <cellStyle name="Normal 54 3 2" xfId="6913" xr:uid="{8573F274-6F21-442D-B394-44EE6C65ED4A}"/>
    <cellStyle name="Normal 54 4" xfId="5909" xr:uid="{8A4AADB4-8D46-48A4-94E3-D9407337E844}"/>
    <cellStyle name="Normal 55" xfId="2756" xr:uid="{9AF937F2-64D4-4108-8DD4-C44AC74BB597}"/>
    <cellStyle name="Normal 55 2" xfId="4137" xr:uid="{4CAC82C0-6EC9-4E52-8CBF-EA54BAFB7489}"/>
    <cellStyle name="Normal 55 2 2" xfId="5408" xr:uid="{7EB80279-9FF5-426E-87D0-A37210315A6A}"/>
    <cellStyle name="Normal 55 2 2 2" xfId="7416" xr:uid="{8C387771-9260-43E5-BDBD-64DCFFD7629E}"/>
    <cellStyle name="Normal 55 2 3" xfId="6412" xr:uid="{00277D06-19CA-47DC-85A9-5229569C214A}"/>
    <cellStyle name="Normal 55 3" xfId="4906" xr:uid="{AC2DB852-A18F-475C-A18A-8B70F211AEB4}"/>
    <cellStyle name="Normal 55 3 2" xfId="6914" xr:uid="{82C4C624-1325-4451-A0A0-F7EA0B212BAB}"/>
    <cellStyle name="Normal 55 4" xfId="5910" xr:uid="{EC492835-5CF8-45D3-80FD-70CC47FD6B50}"/>
    <cellStyle name="Normal 56" xfId="2757" xr:uid="{A649EBA9-664F-4152-88D3-778F518B5245}"/>
    <cellStyle name="Normal 56 2" xfId="4138" xr:uid="{F33368A8-0870-403B-9578-04AD32D9E09F}"/>
    <cellStyle name="Normal 56 2 2" xfId="5409" xr:uid="{69BF697E-9313-4016-B1FC-430FBDE10D04}"/>
    <cellStyle name="Normal 56 2 2 2" xfId="7417" xr:uid="{29537690-CDB3-4E85-81C4-13290595A926}"/>
    <cellStyle name="Normal 56 2 3" xfId="6413" xr:uid="{1A753E23-08B4-4080-B925-E4091BB2689F}"/>
    <cellStyle name="Normal 56 3" xfId="4907" xr:uid="{5AEDE417-864E-4D69-8C51-5EE2E487A1A6}"/>
    <cellStyle name="Normal 56 3 2" xfId="6915" xr:uid="{BC9ED378-3B79-4275-A1F5-F1F0205CDCDA}"/>
    <cellStyle name="Normal 56 4" xfId="5911" xr:uid="{36321859-8845-4D7E-A859-06CFD017A103}"/>
    <cellStyle name="Normal 57" xfId="2758" xr:uid="{0C79A394-C118-4D69-944D-9E532B093669}"/>
    <cellStyle name="Normal 57 2" xfId="4139" xr:uid="{F1AE07BE-4C91-41D9-8622-80E161F2B49D}"/>
    <cellStyle name="Normal 57 2 2" xfId="5410" xr:uid="{17E33AF5-ED71-46CD-B556-2E50A9EB811F}"/>
    <cellStyle name="Normal 57 2 2 2" xfId="7418" xr:uid="{087193B8-CC94-4493-9ECD-AEB03AA88457}"/>
    <cellStyle name="Normal 57 2 3" xfId="6414" xr:uid="{7B2C6666-24E7-4F7D-9915-9EC4CCE8FBD0}"/>
    <cellStyle name="Normal 57 3" xfId="4908" xr:uid="{D51AF08B-BE81-4632-A098-FF0B3C5B88AF}"/>
    <cellStyle name="Normal 57 3 2" xfId="6916" xr:uid="{4E894682-25D8-40A6-A90A-1711B5DE70A1}"/>
    <cellStyle name="Normal 57 4" xfId="5912" xr:uid="{1FB4E2AA-8704-4F17-A941-8A39CF2BA5A9}"/>
    <cellStyle name="Normal 58" xfId="2759" xr:uid="{1863A0F7-F352-43E8-95DC-272216DF5FE4}"/>
    <cellStyle name="Normal 58 2" xfId="4140" xr:uid="{3087E9CC-C50F-49EC-87FD-468877E6261C}"/>
    <cellStyle name="Normal 58 2 2" xfId="5411" xr:uid="{B5FEFD16-342A-4147-9325-0C81DC462D88}"/>
    <cellStyle name="Normal 58 2 2 2" xfId="7419" xr:uid="{9D54D9EF-AB21-4F21-9EC3-CD5765E2FAD4}"/>
    <cellStyle name="Normal 58 2 3" xfId="6415" xr:uid="{5EBB7010-36C6-4855-B4EA-BFC414FC02B0}"/>
    <cellStyle name="Normal 58 3" xfId="4909" xr:uid="{770873E8-C88E-44B9-9FFE-693387DD6C9D}"/>
    <cellStyle name="Normal 58 3 2" xfId="6917" xr:uid="{FC8BD4CB-7429-46E9-B55E-C81D91D728F7}"/>
    <cellStyle name="Normal 58 4" xfId="5913" xr:uid="{72BD6969-007B-4D54-B1C9-C079F29DA298}"/>
    <cellStyle name="Normal 59" xfId="2760" xr:uid="{346585E6-099B-4A1A-A7F9-936DB87A0C7E}"/>
    <cellStyle name="Normal 59 2" xfId="4141" xr:uid="{5000BC98-12D2-42D8-9512-7733A164DE19}"/>
    <cellStyle name="Normal 59 2 2" xfId="5412" xr:uid="{7C0A0CCA-F33D-4AC8-B952-F04C609EA785}"/>
    <cellStyle name="Normal 59 2 2 2" xfId="7420" xr:uid="{B04046F1-966E-43AA-A2BD-055EECC3F6A2}"/>
    <cellStyle name="Normal 59 2 3" xfId="6416" xr:uid="{79F9E498-C7E1-4A46-804E-678245C6D2F2}"/>
    <cellStyle name="Normal 59 3" xfId="4910" xr:uid="{A45D1FB4-63CF-441F-B830-7C8FF9D7042B}"/>
    <cellStyle name="Normal 59 3 2" xfId="6918" xr:uid="{D701168D-93D0-49CE-8879-D8087095A059}"/>
    <cellStyle name="Normal 59 4" xfId="5914" xr:uid="{8810A7B2-9B1B-4C04-9ECF-4AE72235D2A2}"/>
    <cellStyle name="Normal 6" xfId="2761" xr:uid="{4E7BE210-0877-4937-9923-01F0540D8A39}"/>
    <cellStyle name="Normal 6 2" xfId="2762" xr:uid="{011068BF-AE51-4819-9408-1EE85F223614}"/>
    <cellStyle name="Normal 6 2 2" xfId="4351" xr:uid="{398507C0-71E7-4A01-87DE-2CA1BA644E6B}"/>
    <cellStyle name="Normal 6 23" xfId="4183" xr:uid="{0F4E3644-4C6B-49DE-8460-7A8CDF1D4946}"/>
    <cellStyle name="Normal 6 3" xfId="2763" xr:uid="{85FA59A4-0A2C-48AA-8684-E7CB11294F33}"/>
    <cellStyle name="Normal 6 3 2" xfId="4315" xr:uid="{F34D27E2-3B98-45C4-8DAB-BBCBF1AF37DA}"/>
    <cellStyle name="Normal 6 4" xfId="2764" xr:uid="{581D3D0C-5675-4F82-9406-0614E30EAE98}"/>
    <cellStyle name="Normal 6 5" xfId="4255" xr:uid="{5B6A469B-C954-4692-ABB7-14FDF5B91461}"/>
    <cellStyle name="Normal 6 6" xfId="4162" xr:uid="{6C74BA08-9868-458C-A5C8-B780DCC99204}"/>
    <cellStyle name="Normal 60" xfId="2765" xr:uid="{23182194-A863-4CE6-930B-8EF392F7A4A4}"/>
    <cellStyle name="Normal 60 2" xfId="4142" xr:uid="{AEFD5253-7339-4522-BAC2-2F66F6BDC206}"/>
    <cellStyle name="Normal 60 2 2" xfId="5413" xr:uid="{1ABF4ADF-B001-47CA-ABDC-856EAC58E07D}"/>
    <cellStyle name="Normal 60 2 2 2" xfId="7421" xr:uid="{98FB2254-CFAA-4CFE-9074-8D076C1FB964}"/>
    <cellStyle name="Normal 60 2 3" xfId="6417" xr:uid="{4F3E50C5-445C-48C7-9ADC-2EB855031059}"/>
    <cellStyle name="Normal 60 3" xfId="4911" xr:uid="{7844AFD8-2F97-4894-9AA7-DBB580E84920}"/>
    <cellStyle name="Normal 60 3 2" xfId="6919" xr:uid="{71535D6F-6185-4E29-B88A-03766F655D2D}"/>
    <cellStyle name="Normal 60 4" xfId="5915" xr:uid="{D1E07E47-F1A9-4C28-9A79-7D77609CBC55}"/>
    <cellStyle name="Normal 61" xfId="2766" xr:uid="{DC0B7B65-5906-4FE2-B1B7-C751D35EF027}"/>
    <cellStyle name="Normal 61 2" xfId="4143" xr:uid="{1C305DA5-15FD-4CAB-9AE4-95F00C0BA163}"/>
    <cellStyle name="Normal 61 2 2" xfId="5414" xr:uid="{23DF142E-9052-419F-8CE4-5D07517936EA}"/>
    <cellStyle name="Normal 61 2 2 2" xfId="7422" xr:uid="{8D244ADE-F427-4A23-ADBA-61E740B35DC5}"/>
    <cellStyle name="Normal 61 2 3" xfId="6418" xr:uid="{220D6DBA-6527-4F5D-ADF7-EE997315AA42}"/>
    <cellStyle name="Normal 61 3" xfId="4912" xr:uid="{E6872FF3-1CC0-4B8A-894E-65707BC2545B}"/>
    <cellStyle name="Normal 61 3 2" xfId="6920" xr:uid="{1EDC5489-48B2-462B-873B-F311BDA4C415}"/>
    <cellStyle name="Normal 61 4" xfId="5916" xr:uid="{92CCD846-96F9-48C4-9989-F8B18F992810}"/>
    <cellStyle name="Normal 62" xfId="2767" xr:uid="{451542C1-2E90-4062-98EE-6AD4FBFBCA64}"/>
    <cellStyle name="Normal 62 2" xfId="4144" xr:uid="{4C529597-683A-4084-840C-F5C23846B7DB}"/>
    <cellStyle name="Normal 62 2 2" xfId="5415" xr:uid="{B2A382D5-1142-447F-9BC3-C205DF337AC2}"/>
    <cellStyle name="Normal 62 2 2 2" xfId="7423" xr:uid="{6B7631C9-B974-4442-834A-C9D8DCF35CBA}"/>
    <cellStyle name="Normal 62 2 3" xfId="6419" xr:uid="{173B52CB-89F0-4EDD-A46D-FD4102732B75}"/>
    <cellStyle name="Normal 62 3" xfId="4913" xr:uid="{EA69D66B-DE8D-4B43-9730-BA230A725B21}"/>
    <cellStyle name="Normal 62 3 2" xfId="6921" xr:uid="{99166F78-9CE7-4163-8062-E58118E879C1}"/>
    <cellStyle name="Normal 62 4" xfId="5917" xr:uid="{3B0C6C21-BE04-42B0-94F8-8CFF50CA16CB}"/>
    <cellStyle name="Normal 63" xfId="2768" xr:uid="{2A1D9F8E-52A2-4160-A089-72C98A14284D}"/>
    <cellStyle name="Normal 63 2" xfId="4145" xr:uid="{A5304311-C5E4-4B91-9F8E-C56470E7A441}"/>
    <cellStyle name="Normal 63 2 2" xfId="5416" xr:uid="{408F6BDF-85AA-414E-93BC-E725E5B4E47E}"/>
    <cellStyle name="Normal 63 2 2 2" xfId="7424" xr:uid="{C14241CE-4185-4F7B-B9C8-BCD144518520}"/>
    <cellStyle name="Normal 63 2 3" xfId="6420" xr:uid="{0277669D-A4FE-4FA4-AE70-CC7087E202FE}"/>
    <cellStyle name="Normal 63 3" xfId="4914" xr:uid="{91664D07-4CD8-4717-B65A-9E1A5E8D72F8}"/>
    <cellStyle name="Normal 63 3 2" xfId="6922" xr:uid="{945178F8-E3ED-490F-9657-DE8B8E183F8D}"/>
    <cellStyle name="Normal 63 4" xfId="5918" xr:uid="{D9BA0FF5-8EBA-42E9-9DE0-71A7DAE7B8D6}"/>
    <cellStyle name="Normal 64" xfId="2769" xr:uid="{BB9FBCD8-D9C8-45AF-AE16-BCD792A79C34}"/>
    <cellStyle name="Normal 64 2" xfId="4146" xr:uid="{4E345AEE-C7E3-488A-B5B6-AAE23ED6F714}"/>
    <cellStyle name="Normal 64 2 2" xfId="5417" xr:uid="{9A292B85-A82A-463D-AB35-2F826126A59B}"/>
    <cellStyle name="Normal 64 2 2 2" xfId="7425" xr:uid="{A0BA4077-BD41-483D-8D4A-5A74EC39C3DE}"/>
    <cellStyle name="Normal 64 2 3" xfId="6421" xr:uid="{34FF0430-6CA9-4087-AB8A-297C6CDF8655}"/>
    <cellStyle name="Normal 64 3" xfId="4915" xr:uid="{51815653-8DAA-46B2-A82A-722CBD70B948}"/>
    <cellStyle name="Normal 64 3 2" xfId="6923" xr:uid="{91BEF0A9-C15C-43DD-9525-300E52518C20}"/>
    <cellStyle name="Normal 64 4" xfId="5919" xr:uid="{D750ECC2-F076-4E5A-88E3-9775072D7F06}"/>
    <cellStyle name="Normal 65" xfId="2770" xr:uid="{C82F821A-996F-40CA-96F1-9B96927F6E76}"/>
    <cellStyle name="Normal 65 2" xfId="4147" xr:uid="{CE1CF5E0-5A67-4B12-A142-39DA20E29DF5}"/>
    <cellStyle name="Normal 65 2 2" xfId="5418" xr:uid="{6B1EBDFB-591B-4299-988A-A35245BC8C22}"/>
    <cellStyle name="Normal 65 2 2 2" xfId="7426" xr:uid="{6452FBFE-3243-4B3F-9CEA-3A36E70A506F}"/>
    <cellStyle name="Normal 65 2 3" xfId="6422" xr:uid="{91A36AA1-A150-44A6-8E75-970A1902A941}"/>
    <cellStyle name="Normal 65 3" xfId="4916" xr:uid="{54A9165A-ADBA-4426-A320-C416F56BF319}"/>
    <cellStyle name="Normal 65 3 2" xfId="6924" xr:uid="{F3427D5A-1197-46ED-BCC8-43EA0A4A8D7E}"/>
    <cellStyle name="Normal 65 4" xfId="5920" xr:uid="{4053F64A-D9CB-4958-9FE9-4B80AE823003}"/>
    <cellStyle name="Normal 66" xfId="2771" xr:uid="{242FDF48-1A33-40E0-9564-D812B9831640}"/>
    <cellStyle name="Normal 66 2" xfId="4148" xr:uid="{DCC094D8-C2CA-4C45-BA56-FB891C938F86}"/>
    <cellStyle name="Normal 66 2 2" xfId="5419" xr:uid="{C08B5BB7-EAEA-47C6-83D4-224270B752D9}"/>
    <cellStyle name="Normal 66 2 2 2" xfId="7427" xr:uid="{C51C7DC5-D6FB-4A92-937F-B94D33FF8D54}"/>
    <cellStyle name="Normal 66 2 3" xfId="6423" xr:uid="{B1C9D48E-6C71-4434-A633-D059F7940E6A}"/>
    <cellStyle name="Normal 66 3" xfId="4917" xr:uid="{45878650-79C4-4897-B2C5-7E61CB0EC86A}"/>
    <cellStyle name="Normal 66 3 2" xfId="6925" xr:uid="{621B23C7-8839-4D5A-9F98-456B2369A028}"/>
    <cellStyle name="Normal 66 4" xfId="5921" xr:uid="{35A74572-7D8E-4FAF-8DFD-63BA0CEB2140}"/>
    <cellStyle name="Normal 67" xfId="6" xr:uid="{F1BCA8EC-C765-48AB-9168-DEDF4E6E082E}"/>
    <cellStyle name="Normal 68" xfId="4154" xr:uid="{088C8BEB-9640-43DD-BC4F-4015FF69AD5F}"/>
    <cellStyle name="Normal 69" xfId="4394" xr:uid="{DF62D239-D6B9-409F-A684-52C8E6BF44E0}"/>
    <cellStyle name="Normal 7" xfId="2772" xr:uid="{F3DF7507-95B6-40CB-A034-E15FA58D8089}"/>
    <cellStyle name="Normal 7 10" xfId="2773" xr:uid="{E05DD6DE-C710-41FB-BFDC-5FBA8407E30F}"/>
    <cellStyle name="Normal 7 11" xfId="2774" xr:uid="{C92E7162-4BDE-4C79-BC3A-613993F91DDD}"/>
    <cellStyle name="Normal 7 12" xfId="2775" xr:uid="{CE8D451B-419F-4A90-A531-557F3FB2CA21}"/>
    <cellStyle name="Normal 7 13" xfId="2776" xr:uid="{4FE229C6-63F6-4CFC-93DA-741C7A67E45D}"/>
    <cellStyle name="Normal 7 14" xfId="4283" xr:uid="{70B96EA4-FC8C-4774-BE8B-58E781B1F8C3}"/>
    <cellStyle name="Normal 7 2" xfId="2777" xr:uid="{0B4D7DC8-D9C1-4897-B56F-F0D9E5D7D56E}"/>
    <cellStyle name="Normal 7 2 2" xfId="2778" xr:uid="{865D32D3-1EFF-40CB-996F-1AA865C0333F}"/>
    <cellStyle name="Normal 7 2 3" xfId="4353" xr:uid="{9B804F3A-187A-4D27-ABDC-3F6A807F0CE9}"/>
    <cellStyle name="Normal 7 3" xfId="2779" xr:uid="{83A42878-A97F-4011-8431-7DE532C0B7A1}"/>
    <cellStyle name="Normal 7 3 2" xfId="4317" xr:uid="{EF820183-C9AF-46C2-B224-3C8C810E3808}"/>
    <cellStyle name="Normal 7 4" xfId="2780" xr:uid="{B1E2B0B8-8E35-4448-91C5-F7CAC3863F26}"/>
    <cellStyle name="Normal 7 5" xfId="2781" xr:uid="{C5D74CE8-C6E6-4325-A4FE-6A07CEBF6A16}"/>
    <cellStyle name="Normal 7 6" xfId="2782" xr:uid="{60EF5126-B87A-4E87-9F90-07E75075ED31}"/>
    <cellStyle name="Normal 7 7" xfId="2783" xr:uid="{11446CFC-726B-44AF-A049-AC7B0AE63717}"/>
    <cellStyle name="Normal 7 8" xfId="2784" xr:uid="{B5581DE1-FE7E-4064-8CC5-8451B83DDB92}"/>
    <cellStyle name="Normal 7 9" xfId="2785" xr:uid="{F716578B-8543-42B5-BB61-3239720E8518}"/>
    <cellStyle name="Normal 70" xfId="4432" xr:uid="{6042CA59-2BA7-48B1-BD4B-67160E8AFDEF}"/>
    <cellStyle name="Normal 71" xfId="4429" xr:uid="{894DB4F0-EADD-4979-9710-CBDF9C89B49C}"/>
    <cellStyle name="Normal 8" xfId="2786" xr:uid="{26AB50C8-5B87-489F-A145-BEA1EFB46828}"/>
    <cellStyle name="Normal 8 2" xfId="2787" xr:uid="{1EDF4912-B1D4-4615-B71E-5BB0DFA39F5F}"/>
    <cellStyle name="Normal 8 2 2" xfId="4354" xr:uid="{42B1FF69-F73C-4593-9508-A54794836FB1}"/>
    <cellStyle name="Normal 8 3" xfId="2788" xr:uid="{8F1A4387-5420-41DC-816D-8277F930CE34}"/>
    <cellStyle name="Normal 8 3 2" xfId="4318" xr:uid="{D946FBCE-0C71-4660-B5D1-AF33C0DC5178}"/>
    <cellStyle name="Normal 8 4" xfId="4149" xr:uid="{1DD09CCA-521E-4976-A681-43E7DCFC8E64}"/>
    <cellStyle name="Normal 8 4 2" xfId="5420" xr:uid="{DD28A699-50F9-438B-BFB8-A6AEAF01711F}"/>
    <cellStyle name="Normal 8 4 2 2" xfId="7428" xr:uid="{C07DE1EE-B427-4CDA-982E-3069B56D6E80}"/>
    <cellStyle name="Normal 8 4 3" xfId="6424" xr:uid="{0A7D8C19-169F-4FF2-BEE9-0552DFE52CDD}"/>
    <cellStyle name="Normal 8 5" xfId="4284" xr:uid="{E35AAC68-2F75-4425-A756-FF1495074F22}"/>
    <cellStyle name="Normal 8 5 2" xfId="6926" xr:uid="{EED2146E-AA98-44FD-A2EA-31F79483A6F9}"/>
    <cellStyle name="Normal 8 5 3" xfId="4918" xr:uid="{AAED9FC0-A806-442D-BEFB-75A4B85A0FF7}"/>
    <cellStyle name="Normal 8 6" xfId="5922" xr:uid="{28E06BE4-1141-4F31-AE62-03B1CEBDE6C2}"/>
    <cellStyle name="Normal 9" xfId="2789" xr:uid="{1CD6B151-4071-44F3-938B-B489F074DA3F}"/>
    <cellStyle name="Normal 9 2" xfId="2790" xr:uid="{2EC342A5-89C2-4CB6-BCD9-2AA35EE2B218}"/>
    <cellStyle name="Normal 9 2 2" xfId="2791" xr:uid="{44553ACF-6BC8-45BB-98BE-941C31CB7C89}"/>
    <cellStyle name="Normal 9 2 3" xfId="4355" xr:uid="{BF5583AF-682B-4EC8-A477-2B8E93E6AAED}"/>
    <cellStyle name="Normal 9 3" xfId="2792" xr:uid="{BC2014F6-A984-4771-BE03-0990E0534099}"/>
    <cellStyle name="Normal 9 3 2" xfId="2793" xr:uid="{1ECBFF5F-59B5-4496-B610-B26ADF88BD22}"/>
    <cellStyle name="Normal 9 3 3" xfId="4319" xr:uid="{62910547-D6F2-4933-9D4C-D290B174A301}"/>
    <cellStyle name="Normal 9 4" xfId="2794" xr:uid="{21E9A65B-8F97-4D6D-9F6A-12FA5221FF92}"/>
    <cellStyle name="Normal 9 5" xfId="2795" xr:uid="{5CE037B8-AF6F-406A-BB50-30C6D02F9D0D}"/>
    <cellStyle name="Normal 9 6" xfId="4150" xr:uid="{403B8A1B-B73D-4ACA-B60C-FF5040C91088}"/>
    <cellStyle name="Normal 9 6 2" xfId="5421" xr:uid="{97CB85B7-295D-4018-A3C9-1946652B5763}"/>
    <cellStyle name="Normal 9 6 2 2" xfId="7429" xr:uid="{C17A1E8C-7D1B-448A-A872-4B586DEFB2D1}"/>
    <cellStyle name="Normal 9 6 3" xfId="6425" xr:uid="{84D7DCA3-5C4E-4C9F-B58A-53547AB0E8CB}"/>
    <cellStyle name="Normal 9 7" xfId="4285" xr:uid="{3AC120CD-6809-4E02-B7DA-6EC3CC034715}"/>
    <cellStyle name="Normal 9 7 2" xfId="6927" xr:uid="{2A6F2337-69CF-44C1-9433-AF555ED2F827}"/>
    <cellStyle name="Normal 9 7 3" xfId="4919" xr:uid="{20CA14F5-C702-49EA-AB94-31633B2920E9}"/>
    <cellStyle name="Normal 9 8" xfId="5923" xr:uid="{63E80E00-99ED-4C98-BE2A-FB0D87004A4A}"/>
    <cellStyle name="Normal U" xfId="2796" xr:uid="{FDD51B84-1269-49B7-B60A-067E2D500618}"/>
    <cellStyle name="Normal U 2" xfId="2797" xr:uid="{20019E59-3D7C-49E4-86CE-263FC7B46469}"/>
    <cellStyle name="Normal_IRPCE2" xfId="2" xr:uid="{2392C9BB-0C3D-4941-AE74-1672B7336665}"/>
    <cellStyle name="Normal_Sheet1_งบการเงิน MP-RK รวม Y'49" xfId="4" xr:uid="{1C7AA455-0897-4EE5-9125-AA3E976ECFCB}"/>
    <cellStyle name="NormalGB" xfId="2798" xr:uid="{D141CE2E-9333-4FD7-9318-6A49B337F04D}"/>
    <cellStyle name="Note 10" xfId="2799" xr:uid="{2DE5F995-176A-42C6-89E0-9727ABFDB90D}"/>
    <cellStyle name="Note 11" xfId="2800" xr:uid="{90F1ADA9-13C0-4FF8-989B-386A3A57A84F}"/>
    <cellStyle name="Note 12" xfId="2801" xr:uid="{B3F4E56F-72B2-438A-B326-E112AD18B654}"/>
    <cellStyle name="Note 13" xfId="2802" xr:uid="{E3AD7200-0EA7-4CB0-8421-9E421DF7CF68}"/>
    <cellStyle name="Note 14" xfId="2803" xr:uid="{4DF85173-2417-4C60-83E5-06F48BCEC93F}"/>
    <cellStyle name="Note 15" xfId="2804" xr:uid="{F283991F-8702-4A13-966C-294D192DC37B}"/>
    <cellStyle name="Note 16" xfId="2805" xr:uid="{86E923E6-992A-4C8A-B78D-B5A3F838C285}"/>
    <cellStyle name="Note 17" xfId="2806" xr:uid="{8B9C7EF4-94F9-4FE4-B101-DF050978ACA0}"/>
    <cellStyle name="Note 18" xfId="2807" xr:uid="{4A475785-C2AE-427F-8B2D-B66E023C8998}"/>
    <cellStyle name="Note 19" xfId="2808" xr:uid="{03D1322C-FA6A-401F-81F2-6918F5EE7C61}"/>
    <cellStyle name="Note 2" xfId="2809" xr:uid="{EDFBAF6F-1513-4993-B3FF-26DE02306B2E}"/>
    <cellStyle name="Note 2 2" xfId="2810" xr:uid="{32FE88C5-FF51-4A61-A29F-F6036B5AF2F1}"/>
    <cellStyle name="Note 2 3" xfId="2811" xr:uid="{2B9A0D2D-73AB-4F2E-9694-392AC6FAB593}"/>
    <cellStyle name="Note 2 4" xfId="2812" xr:uid="{2E3823E6-B173-4073-9D0A-365F184DEB59}"/>
    <cellStyle name="Note 2 5" xfId="2813" xr:uid="{5C34D4CC-728C-41F7-9461-E996369D6F10}"/>
    <cellStyle name="Note 2 6" xfId="2814" xr:uid="{3A5F9DA5-80A3-494C-9A45-1E94892A7F0F}"/>
    <cellStyle name="Note 2 7" xfId="2815" xr:uid="{E6344288-8136-4D00-9970-1F47F48DA206}"/>
    <cellStyle name="Note 2 8" xfId="2816" xr:uid="{591F6287-82B0-41D4-9C2E-D8516CC8A224}"/>
    <cellStyle name="Note 2 9" xfId="4199" xr:uid="{9B16CA9A-AB86-4819-ACC6-0239064DB05E}"/>
    <cellStyle name="Note 20" xfId="2817" xr:uid="{BFD0D901-661D-439A-A729-2CB4E776ED08}"/>
    <cellStyle name="Note 21" xfId="2818" xr:uid="{71D9C1D6-B136-4EE9-A9BF-427B62B6AFBB}"/>
    <cellStyle name="Note 22" xfId="2819" xr:uid="{DEB7372C-592E-440E-AE0F-ECF20A2EED85}"/>
    <cellStyle name="Note 23" xfId="2820" xr:uid="{2ECBDDEA-3ED8-41F1-AA4C-021F9EDE00E7}"/>
    <cellStyle name="Note 23 2" xfId="2821" xr:uid="{19DFA1C2-9F2E-486F-B350-05058968AA33}"/>
    <cellStyle name="Note 23 3" xfId="2822" xr:uid="{BA156765-5C67-429E-89A4-6D82349FC287}"/>
    <cellStyle name="Note 24" xfId="2823" xr:uid="{DDFE641E-9572-4DA0-9B96-CAB975087AF4}"/>
    <cellStyle name="Note 24 2" xfId="2824" xr:uid="{93D44359-6434-4A3C-AB90-1D421DC66FF0}"/>
    <cellStyle name="Note 24 3" xfId="2825" xr:uid="{F2A822B9-7415-4891-8B7D-22851585E9E2}"/>
    <cellStyle name="Note 25" xfId="2826" xr:uid="{02D467F4-D773-45C7-9BCA-CA8CF003E4A2}"/>
    <cellStyle name="Note 26" xfId="2827" xr:uid="{EBCFA628-4424-457C-ADD4-9064F64C53D7}"/>
    <cellStyle name="Note 27" xfId="2828" xr:uid="{9836197D-B71B-4CE1-A1CA-BC8113A88673}"/>
    <cellStyle name="Note 28" xfId="2829" xr:uid="{C4A222E9-FE6D-4116-9EAC-5CA589623742}"/>
    <cellStyle name="Note 29" xfId="2830" xr:uid="{D74DB04D-9F21-4B1F-946F-8CEEA94674EB}"/>
    <cellStyle name="Note 3" xfId="2831" xr:uid="{76BCFE8F-8A83-4334-88D5-8E85C0683D4D}"/>
    <cellStyle name="Note 30" xfId="2832" xr:uid="{9D287E10-E6BD-498B-97A7-040C7C43F534}"/>
    <cellStyle name="Note 31" xfId="2833" xr:uid="{037F3FDE-CAEF-4733-AD93-053757FD0E54}"/>
    <cellStyle name="Note 32" xfId="2834" xr:uid="{AAE37430-86A0-4119-A975-1D72FEA3C5DD}"/>
    <cellStyle name="Note 33" xfId="2835" xr:uid="{B0F5B106-02AB-4E27-A055-CCE45C30E4D6}"/>
    <cellStyle name="Note 34" xfId="2836" xr:uid="{7EE62A50-B0FE-4442-96C4-8C1178F1F9B6}"/>
    <cellStyle name="Note 35" xfId="2837" xr:uid="{D168C837-86CA-4BAF-8A68-A0658F0A55C2}"/>
    <cellStyle name="Note 36" xfId="2838" xr:uid="{E2523BC0-D965-4D3F-B150-4F83F90931CC}"/>
    <cellStyle name="Note 4" xfId="2839" xr:uid="{27B59C1D-1F32-4C07-8A3F-6895D3B591B5}"/>
    <cellStyle name="Note 5" xfId="2840" xr:uid="{9ADC5691-35DD-4323-B343-4AAF389201A3}"/>
    <cellStyle name="Note 6" xfId="2841" xr:uid="{FDE8553E-717D-4EF1-AEF0-7A4BF806BA16}"/>
    <cellStyle name="Note 7" xfId="2842" xr:uid="{C97D4255-8BFF-49AB-80D8-820668A48F13}"/>
    <cellStyle name="Note 8" xfId="2843" xr:uid="{FF8B9595-657B-4530-B14E-4FBBEB11C033}"/>
    <cellStyle name="Note 9" xfId="2844" xr:uid="{6B220506-4A75-413F-9B11-FF9B61E6773F}"/>
    <cellStyle name="Note heading" xfId="2845" xr:uid="{C2BFA2E7-5735-48D5-9052-3B916F2BCC4E}"/>
    <cellStyle name="Note heading 2" xfId="2846" xr:uid="{5708B53B-9FE9-45C9-AA74-FC40ECFBABF3}"/>
    <cellStyle name="Note heading 2 2" xfId="4151" xr:uid="{A415DB64-807F-4C56-A6D1-E58D361EA383}"/>
    <cellStyle name="nplode" xfId="2847" xr:uid="{CC1A6048-8F53-4410-927D-F0CC23D116D7}"/>
    <cellStyle name="nplode 2" xfId="2848" xr:uid="{9040BE41-0438-4532-8AB5-A6CB185B786C}"/>
    <cellStyle name="nt" xfId="2849" xr:uid="{12E479F9-FE5A-4831-8813-07274D9054E6}"/>
    <cellStyle name="num" xfId="2850" xr:uid="{4F9193DD-5092-40A4-9994-4C6CE8B79C66}"/>
    <cellStyle name="Number [0]" xfId="2851" xr:uid="{A950BAD0-8602-46E5-A015-65BCEB9BED34}"/>
    <cellStyle name="o" xfId="2852" xr:uid="{7C43DC3D-39E8-450F-862D-CE3147A479D6}"/>
    <cellStyle name="o\" xfId="2853" xr:uid="{B348A16C-35E7-47CF-81D4-B7B3D4C29371}"/>
    <cellStyle name="o_2005-07-12 Theta Assessment of Competing Bidders" xfId="2854" xr:uid="{F72D1D30-0FB9-42CB-8D45-FC9BC969C289}"/>
    <cellStyle name="o_2005-07-13 Financials (3)" xfId="2855" xr:uid="{5A7550F4-4038-4AF0-93E5-86CF0CD0884A}"/>
    <cellStyle name="o_2006-10-12 Hong Leong Finance" xfId="2856" xr:uid="{11B4CC3B-79F5-4F13-A676-9C84126D94BA}"/>
    <cellStyle name="o_2006-11 Danamon inputs v2" xfId="2857" xr:uid="{D826BA5B-13E4-4AB1-807F-CFFD0F48DB86}"/>
    <cellStyle name="o_2007-03-22 Dayak &amp; Batavia v1" xfId="2858" xr:uid="{8756EBFC-DC41-4912-81AA-1E06BCC925E2}"/>
    <cellStyle name="o_BEA Merger Analysis Nov 20" xfId="2859" xr:uid="{937F7AB5-179D-4913-A84B-65746CFD15C7}"/>
    <cellStyle name="o_BEA Merger Analysis Nov 20_Gazelle DDM Jun-16-2003a" xfId="2860" xr:uid="{325E0032-2389-4FEB-9527-A2034D70939C}"/>
    <cellStyle name="o_BEA Merger Analysis Nov 20_Gazelle DDM Jun-3-2003" xfId="2861" xr:uid="{B061991C-9277-440E-9C2D-05DED43641B1}"/>
    <cellStyle name="o_BEA Merger Analysis Nov 20_Gazelle DDM May-15-2003" xfId="2862" xr:uid="{3817601B-A108-464D-84A0-233B22E4B4E8}"/>
    <cellStyle name="o_Gazelle DDM Jul-2-2003 (FINAL)" xfId="2863" xr:uid="{A66E1C39-B371-44D0-9C52-0E093721C36D}"/>
    <cellStyle name="o_Gazelle DDM Jul-9-2003 (FINAL Base Case)" xfId="2864" xr:uid="{B4E88D52-7C47-492F-94FC-850C70BAD248}"/>
    <cellStyle name="o_Interloper Analysis" xfId="2865" xr:uid="{225063F4-FDA7-409A-AE0F-B511DF4B86A7}"/>
    <cellStyle name="o_MERGKEPP" xfId="2866" xr:uid="{BF31968F-4D5B-4431-A3A0-AEE2AFE1D124}"/>
    <cellStyle name="o_MERGKEPP_Gazelle DDM Jul-9-2003 (FINAL Base Case)" xfId="2867" xr:uid="{B32893CF-F79A-4FFE-82BE-BEF92B89C9D3}"/>
    <cellStyle name="o_MERGKEPP_Snowball Model 012105" xfId="2868" xr:uid="{20B5942E-3BF1-418E-BBEB-DD1EB54E16AE}"/>
    <cellStyle name="o_MERGKEPP_Snowball Model 012105_2005-07-13 Financials (3)" xfId="2869" xr:uid="{0C5FFC94-BCF8-40DD-BCFE-C3EFAE8D113D}"/>
    <cellStyle name="o_MERGKEPP_Snowball Model 012105_Theta DDM 071305" xfId="2870" xr:uid="{75C029A3-845D-4691-A691-27863C5756E8}"/>
    <cellStyle name="o_MERGKEPP_Snowball Model 012105_Tulip Model 020205" xfId="2871" xr:uid="{7DAEA899-BB3E-4F6A-B744-F5C0953BEC79}"/>
    <cellStyle name="o_MERGKEPP_Snowball Model 012105_Tulip Model 020205 v4" xfId="2872" xr:uid="{870C8B0C-1338-4681-B751-17FC196AA40B}"/>
    <cellStyle name="o_MERGKEPP_Universe DDM 011005" xfId="2873" xr:uid="{70ABC2A9-A243-4FCA-B930-787B179DCCBB}"/>
    <cellStyle name="o_Snowball Model 012105" xfId="2874" xr:uid="{81E296A3-CCD0-4DC7-A44F-327EA54B5045}"/>
    <cellStyle name="o_Snowball Model 012105_2005-07-13 Financials (3)" xfId="2875" xr:uid="{D7E9358D-E1A8-49B6-9B4F-B6B4432BF7B7}"/>
    <cellStyle name="o_Snowball Model 012105_Theta DDM 071305" xfId="2876" xr:uid="{2ECBD10C-869D-44D0-B4AE-B4867FE0CAA4}"/>
    <cellStyle name="o_Snowball Model 012105_Tulip Model 020205" xfId="2877" xr:uid="{689E6686-4FA7-4376-8C46-65B9F8BED768}"/>
    <cellStyle name="o_Snowball Model 012105_Tulip Model 020205 v4" xfId="2878" xr:uid="{621877E9-6712-4AE3-8F5B-0D07253A47F0}"/>
    <cellStyle name="o_Sterling Model Apr-30-2003" xfId="2879" xr:uid="{68B744E4-72EF-4560-8AF1-9CD107FA4E14}"/>
    <cellStyle name="o_Sterling Model Apr-30-2003_Gazelle DDM Jul-9-2003 (FINAL Base Case)" xfId="2880" xr:uid="{AC94C174-CFFB-4F32-B437-92B8C2BDC63A}"/>
    <cellStyle name="o_Theta DDM 071305" xfId="2881" xr:uid="{41E79A1A-35C5-4E98-8F81-FA2324946A77}"/>
    <cellStyle name="o_Theta DDM 071605 FINAL v6" xfId="2882" xr:uid="{4DFBEA23-F85D-4012-A5AB-A2331CF9C337}"/>
    <cellStyle name="o_Tulip Model 020205" xfId="2883" xr:uid="{C91D4512-576C-4AAD-8C03-1B0A7116F049}"/>
    <cellStyle name="o_Tulip Model 020205 v4" xfId="2884" xr:uid="{BE311E48-B70E-414E-8B2B-760A18CE69EB}"/>
    <cellStyle name="o_Universe DDM 011005" xfId="2885" xr:uid="{A07F1D49-3CD8-4CF6-A61E-45A8E6EBA7B3}"/>
    <cellStyle name="o_Universe DDM 110104 v3" xfId="2886" xr:uid="{E0F81E6A-31D8-42CE-8520-5830E80FF9B0}"/>
    <cellStyle name="o_Universe DDM 111604 v4" xfId="2887" xr:uid="{F1E93CF7-0CD7-452E-A53E-721012672219}"/>
    <cellStyle name="o_Universe DDM 113004 v1" xfId="2888" xr:uid="{B0D9E39B-8BF5-4688-A70C-436347EF970E}"/>
    <cellStyle name="o_Universe DDM 120104 v1" xfId="2889" xr:uid="{65E006C5-5E35-4918-854F-BFFE180EBEBD}"/>
    <cellStyle name="o2" xfId="2890" xr:uid="{6BCEE1EC-2660-4B4A-BDE4-2C25A9AFCEC1}"/>
    <cellStyle name="ob" xfId="2891" xr:uid="{C21B8C9B-76C4-4773-BE11-5AC918512FA8}"/>
    <cellStyle name="od" xfId="2892" xr:uid="{4C5BDA4F-4AE6-41BA-B294-6A4FB585A341}"/>
    <cellStyle name="oi" xfId="2893" xr:uid="{ECD3B128-0BA5-4DA1-99D5-4508EC4F6B5D}"/>
    <cellStyle name="oo" xfId="2894" xr:uid="{5C1A6CF1-B552-4639-989A-F517F6216ABA}"/>
    <cellStyle name="Output 10" xfId="2895" xr:uid="{A4A49B15-BD34-4F70-9A2B-C07B6512FDEE}"/>
    <cellStyle name="Output 11" xfId="2896" xr:uid="{75D1757D-AA63-45CF-928C-234A0B7B4AFB}"/>
    <cellStyle name="Output 12" xfId="2897" xr:uid="{2D20A027-9006-4695-BB10-81F3C7E19F43}"/>
    <cellStyle name="Output 13" xfId="2898" xr:uid="{EC431DDA-33CF-4629-84D1-35921AB1D34D}"/>
    <cellStyle name="Output 14" xfId="2899" xr:uid="{F1FC0EF7-93DF-451B-8BCF-D6DE2BFA2A22}"/>
    <cellStyle name="Output 15" xfId="2900" xr:uid="{CECB02A2-D16C-4C2A-8E29-206FF1E8667B}"/>
    <cellStyle name="Output 16" xfId="2901" xr:uid="{5D6F1EBF-8450-4BD7-B500-78AC2EB55E21}"/>
    <cellStyle name="Output 17" xfId="2902" xr:uid="{BDED5D1A-D8F3-413B-BDED-CC7B1BBB0F4C}"/>
    <cellStyle name="Output 18" xfId="2903" xr:uid="{00D76906-2453-4F77-8734-5AE0F3699122}"/>
    <cellStyle name="Output 19" xfId="2904" xr:uid="{4C63E582-6F0A-46CA-BB9E-99E6617343D0}"/>
    <cellStyle name="Output 2" xfId="2905" xr:uid="{982AB977-35D1-44FC-848C-8AE912C2DFB6}"/>
    <cellStyle name="Output 2 2" xfId="2906" xr:uid="{FC25EE17-AF16-413F-9504-4DD25E8E04E1}"/>
    <cellStyle name="Output 2 3" xfId="2907" xr:uid="{DEC5ACB4-1827-4100-B2FA-914C5ABA9778}"/>
    <cellStyle name="Output 2 4" xfId="2908" xr:uid="{08104618-DA75-4AE2-A879-30B8AD4F8C76}"/>
    <cellStyle name="Output 2 5" xfId="2909" xr:uid="{5F134360-B257-4D0E-A5DD-4C16BBF37F97}"/>
    <cellStyle name="Output 2 6" xfId="2910" xr:uid="{1C8FB9A6-55C9-45E7-BE82-0B4174463598}"/>
    <cellStyle name="Output 2 7" xfId="2911" xr:uid="{17778839-2363-41BF-9050-4BC1D7354F4B}"/>
    <cellStyle name="Output 2 8" xfId="4209" xr:uid="{56D4E2FA-CA68-481E-B181-EE2A0DD597C4}"/>
    <cellStyle name="Output 20" xfId="2912" xr:uid="{DE9A9DC3-C8C2-4E3D-AE4E-3CF2B6F913F0}"/>
    <cellStyle name="Output 21" xfId="2913" xr:uid="{4AB7AC80-A2C3-4A01-9580-94863CC0E09F}"/>
    <cellStyle name="Output 22" xfId="2914" xr:uid="{8DE06C09-335E-45EC-BCC0-4BF18A19925C}"/>
    <cellStyle name="Output 23" xfId="2915" xr:uid="{6336564E-6D4D-48F4-8BED-1421276AE684}"/>
    <cellStyle name="Output 23 2" xfId="2916" xr:uid="{6624C01F-AD33-4AF0-9921-04AD7A20E7DB}"/>
    <cellStyle name="Output 23 3" xfId="2917" xr:uid="{77624596-3C2A-4287-946E-09E12642895A}"/>
    <cellStyle name="Output 24" xfId="2918" xr:uid="{D7F9499E-F1FD-4DFE-AB40-21D8C334DDA4}"/>
    <cellStyle name="Output 24 2" xfId="2919" xr:uid="{C7D96A55-0ED9-4F92-8000-DB54DA0F54FD}"/>
    <cellStyle name="Output 24 3" xfId="2920" xr:uid="{DC222446-675B-4E9B-A0F2-E2AE7F81EC99}"/>
    <cellStyle name="Output 25" xfId="2921" xr:uid="{6793A53B-FE98-4C31-8D92-9B1C5CC8707E}"/>
    <cellStyle name="Output 26" xfId="2922" xr:uid="{EE2F4F85-3790-491D-A556-8CE1C9EA7CE8}"/>
    <cellStyle name="Output 27" xfId="2923" xr:uid="{B1B45DD3-4E7F-4277-8732-0C89F1121CAF}"/>
    <cellStyle name="Output 28" xfId="2924" xr:uid="{7D64B2AB-DF9F-4C0A-9E4D-A0748E4E0567}"/>
    <cellStyle name="Output 29" xfId="2925" xr:uid="{33AFE61D-E357-48A7-A627-D62BB2419EA3}"/>
    <cellStyle name="Output 3" xfId="2926" xr:uid="{4A4DC58F-4047-44BC-BB41-1BA0E86BF2C9}"/>
    <cellStyle name="Output 30" xfId="2927" xr:uid="{FD6799A6-6191-49D2-ADCF-1C0AEB495CA5}"/>
    <cellStyle name="Output 31" xfId="2928" xr:uid="{84CB8B31-9CCE-4BC0-BB6B-65CE2C455283}"/>
    <cellStyle name="Output 32" xfId="2929" xr:uid="{31D6A90B-0D0E-4A2C-B769-C225011EBCEA}"/>
    <cellStyle name="Output 33" xfId="2930" xr:uid="{83430404-4932-43F5-A37C-0B71721EDB14}"/>
    <cellStyle name="Output 34" xfId="2931" xr:uid="{E73157BD-0430-4229-9BA4-A3510E4D2047}"/>
    <cellStyle name="Output 35" xfId="2932" xr:uid="{93DA1704-6A67-49ED-83EE-CF7D81A2769F}"/>
    <cellStyle name="Output 36" xfId="2933" xr:uid="{4CC3D45E-8393-4740-847E-12FB3C876B18}"/>
    <cellStyle name="Output 4" xfId="2934" xr:uid="{4F3FCF54-4B44-48BD-A8F8-07EA113B87FB}"/>
    <cellStyle name="Output 5" xfId="2935" xr:uid="{589B75CB-7A04-4201-90E3-8D797BC41163}"/>
    <cellStyle name="Output 6" xfId="2936" xr:uid="{38AC7F83-A43F-4F45-8AB7-0C72E0659594}"/>
    <cellStyle name="Output 7" xfId="2937" xr:uid="{E909C99E-C357-4AD9-8F87-66F5A8268B1C}"/>
    <cellStyle name="Output 8" xfId="2938" xr:uid="{A079D17A-D149-4A4A-B9A7-DE51135A71B3}"/>
    <cellStyle name="Output 9" xfId="2939" xr:uid="{C1A0FE1A-00A6-4DF4-9D67-BC8268D8D9E4}"/>
    <cellStyle name="Output Amounts" xfId="2940" xr:uid="{F6F857E4-56A2-4294-80DE-68829DD75D6E}"/>
    <cellStyle name="Output Amounts 2" xfId="2941" xr:uid="{BD5313C3-D030-4C37-B038-0A6D68DC725E}"/>
    <cellStyle name="Output Amounts 2 2" xfId="4152" xr:uid="{503BEA87-4BF4-402E-A839-DB88EEC94443}"/>
    <cellStyle name="Output Column Headings" xfId="2942" xr:uid="{DC2AD6BC-9B36-4423-8C21-314E7FFD5A1A}"/>
    <cellStyle name="OUTPUT COLUMN HEADINGS 2" xfId="2943" xr:uid="{D631E226-4AFD-44AC-BF6C-00F6B97E2ED0}"/>
    <cellStyle name="OUTPUT COLUMN HEADINGS 3" xfId="2944" xr:uid="{34891692-5B9B-457C-9975-6660E7A8AA87}"/>
    <cellStyle name="Output Line Items" xfId="2945" xr:uid="{BA436435-8CFF-47F2-A109-0CFF28F1DEF2}"/>
    <cellStyle name="OUTPUT LINE ITEMS 2" xfId="2946" xr:uid="{7FA556C0-8FCE-4B6F-9390-8BE7D572DE5F}"/>
    <cellStyle name="OUTPUT LINE ITEMS 3" xfId="2947" xr:uid="{1A093C01-52F7-4550-83BD-7F990E80EFB4}"/>
    <cellStyle name="Output Report Heading" xfId="2948" xr:uid="{757C3EF0-497B-48A3-9824-69BA16FBE3C2}"/>
    <cellStyle name="OUTPUT REPORT HEADING 2" xfId="2949" xr:uid="{B0DF97AD-8D62-4E91-BDEB-C0834D551D7A}"/>
    <cellStyle name="OUTPUT REPORT HEADING 3" xfId="2950" xr:uid="{106E0AF9-3941-4581-BD95-CE382D3D0FB2}"/>
    <cellStyle name="Output Report Title" xfId="2951" xr:uid="{6D40CFDB-52EB-497C-B455-8FA5F12D0F87}"/>
    <cellStyle name="OUTPUT REPORT TITLE 2" xfId="2952" xr:uid="{D120FF45-1C05-4016-AE47-191410F21A2D}"/>
    <cellStyle name="OUTPUT REPORT TITLE 3" xfId="2953" xr:uid="{6AEA804C-5B36-4028-832D-311EDFE3AADF}"/>
    <cellStyle name="p" xfId="2954" xr:uid="{D2273A80-995E-4C0A-840B-5DDB92130862}"/>
    <cellStyle name="p[i" xfId="2955" xr:uid="{185D1FB7-02B4-4792-A7DC-744AE5A0744A}"/>
    <cellStyle name="p_Comps" xfId="2956" xr:uid="{C2A13DE0-DB6C-4047-BECD-A6DC85230DA3}"/>
    <cellStyle name="p_Factset" xfId="2957" xr:uid="{39243AD9-2CD4-4199-B46F-59965015200A}"/>
    <cellStyle name="p_Snowball Model 012105" xfId="2958" xr:uid="{290CF5E5-F727-4654-A183-AE30CD4855ED}"/>
    <cellStyle name="p_Snowball Model 012105_2005-07-13 Financials (3)" xfId="2959" xr:uid="{134804E5-17BD-450E-B1C0-A5E539C81257}"/>
    <cellStyle name="p_Snowball Model 012105_Theta DDM 071305" xfId="2960" xr:uid="{3E8EA83E-D84F-4727-933F-8AAFA2644178}"/>
    <cellStyle name="p_Snowball Model 012105_Tulip Model 020205" xfId="2961" xr:uid="{8AA7F716-5B98-4F15-833D-F2873242BA00}"/>
    <cellStyle name="p_Snowball Model 012105_Tulip Model 020205 v4" xfId="2962" xr:uid="{5342C228-0894-493C-8FA1-C514ED5379CB}"/>
    <cellStyle name="p_Sterling Model Apr-30-2003" xfId="2963" xr:uid="{3333225F-2A96-4943-ABD8-74F38752C499}"/>
    <cellStyle name="p_Sterling Model Apr-30-2003_2005-07-13 Financials (3)" xfId="2964" xr:uid="{67411769-97C5-4640-A1B9-F7B08F5D0F38}"/>
    <cellStyle name="p_Sterling Model Apr-30-2003_Gazelle DDM Jul-9-2003 (FINAL Base Case)" xfId="2965" xr:uid="{47EB885A-CE52-4D1B-9F9F-CFF49578EFAC}"/>
    <cellStyle name="p_Sterling Model Apr-30-2003_Snowball Model 012105" xfId="2966" xr:uid="{E362DD76-C9FB-4C76-9894-7ABE29CF955C}"/>
    <cellStyle name="p_Sterling Model Apr-30-2003_Theta DDM 071305" xfId="2967" xr:uid="{12B8CE0E-4A5C-4E4D-921B-449B7006C29D}"/>
    <cellStyle name="p_Sterling Model Apr-30-2003_Tulip Model 020205" xfId="2968" xr:uid="{EADD8AD7-D908-469A-BFBF-702ECBE01199}"/>
    <cellStyle name="p_Sterling Model Apr-30-2003_Tulip Model 020205 v4" xfId="2969" xr:uid="{E614E48C-5E70-49E3-B0E5-7A173748014C}"/>
    <cellStyle name="p_Sterling Model Apr-30-2003_Universe DDM 110104 v3" xfId="2970" xr:uid="{D82032EF-0017-474E-86C1-5FDDEC9FBABC}"/>
    <cellStyle name="p_Sterling Model Apr-30-2003_Universe DDM 111604 v4" xfId="2971" xr:uid="{6191F845-B4D7-432D-ACA4-A8AA2C5F9C99}"/>
    <cellStyle name="p_Sterling Model Apr-30-2003_Universe DDM 113004 v1" xfId="2972" xr:uid="{E6FE6B9D-1073-4E90-B555-7F18D116FDBC}"/>
    <cellStyle name="p_Sterling Model Apr-30-2003_Universe DDM 120104 v1" xfId="2973" xr:uid="{54610243-61DF-478B-9B7F-AE801CF2AA75}"/>
    <cellStyle name="p_Universe DDM 011005" xfId="2974" xr:uid="{04D62131-BC21-4DAD-8F4E-5104CF1496E5}"/>
    <cellStyle name="Page Number" xfId="2975" xr:uid="{C3687C7A-289B-4AA6-BE73-8DE1FC0A4943}"/>
    <cellStyle name="pd" xfId="2976" xr:uid="{54339CE4-18F4-4B81-A2AA-00FB73CBA14D}"/>
    <cellStyle name="Percent (0)" xfId="2978" xr:uid="{53785866-40A9-4BF0-B2F2-F296EDBA01C7}"/>
    <cellStyle name="Percent [0] U" xfId="2979" xr:uid="{3520C9AF-14BB-4714-8F4A-FA55756060B8}"/>
    <cellStyle name="Percent [0] U 2" xfId="2980" xr:uid="{3FED326B-099C-4E65-93C6-38C0E29C8F64}"/>
    <cellStyle name="Percent [2]" xfId="2981" xr:uid="{1B376ED0-203A-4B5E-9785-035993629470}"/>
    <cellStyle name="Percent [2] 2" xfId="2982" xr:uid="{3D859867-CB19-43E4-81BB-C0E6B7F1A42E}"/>
    <cellStyle name="Percent [2] 3" xfId="2983" xr:uid="{4D78D2A7-D5E2-47E0-A3AA-2484C1FC075A}"/>
    <cellStyle name="Percent [2] U" xfId="2984" xr:uid="{489A7C53-64F9-420A-A2A1-AD69FDA26F7A}"/>
    <cellStyle name="Percent [2] U 2" xfId="2985" xr:uid="{18469BED-2529-4289-B7BC-5E67A9F18450}"/>
    <cellStyle name="Percent [2]_0412 TPS 2006 Budget" xfId="2986" xr:uid="{8D4A0E25-3FCD-4A72-AD47-A2EA95123ED7}"/>
    <cellStyle name="Percent 10" xfId="2987" xr:uid="{20E8D86B-C9C5-477C-BFD8-9F2DEF598EB6}"/>
    <cellStyle name="Percent 11" xfId="2988" xr:uid="{EE7C390C-BE55-4190-BDFF-9F0A7983BAD1}"/>
    <cellStyle name="Percent 12" xfId="2989" xr:uid="{7A1876C4-1E1E-4029-ADB4-CAE885C1C67E}"/>
    <cellStyle name="Percent 13" xfId="2990" xr:uid="{BA2AAF79-FE2A-454C-96AA-BCD39D4D9905}"/>
    <cellStyle name="Percent 14" xfId="2991" xr:uid="{7316F6A7-2295-4B57-A18B-768B0B26AB75}"/>
    <cellStyle name="Percent 15" xfId="2992" xr:uid="{B8157E30-F85B-40F8-AD72-D6595D917528}"/>
    <cellStyle name="Percent 16" xfId="2993" xr:uid="{14518E90-75E8-48E4-8F5A-797AD3AF3654}"/>
    <cellStyle name="Percent 17" xfId="2994" xr:uid="{7EA080B9-F23C-4440-A3E0-63D7EE94A789}"/>
    <cellStyle name="Percent 18" xfId="2995" xr:uid="{FD13214B-BD6A-40EC-84B7-D1EC1CC425D9}"/>
    <cellStyle name="Percent 19" xfId="2996" xr:uid="{E50D7DFE-BF3B-4F88-8C52-C93541738576}"/>
    <cellStyle name="Percent 2" xfId="2997" xr:uid="{01CECE9E-FCBC-4E11-8E0E-7423E6CC77F6}"/>
    <cellStyle name="Percent 2 2" xfId="2998" xr:uid="{0DD66D22-039D-4FB7-A4E4-98A7D170C989}"/>
    <cellStyle name="Percent 2 2 2" xfId="2999" xr:uid="{6985974A-7D00-4B14-BA26-87C0A1D4829A}"/>
    <cellStyle name="Percent 2 2 3" xfId="4361" xr:uid="{80DB48FE-214E-486A-9CC2-721197319B9B}"/>
    <cellStyle name="Percent 2 3" xfId="3000" xr:uid="{7ECFCB8B-DC0E-4F03-BF82-068A529C3DD5}"/>
    <cellStyle name="Percent 2 3 2" xfId="4324" xr:uid="{831B26F2-710A-409D-8726-C7E6A3881D92}"/>
    <cellStyle name="Percent 2 4" xfId="3001" xr:uid="{DF6B4871-B762-4994-9773-C8221E689FE2}"/>
    <cellStyle name="Percent 2 4 2" xfId="4289" xr:uid="{C5FA2C48-39FA-46DB-9A82-7DC4ED5D80FF}"/>
    <cellStyle name="Percent 2 5" xfId="4383" xr:uid="{A14CBA25-EA8C-4AD6-AFB5-B4C14ADEA73F}"/>
    <cellStyle name="Percent 2 6" xfId="4191" xr:uid="{4E775E7F-4539-4075-A643-E97964E9DF01}"/>
    <cellStyle name="Percent 20" xfId="3002" xr:uid="{039C7449-7E21-45F8-A304-6E5259805557}"/>
    <cellStyle name="Percent 21" xfId="3003" xr:uid="{569A0E07-CF3C-431A-B7E8-0C3FAF29766C}"/>
    <cellStyle name="Percent 22" xfId="3004" xr:uid="{3157E275-B7A4-483B-8070-3A238AB91B21}"/>
    <cellStyle name="Percent 23" xfId="3005" xr:uid="{612C3778-6467-4E92-B9A2-BE598DA61BBD}"/>
    <cellStyle name="Percent 24" xfId="3006" xr:uid="{7FA2D53B-A136-41E4-BE5D-2A4A8F3064CD}"/>
    <cellStyle name="Percent 25" xfId="3007" xr:uid="{1C0467FE-CE01-4DBF-815F-C1DCEF694B55}"/>
    <cellStyle name="Percent 26" xfId="3008" xr:uid="{CAF03B25-C35D-49BB-9B79-4AE86ECF8DB0}"/>
    <cellStyle name="Percent 27" xfId="3009" xr:uid="{67C311F0-D24D-494C-B374-64691084E2A6}"/>
    <cellStyle name="Percent 28" xfId="3010" xr:uid="{AEA7BB07-E235-417D-8A7B-15331371CE6B}"/>
    <cellStyle name="Percent 29" xfId="3011" xr:uid="{A288B0DB-CB62-47C8-820C-AB1855ADF451}"/>
    <cellStyle name="Percent 3" xfId="3012" xr:uid="{34CC8A8A-EEF2-4ADE-9C79-2D84F59BDABB}"/>
    <cellStyle name="Percent 3 2" xfId="3013" xr:uid="{4F0ADDFE-0897-4DC1-B08C-1E0396C78FC9}"/>
    <cellStyle name="Percent 3 2 2" xfId="4367" xr:uid="{D7376CE6-E61C-479C-867E-1F90F988FD30}"/>
    <cellStyle name="Percent 3 3" xfId="4330" xr:uid="{F4A687D5-797A-41A2-AFDA-954D8F76F350}"/>
    <cellStyle name="Percent 3 4" xfId="4295" xr:uid="{74083FE5-DE77-4942-806E-0A62A89C4DC6}"/>
    <cellStyle name="Percent 3 5" xfId="4396" xr:uid="{A1F150D3-E9E9-448E-B0BE-BE7C2F8F1405}"/>
    <cellStyle name="Percent 3 6" xfId="4422" xr:uid="{69E9A729-90D9-47E5-83A0-E18331FF4E89}"/>
    <cellStyle name="Percent 3 7" xfId="4186" xr:uid="{25F30E1A-13C8-47D3-82CA-3A06B7DB6685}"/>
    <cellStyle name="Percent 30" xfId="3014" xr:uid="{DDC71148-612C-4CBC-B882-31128B5FD87C}"/>
    <cellStyle name="Percent 31" xfId="3015" xr:uid="{9224BB7B-AD1A-4CDE-B7AF-9A4F840AF8FC}"/>
    <cellStyle name="Percent 32" xfId="3016" xr:uid="{65EDF177-F720-48B9-ACB0-95FF2B97938D}"/>
    <cellStyle name="Percent 33" xfId="3017" xr:uid="{3B16C877-AC11-4A39-A1FC-CE033F5A817F}"/>
    <cellStyle name="Percent 34" xfId="2977" xr:uid="{1D0B48F3-0F05-4840-AAC9-58B831D93B86}"/>
    <cellStyle name="Percent 35" xfId="4156" xr:uid="{8C2E76A9-905A-4DC1-B916-D00C103CD617}"/>
    <cellStyle name="Percent 36" xfId="4179" xr:uid="{D8A4B35B-B6E2-4E0F-B962-DD5BAAB4B5D5}"/>
    <cellStyle name="Percent 37" xfId="4428" xr:uid="{87E99C55-C4DA-4EAB-9D2E-07CB45B7C48E}"/>
    <cellStyle name="Percent 38" xfId="4427" xr:uid="{DFD79DD7-852F-40CD-B24E-6D9DC3179C34}"/>
    <cellStyle name="Percent 4" xfId="3018" xr:uid="{695028CC-C0B1-4233-9C93-A9D2AAFA460B}"/>
    <cellStyle name="Percent 4 2" xfId="3019" xr:uid="{8ED4668A-24BB-4A6A-8FF9-288D53B3A73F}"/>
    <cellStyle name="Percent 4 2 2" xfId="4370" xr:uid="{EB65B39C-2537-4F3E-900E-31D735AA1B13}"/>
    <cellStyle name="Percent 4 3" xfId="4333" xr:uid="{11BD19DA-E4C4-4298-A8CF-48E828719E72}"/>
    <cellStyle name="Percent 4 4" xfId="4298" xr:uid="{83C32E6E-E1BB-44E6-86E8-D4AE5FE070F1}"/>
    <cellStyle name="Percent 4 5" xfId="4193" xr:uid="{980CEB8D-8F8A-407B-97E7-99ED607F292F}"/>
    <cellStyle name="Percent 5" xfId="3020" xr:uid="{D3687743-AEB1-4751-8492-2613E212712D}"/>
    <cellStyle name="Percent 5 2" xfId="3021" xr:uid="{BC3E9AF0-6918-4023-AAF3-5C619199800F}"/>
    <cellStyle name="Percent 5 3" xfId="4268" xr:uid="{54C1D2FA-9965-4BBF-ACD4-725E44B6CA52}"/>
    <cellStyle name="Percent 6" xfId="3022" xr:uid="{3186E8B4-A26F-494D-B8E5-B4B2B3DA1D95}"/>
    <cellStyle name="Percent 6 2" xfId="3023" xr:uid="{C5EA8E23-EECA-40ED-B6F3-9FC6878970E9}"/>
    <cellStyle name="Percent 7" xfId="3024" xr:uid="{56215BBF-C28A-4DF1-9B0D-FED9A7CF3793}"/>
    <cellStyle name="Percent 7 2" xfId="3025" xr:uid="{D7243951-8C59-40CC-8EDF-28D17E6B8353}"/>
    <cellStyle name="Percent 7 3" xfId="4400" xr:uid="{C6936E93-8EE9-4088-A1F9-C1FEA5421E6B}"/>
    <cellStyle name="Percent 8" xfId="3026" xr:uid="{06593B2A-2777-40FA-A162-A75F483B466D}"/>
    <cellStyle name="Percent 9" xfId="3027" xr:uid="{D7013060-17C9-43E4-A0C3-4AE581C82473}"/>
    <cellStyle name="Percent(1)" xfId="3028" xr:uid="{C42CE91B-3035-40C9-B8DD-B124D5F29629}"/>
    <cellStyle name="Percent(2)" xfId="3029" xr:uid="{8B51E838-9ACE-4160-BEB9-999977E7AC2A}"/>
    <cellStyle name="PERCENTAGE" xfId="3030" xr:uid="{F4D5642C-B89B-4449-8974-53B0BE962CC0}"/>
    <cellStyle name="pf" xfId="3031" xr:uid="{8B6FCE5B-EC6F-4CAF-8C85-59B1A7E092A3}"/>
    <cellStyle name="pi" xfId="3032" xr:uid="{F1B2F309-B02F-4628-B104-4D2A1EB9888A}"/>
    <cellStyle name="pi\" xfId="3033" xr:uid="{480E33C6-C596-43F1-8E96-19454765C744}"/>
    <cellStyle name="pi_CostEDBS" xfId="3034" xr:uid="{83160793-23C6-4D89-9806-6012B1B25356}"/>
    <cellStyle name="pi1" xfId="3035" xr:uid="{D05051E6-5212-4CC7-9B0B-543197DB16AC}"/>
    <cellStyle name="PN" xfId="3036" xr:uid="{95962B7A-06B1-416F-BEE8-FC692B097619}"/>
    <cellStyle name="po" xfId="3037" xr:uid="{F8D76710-3BD0-4133-8455-65225B17FCC0}"/>
    <cellStyle name="po\" xfId="3038" xr:uid="{73B7A73C-F80F-4356-9128-74FB43938FF3}"/>
    <cellStyle name="po_CostEDBS" xfId="3039" xr:uid="{BD60683E-BED6-4B5D-9D16-F7C70AFF9CED}"/>
    <cellStyle name="poi" xfId="3040" xr:uid="{273A0BA0-6901-4402-9E82-73ED750464B7}"/>
    <cellStyle name="POP" xfId="3041" xr:uid="{72CED723-08B9-4122-84DD-495B0DFE5EAE}"/>
    <cellStyle name="pp" xfId="3042" xr:uid="{0CFD8341-47D9-4C1E-9F1D-455175C91A76}"/>
    <cellStyle name="ppp" xfId="3043" xr:uid="{119B69C4-B3CD-49E0-B016-F226CC10B35D}"/>
    <cellStyle name="PROTECTED" xfId="3044" xr:uid="{7A4B45BB-0ADD-459B-9E7B-C54A28D9BC06}"/>
    <cellStyle name="PSChar" xfId="3045" xr:uid="{B8822441-5B2B-4F28-A009-96ED8F921A82}"/>
    <cellStyle name="PSChar 2" xfId="3046" xr:uid="{12370263-5394-467B-B3A9-AB80115CA0A2}"/>
    <cellStyle name="PSDate" xfId="3047" xr:uid="{83194C77-A076-4547-93A7-418192EF7F76}"/>
    <cellStyle name="PSDate 2" xfId="3048" xr:uid="{CA67EABA-7DED-40C1-BCD7-6041FA2FF781}"/>
    <cellStyle name="PSDec" xfId="3049" xr:uid="{D8FFFCD2-17BC-4EB2-87F4-74CF31B82CBE}"/>
    <cellStyle name="PSDec 2" xfId="3050" xr:uid="{539DC4B7-AAD1-4625-BB17-33E1829EFB72}"/>
    <cellStyle name="PSHeading" xfId="3051" xr:uid="{3F37E04C-A445-4967-883C-367371DE0198}"/>
    <cellStyle name="PSHeading 2" xfId="3052" xr:uid="{772F470C-FF83-492A-97DD-197DC8FBFF61}"/>
    <cellStyle name="PSHeading 2 2" xfId="3053" xr:uid="{FF232EB7-2C6D-4263-A287-0BE0DA1E608C}"/>
    <cellStyle name="PSHeading 3" xfId="3054" xr:uid="{497EABEB-95E4-457D-BE67-A64E6518BB51}"/>
    <cellStyle name="PSHeading 3 2" xfId="3055" xr:uid="{A7E7BE57-884C-404D-B2F6-E7F6E334D54A}"/>
    <cellStyle name="PSInt" xfId="3056" xr:uid="{DC7C5DB0-5CB5-4D29-AB44-35C91A85D677}"/>
    <cellStyle name="PSInt 2" xfId="3057" xr:uid="{B4FBFB55-DA69-4DF5-83F6-C9DD0E7AADF9}"/>
    <cellStyle name="PSSpacer" xfId="3058" xr:uid="{79F520E6-F238-4571-971C-9B7C8059EC53}"/>
    <cellStyle name="PSSpacer 2" xfId="3059" xr:uid="{939E33E4-A483-4A52-AC6A-677938F12376}"/>
    <cellStyle name="Quantity" xfId="3060" xr:uid="{328AEABB-CAFB-4F55-B33B-01899E7E4A0A}"/>
    <cellStyle name="r" xfId="3061" xr:uid="{ADB1618F-6A2C-452C-880A-19DC19AD502E}"/>
    <cellStyle name="RangeNames" xfId="3062" xr:uid="{865ED39E-6E7A-4E25-873E-DA813B5E66ED}"/>
    <cellStyle name="RangeNames 2" xfId="3063" xr:uid="{DE4F5296-7539-4DF8-824C-DB2A3A3A968E}"/>
    <cellStyle name="Ratio" xfId="3064" xr:uid="{7D264DCD-BAA5-4CB6-B1BE-8E49310629BD}"/>
    <cellStyle name="ratio - Style2" xfId="3065" xr:uid="{F70818F2-D6CB-45F6-ADE0-B583BF79A204}"/>
    <cellStyle name="ratio - Style2 2" xfId="3066" xr:uid="{64241BEA-4668-4399-8F8B-C129F0D15D75}"/>
    <cellStyle name="Ratio 2" xfId="3067" xr:uid="{D6B20C1C-A06E-4A8D-9E10-4E58DF5ED575}"/>
    <cellStyle name="Ratio 3" xfId="3068" xr:uid="{62768C05-C610-4F95-A518-E0253F30CF22}"/>
    <cellStyle name="Reset range style to defaults" xfId="3069" xr:uid="{F3968A42-622A-4FEE-B16A-FF219AB46DC6}"/>
    <cellStyle name="Reset range style to defaults 2" xfId="3070" xr:uid="{ECF46D3C-914F-4FD1-8D4E-DA3F53EE94D1}"/>
    <cellStyle name="Rothschild Normal" xfId="3071" xr:uid="{A6E33166-B4E5-4E16-940D-74EBCF185DBF}"/>
    <cellStyle name="Rothschild Normal 2" xfId="3072" xr:uid="{3CEA6CA4-E858-41C4-B29C-B0152FF45AFE}"/>
    <cellStyle name="RowSummary" xfId="3073" xr:uid="{B3686413-FFFB-4157-BDAB-CE56DDBAC92E}"/>
    <cellStyle name="RowSummary 2" xfId="3074" xr:uid="{89FBDA39-7C34-4F5A-BC84-A8F0B8B291B7}"/>
    <cellStyle name="rtt" xfId="3075" xr:uid="{F6B00F32-8C10-4561-BACF-002F49F96FBF}"/>
    <cellStyle name="s" xfId="3076" xr:uid="{A44E5CCA-B58A-45A5-B930-7A59D470DCAE}"/>
    <cellStyle name="s_2005-07-12 Theta Assessment of Competing Bidders" xfId="3077" xr:uid="{CCDB618B-3FED-4F49-AEE1-E6BF06BF7FAB}"/>
    <cellStyle name="s_Blocs" xfId="3078" xr:uid="{7D2C77AD-BDD7-4832-8A21-A6EC334DA469}"/>
    <cellStyle name="s_Comps" xfId="3079" xr:uid="{75598B2C-F49E-4B2D-80C9-F3367EF08815}"/>
    <cellStyle name="s_Comps_2005-07-13 Financials (3)" xfId="3080" xr:uid="{8331C433-7F9A-4816-88B0-E667468983D9}"/>
    <cellStyle name="s_Comps_Gazelle DDM Jul-9-2003 (FINAL Base Case)" xfId="3081" xr:uid="{AFCA3DAB-09C0-4E86-9B75-21E440A11A04}"/>
    <cellStyle name="s_Comps_Snowball Model 012105" xfId="3082" xr:uid="{75DAFB23-5B48-44F1-B8B7-544D78BE4E90}"/>
    <cellStyle name="s_Comps_Snowball Model 012105_2005-07-13 Financials (3)" xfId="3083" xr:uid="{D57298D1-60FD-438A-A8B1-5C2795269E10}"/>
    <cellStyle name="s_Comps_Snowball Model 012105_Theta DDM 071305" xfId="3084" xr:uid="{D8B0B07E-CC43-4D20-B6E2-C20DA19C2BD8}"/>
    <cellStyle name="s_Comps_Snowball Model 012105_Tulip Model 020205" xfId="3085" xr:uid="{8D2401C4-9E7E-4D3A-8C14-DB72EC30B479}"/>
    <cellStyle name="s_Comps_Snowball Model 012105_Tulip Model 020205 v4" xfId="3086" xr:uid="{B3ED0BEA-1556-4E59-A1EF-D90A94432B1F}"/>
    <cellStyle name="s_Comps_Theta DDM 071305" xfId="3087" xr:uid="{DFC260CE-E5E0-4E91-BA32-3882328C633C}"/>
    <cellStyle name="s_Comps_Tulip Model 020205" xfId="3088" xr:uid="{547E3192-11EE-4BDF-9ABA-7B7B5672FDBB}"/>
    <cellStyle name="s_Comps_Tulip Model 020205 v4" xfId="3089" xr:uid="{DD2C5097-B8F3-46D9-8E6E-8E23F8269B63}"/>
    <cellStyle name="s_Comps_Universe DDM 011005" xfId="3090" xr:uid="{9D95801F-DBD8-446B-9EC0-B2EF0F7D9390}"/>
    <cellStyle name="s_Comps_Universe DDM 110104 v3" xfId="3091" xr:uid="{E32F8143-70D9-46A5-A5BF-99F82307E869}"/>
    <cellStyle name="s_Comps_Universe DDM 111604 v4" xfId="3092" xr:uid="{F24D8431-F597-430A-9056-4F5AEABD38DB}"/>
    <cellStyle name="s_Comps_Universe DDM 113004 v1" xfId="3093" xr:uid="{9411B4C6-4799-4DF7-8B74-25A6DBB4D08A}"/>
    <cellStyle name="s_Comps_Universe DDM 120104 v1" xfId="3094" xr:uid="{293AA5B2-405B-4ADB-A928-83DC48858A37}"/>
    <cellStyle name="s_Factset" xfId="3095" xr:uid="{5931471B-81AF-4D65-8FC1-AF5DBC9F56C5}"/>
    <cellStyle name="s_Factset_2005-07-13 Financials (3)" xfId="3096" xr:uid="{6E39FE41-ED08-4FFB-B7A6-BCF406374055}"/>
    <cellStyle name="s_Factset_Gazelle DDM Jul-9-2003 (FINAL Base Case)" xfId="3097" xr:uid="{FA5D3A73-3BEE-487B-9845-729EDFD0D3B5}"/>
    <cellStyle name="s_Factset_Snowball Model 012105" xfId="3098" xr:uid="{872AF5FB-A3A8-4EB6-8351-6887F4480926}"/>
    <cellStyle name="s_Factset_Snowball Model 012105_2005-07-13 Financials (3)" xfId="3099" xr:uid="{B759F630-8345-4F3B-9742-CC3EFF7C5131}"/>
    <cellStyle name="s_Factset_Snowball Model 012105_Theta DDM 071305" xfId="3100" xr:uid="{35BB6AC9-2B1D-4301-823B-51E97C5874B4}"/>
    <cellStyle name="s_Factset_Snowball Model 012105_Tulip Model 020205" xfId="3101" xr:uid="{9AB4AD05-7520-4401-890D-EF58C32D02EA}"/>
    <cellStyle name="s_Factset_Snowball Model 012105_Tulip Model 020205 v4" xfId="3102" xr:uid="{F8EBB603-F02B-4106-9ED3-215F0A78B5C2}"/>
    <cellStyle name="s_Factset_Theta DDM 071305" xfId="3103" xr:uid="{1B0F8C43-6EBF-4FCF-8638-1DE72FAE1FA8}"/>
    <cellStyle name="s_Factset_Tulip Model 020205" xfId="3104" xr:uid="{0CEB6CC0-FBC7-45D8-B9F0-D0A9F806B09E}"/>
    <cellStyle name="s_Factset_Tulip Model 020205 v4" xfId="3105" xr:uid="{05D4F8D3-FAAA-40CC-BE5E-5DE34533F349}"/>
    <cellStyle name="s_Factset_Universe DDM 011005" xfId="3106" xr:uid="{3A9EA95F-765C-4091-8FC0-8C3DB4AF254C}"/>
    <cellStyle name="s_Factset_Universe DDM 110104 v3" xfId="3107" xr:uid="{753AF9A9-B489-4A66-B344-09E7FD9AAFD7}"/>
    <cellStyle name="s_Factset_Universe DDM 111604 v4" xfId="3108" xr:uid="{C4DF724C-407D-4682-BE4B-249AFB0D3598}"/>
    <cellStyle name="s_Factset_Universe DDM 113004 v1" xfId="3109" xr:uid="{6E83F059-D59E-4F33-AF3C-4AD00D318137}"/>
    <cellStyle name="s_Factset_Universe DDM 120104 v1" xfId="3110" xr:uid="{0F23A1D6-B3E9-4D57-8738-E2422E384641}"/>
    <cellStyle name="s_Gazelle DDM Jul-2-2003 (FINAL)" xfId="3111" xr:uid="{AF7D84DA-A4D6-4249-98AA-D9980BD457D7}"/>
    <cellStyle name="s_Gazelle DDM Jun-16-2003a" xfId="3112" xr:uid="{FDAB69AA-4F8A-48EF-991E-9B9D34549BCA}"/>
    <cellStyle name="s_Gazelle DDM Jun-3-2003" xfId="3113" xr:uid="{8E1475D1-BB6B-4903-B6A5-E5A20A35AF6E}"/>
    <cellStyle name="s_Gazelle DDM May-15-2003" xfId="3114" xr:uid="{71457821-EC77-46EA-A49E-F9FD869995CA}"/>
    <cellStyle name="s_Macros" xfId="3115" xr:uid="{C7FD05DF-2C57-4AE8-B157-6F41CA65B046}"/>
    <cellStyle name="s_Snowball Model 012105" xfId="3116" xr:uid="{F41A2F6A-D992-4B0A-A710-EEF2B3096694}"/>
    <cellStyle name="s_Sterling Model Apr-30-2003" xfId="3117" xr:uid="{502F8CDF-2AE3-4866-9AE4-56D9DBB59092}"/>
    <cellStyle name="s_Universe DDM 011005" xfId="3118" xr:uid="{7ACCF706-A6A3-4EAB-8F16-F9173C50C8A8}"/>
    <cellStyle name="s_ValMap" xfId="3119" xr:uid="{A1E4ABEE-D3ED-4AAB-B0E7-C7DCAF161E06}"/>
    <cellStyle name="Salomon Logo" xfId="3120" xr:uid="{C52257C8-4BB5-415D-850C-81D577315B43}"/>
    <cellStyle name="SAPBEXaggData" xfId="3121" xr:uid="{2B9F28AA-6025-49CE-937B-D7FDAE9A5699}"/>
    <cellStyle name="SAPBEXaggData 2" xfId="3122" xr:uid="{F3DC4580-0B37-4E5D-9C4B-2B69D8A50BAC}"/>
    <cellStyle name="SAPBEXaggDataEmph" xfId="3123" xr:uid="{6F0F4648-8F37-467C-BC80-C8A166A45386}"/>
    <cellStyle name="SAPBEXaggDataEmph 2" xfId="3124" xr:uid="{EEB7371D-D449-411E-A4A7-910AB4720ED0}"/>
    <cellStyle name="SAPBEXaggItem" xfId="3125" xr:uid="{4B942729-337B-4C14-8593-F63C8D62DC79}"/>
    <cellStyle name="SAPBEXaggItem 2" xfId="3126" xr:uid="{0285A049-D654-49E8-85DD-F72E813BE536}"/>
    <cellStyle name="SAPBEXaggItemX" xfId="3127" xr:uid="{3BB2FD6A-2F6E-45D8-A5BB-0877EF284CCA}"/>
    <cellStyle name="SAPBEXaggItemX 2" xfId="3128" xr:uid="{2D86CBD6-2A57-4E1B-8F53-7188B9B6B7B2}"/>
    <cellStyle name="SAPBEXchaText" xfId="3129" xr:uid="{0189C0D2-5E64-47F3-AEFC-EF9A414D9C67}"/>
    <cellStyle name="SAPBEXchaText 2" xfId="3130" xr:uid="{E7050F79-4C87-4023-AFB5-BE8691AE1218}"/>
    <cellStyle name="SAPBEXchaText 3" xfId="3131" xr:uid="{3322D40D-1D97-4A20-95A0-F289D2C0254B}"/>
    <cellStyle name="SAPBEXexcBad7" xfId="3132" xr:uid="{1D43EE81-530E-4FE7-9B65-CF1A8093EBBE}"/>
    <cellStyle name="SAPBEXexcBad7 2" xfId="3133" xr:uid="{8A5D85A0-08B2-4ABF-810C-81D54517EA56}"/>
    <cellStyle name="SAPBEXexcBad8" xfId="3134" xr:uid="{701DE863-6320-4190-941F-22700EC8F850}"/>
    <cellStyle name="SAPBEXexcBad8 2" xfId="3135" xr:uid="{2A74B487-EDE7-4A39-9CAE-4B196852AEED}"/>
    <cellStyle name="SAPBEXexcBad9" xfId="3136" xr:uid="{E98EB6A9-4920-4716-A7A3-EEB645D701F7}"/>
    <cellStyle name="SAPBEXexcBad9 2" xfId="3137" xr:uid="{498AC571-D0A8-41BC-9911-DDB78A628DB4}"/>
    <cellStyle name="SAPBEXexcCritical4" xfId="3138" xr:uid="{CEA763F5-1533-4864-B9AA-0968435BC5D1}"/>
    <cellStyle name="SAPBEXexcCritical4 2" xfId="3139" xr:uid="{20189F99-45D1-405E-9878-F8D3303CDD39}"/>
    <cellStyle name="SAPBEXexcCritical5" xfId="3140" xr:uid="{83C602EB-1182-486E-9610-023E451E47AA}"/>
    <cellStyle name="SAPBEXexcCritical5 2" xfId="3141" xr:uid="{326246EE-3D9A-4E47-98F2-90CB05154E9E}"/>
    <cellStyle name="SAPBEXexcCritical6" xfId="3142" xr:uid="{CAE71FE8-2E0D-4B7B-A0A3-40A3B9CF0B40}"/>
    <cellStyle name="SAPBEXexcCritical6 2" xfId="3143" xr:uid="{9199462D-6AE2-4BCB-8786-32C55221D7F1}"/>
    <cellStyle name="SAPBEXexcGood1" xfId="3144" xr:uid="{209606E0-D4A9-4446-881B-8F0F0211EC1B}"/>
    <cellStyle name="SAPBEXexcGood1 2" xfId="3145" xr:uid="{6155B3BD-021D-4D45-87DD-FA7C9B8F17A5}"/>
    <cellStyle name="SAPBEXexcGood2" xfId="3146" xr:uid="{BAC46527-0536-4112-876E-8E5436D02068}"/>
    <cellStyle name="SAPBEXexcGood2 2" xfId="3147" xr:uid="{D62534DE-2F02-4E4D-B739-8E0ACB438B39}"/>
    <cellStyle name="SAPBEXexcGood3" xfId="3148" xr:uid="{1C0032CC-5CE7-40D8-B4A9-A96918995928}"/>
    <cellStyle name="SAPBEXexcGood3 2" xfId="3149" xr:uid="{35E1B327-8D28-4BD1-81B9-14D47B0B6F50}"/>
    <cellStyle name="SAPBEXfilterDrill" xfId="3150" xr:uid="{F8A83D09-C563-4EF8-A69E-D5852901FA41}"/>
    <cellStyle name="SAPBEXfilterDrill 2" xfId="3151" xr:uid="{ED736595-8D87-4745-BE5F-F5B5CCE83E6D}"/>
    <cellStyle name="SAPBEXfilterItem" xfId="3152" xr:uid="{7F1E40A8-C4E7-45FF-95BA-CEE4C00F52A8}"/>
    <cellStyle name="SAPBEXfilterItem 2" xfId="3153" xr:uid="{63E76812-F937-43BC-AC49-F2FF0782B1D1}"/>
    <cellStyle name="SAPBEXfilterText" xfId="3154" xr:uid="{E726FA05-9E81-45E7-B199-91810A0E02CE}"/>
    <cellStyle name="SAPBEXfilterText 2" xfId="3155" xr:uid="{6A38DA07-B91C-4D3F-A590-C56DE906C73A}"/>
    <cellStyle name="SAPBEXformats" xfId="3156" xr:uid="{2A451D2A-A746-4AE0-9DD1-6D014757871F}"/>
    <cellStyle name="SAPBEXformats 2" xfId="3157" xr:uid="{B2972A0E-73B4-4227-8A1D-EB5A418EDEA6}"/>
    <cellStyle name="SAPBEXheaderItem" xfId="3158" xr:uid="{D0B4F723-48E3-41B2-9F16-0E43DA9DC53C}"/>
    <cellStyle name="SAPBEXheaderItem 2" xfId="3159" xr:uid="{F3217ADD-AA61-43EE-9B4C-1AE279DB4C17}"/>
    <cellStyle name="SAPBEXheaderText" xfId="3160" xr:uid="{65AE6B4C-6A8A-46B5-83B2-23F60020BB58}"/>
    <cellStyle name="SAPBEXheaderText 2" xfId="3161" xr:uid="{782AD612-0914-4A8A-989F-C09B57C36D4C}"/>
    <cellStyle name="SAPBEXHLevel0" xfId="3162" xr:uid="{4C21A8BF-DB74-45D2-8AAA-3151C3941362}"/>
    <cellStyle name="SAPBEXHLevel0 2" xfId="3163" xr:uid="{C5953E2F-03F6-46E4-9E33-0EA8D78A1B98}"/>
    <cellStyle name="SAPBEXHLevel0X" xfId="3164" xr:uid="{571EED11-B7C7-4278-BB36-509FA1E6B297}"/>
    <cellStyle name="SAPBEXHLevel0X 2" xfId="3165" xr:uid="{E9F6761E-7A95-4EEA-8A66-F056D42A4015}"/>
    <cellStyle name="SAPBEXHLevel1" xfId="3166" xr:uid="{50C8F024-36BC-497C-BE12-0B674FD62311}"/>
    <cellStyle name="SAPBEXHLevel1 2" xfId="3167" xr:uid="{FBB2F47A-A294-4A60-9F99-05CDB688071E}"/>
    <cellStyle name="SAPBEXHLevel1X" xfId="3168" xr:uid="{7E94F7A6-1AB9-4D92-A351-A7BC4BF21D0E}"/>
    <cellStyle name="SAPBEXHLevel1X 2" xfId="3169" xr:uid="{DB29AD3F-CCF6-4303-8CFB-4C62E0DE3AEB}"/>
    <cellStyle name="SAPBEXHLevel2" xfId="3170" xr:uid="{F48EB012-3934-4E51-B657-36FC0771E530}"/>
    <cellStyle name="SAPBEXHLevel2 2" xfId="3171" xr:uid="{20042A24-6C7F-4015-8E73-B562A040A8F0}"/>
    <cellStyle name="SAPBEXHLevel2X" xfId="3172" xr:uid="{9CBE4534-94DE-4F1F-8439-B590B54C9A34}"/>
    <cellStyle name="SAPBEXHLevel2X 2" xfId="3173" xr:uid="{64975D7E-2C29-481C-B782-7791C9A0EE02}"/>
    <cellStyle name="SAPBEXHLevel3" xfId="3174" xr:uid="{49C8A48C-6CB8-46D1-84E3-74FF8A97A384}"/>
    <cellStyle name="SAPBEXHLevel3 2" xfId="3175" xr:uid="{3A5EBC9C-2B59-41A1-8313-F5C91367F981}"/>
    <cellStyle name="SAPBEXHLevel3X" xfId="3176" xr:uid="{A4D15CCC-123E-4568-BA37-6028DD807BBF}"/>
    <cellStyle name="SAPBEXHLevel3X 2" xfId="3177" xr:uid="{FEBBA5E7-9C79-4C9A-9996-7B6AB2904702}"/>
    <cellStyle name="SAPBEXresData" xfId="3178" xr:uid="{E4D15F48-221D-42C4-87F1-4DB8D5034913}"/>
    <cellStyle name="SAPBEXresData 2" xfId="3179" xr:uid="{9C248EC7-ECE8-46B8-BD5F-5808D44CA92D}"/>
    <cellStyle name="SAPBEXresDataEmph" xfId="3180" xr:uid="{1CF80C6F-5EB8-4109-ABD5-7782C03DD624}"/>
    <cellStyle name="SAPBEXresDataEmph 2" xfId="3181" xr:uid="{4A003A38-C80C-430E-925E-40E1AF13A62B}"/>
    <cellStyle name="SAPBEXresItem" xfId="3182" xr:uid="{793AD968-06C5-4401-B09A-8C49F44BDAF0}"/>
    <cellStyle name="SAPBEXresItem 2" xfId="3183" xr:uid="{CFA72192-CDE2-45F3-ABE4-9EA7D61F57D9}"/>
    <cellStyle name="SAPBEXresItemX" xfId="3184" xr:uid="{3AE1F7B9-057B-4B03-A73D-9BDF3CF858E3}"/>
    <cellStyle name="SAPBEXresItemX 2" xfId="3185" xr:uid="{2CC57E0F-EB0F-4B08-994C-47B6B8DCC5BF}"/>
    <cellStyle name="SAPBEXstdData" xfId="3186" xr:uid="{9B114E30-AC56-45E6-82E3-29A0418A6B9A}"/>
    <cellStyle name="SAPBEXstdData 2" xfId="3187" xr:uid="{489798D6-96EF-4F23-B9B6-7922637E983F}"/>
    <cellStyle name="SAPBEXstdDataEmph" xfId="3188" xr:uid="{C6A02DD4-2A78-4D61-AC75-5F34CCA54208}"/>
    <cellStyle name="SAPBEXstdDataEmph 2" xfId="3189" xr:uid="{F61D6DC6-81EC-495E-8F3F-7B501F126944}"/>
    <cellStyle name="SAPBEXstdItem" xfId="3190" xr:uid="{09EA0792-9ED5-4BD1-A372-3EE034C09181}"/>
    <cellStyle name="SAPBEXstdItem 2" xfId="3191" xr:uid="{F95CE5E7-9D13-435A-BC98-01AC338CDDE1}"/>
    <cellStyle name="SAPBEXstdItemX" xfId="3192" xr:uid="{59B6DBBD-A6C1-48CC-8196-293A7E0E065F}"/>
    <cellStyle name="SAPBEXstdItemX 2" xfId="3193" xr:uid="{515CD01B-753E-436F-96FD-FC4B14467540}"/>
    <cellStyle name="SAPBEXtitle" xfId="3194" xr:uid="{D4A5E931-A5E0-4D2E-9089-7AB0908D089B}"/>
    <cellStyle name="SAPBEXtitle 2" xfId="3195" xr:uid="{E6EE8B96-6E0A-4C8D-9D94-96C585E5AFF7}"/>
    <cellStyle name="SAPBEXundefined" xfId="3196" xr:uid="{CBC63D5E-EF76-4353-BDB3-582E13869E44}"/>
    <cellStyle name="SAPBEXundefined 2" xfId="3197" xr:uid="{6EFDD715-B5E2-4289-A1C8-4FF03E681E30}"/>
    <cellStyle name="sd" xfId="3198" xr:uid="{569D5350-998B-4A7B-8464-783CE7F7BA28}"/>
    <cellStyle name="Sensitivity" xfId="3199" xr:uid="{BCF554B3-72D7-4933-A544-4993288FF3B0}"/>
    <cellStyle name="Sensitivity 2" xfId="3200" xr:uid="{EEDEE1F9-FA02-4B70-935D-2CC63BE56524}"/>
    <cellStyle name="sf" xfId="3201" xr:uid="{4EF90D8F-ACD2-4AEF-94F3-9C9E7FD52957}"/>
    <cellStyle name="sff" xfId="3202" xr:uid="{90BC2ACF-E54F-46C0-A0AE-17A31900477A}"/>
    <cellStyle name="SheetHeader1" xfId="3203" xr:uid="{DB0AE8DF-876E-4F9E-81F4-EC0008322411}"/>
    <cellStyle name="SheetHeader1 2" xfId="3204" xr:uid="{0AAC7776-0F7C-4C8E-9BB5-B327F222A192}"/>
    <cellStyle name="SheetHeader2" xfId="3205" xr:uid="{4332E90F-1605-4171-8F40-86C5FD74F2BC}"/>
    <cellStyle name="SheetHeader2 2" xfId="3206" xr:uid="{A020A5CF-165D-4D86-BF86-C58E3E76BCE5}"/>
    <cellStyle name="sideways" xfId="3207" xr:uid="{B72D4A94-4E63-4840-A8D1-6082ED43CA59}"/>
    <cellStyle name="ss" xfId="3208" xr:uid="{9ECDDD17-30C5-48AA-83B6-EE3EA644E6F3}"/>
    <cellStyle name="st" xfId="3209" xr:uid="{4809B410-7479-4E06-BA46-E8C17E292BDE}"/>
    <cellStyle name="Standard_Anpassen der Amortisation" xfId="3210" xr:uid="{62B60E08-85C2-4EFC-8182-78FA9069F14C}"/>
    <cellStyle name="Style 1" xfId="3211" xr:uid="{96F75749-447A-48CE-BBC0-4CEE73881324}"/>
    <cellStyle name="Style 1 2" xfId="3212" xr:uid="{79A071C8-1F39-4B78-A0AD-3F5A6491D6B4}"/>
    <cellStyle name="Style 1 3" xfId="3213" xr:uid="{07CA4651-49BF-401C-AD15-6C7A42B4734F}"/>
    <cellStyle name="Style 21" xfId="3214" xr:uid="{BBFD1CC5-9264-47BA-A281-634DC38DE307}"/>
    <cellStyle name="Style 22" xfId="3215" xr:uid="{99597D0B-0195-4819-A79F-0D9683AE33C0}"/>
    <cellStyle name="Style 23" xfId="3216" xr:uid="{B1C35D7C-52E7-46E3-9BB1-CC0EE005E774}"/>
    <cellStyle name="Style 24" xfId="3217" xr:uid="{76CC283C-ACD0-4C09-ADFB-E3D2DED366C2}"/>
    <cellStyle name="Style 25" xfId="3218" xr:uid="{6B3D8C76-E6A7-4CCB-AEF1-2DF417F85B0D}"/>
    <cellStyle name="Style 26" xfId="3219" xr:uid="{858E5F8C-DAAC-4C9A-84A7-92D043D3F7B6}"/>
    <cellStyle name="Style 27" xfId="3220" xr:uid="{EE773DD2-33C5-41C6-AA51-DAFF5225B98E}"/>
    <cellStyle name="Style 28" xfId="3221" xr:uid="{A699B15A-A25C-4A79-80FC-ACE7F5197AD0}"/>
    <cellStyle name="Style 29" xfId="3222" xr:uid="{B5BB37AA-E1BE-410E-B25B-E2FCE145D909}"/>
    <cellStyle name="Style 30" xfId="3223" xr:uid="{AA88BA61-97DB-4F1D-8EFC-F1F382B2B755}"/>
    <cellStyle name="Style 31" xfId="3224" xr:uid="{8EB57E82-C61A-46BC-85CC-82F00F6CB24B}"/>
    <cellStyle name="Style 41" xfId="3225" xr:uid="{FEE59A84-C22D-4985-A5C6-247B48FED96A}"/>
    <cellStyle name="Style 42" xfId="3226" xr:uid="{989570C6-0497-43E2-A023-D8E99DD6B61F}"/>
    <cellStyle name="Style 43" xfId="3227" xr:uid="{BE5CB1EC-2210-4762-BBC2-2A537B1C2D0E}"/>
    <cellStyle name="Style 44" xfId="3228" xr:uid="{C0F407AF-591B-4417-AC0B-7E41F5DB5298}"/>
    <cellStyle name="Style 45" xfId="3229" xr:uid="{9F5584DA-6DDD-4EE2-ADFD-199947F6C220}"/>
    <cellStyle name="Style 46" xfId="3230" xr:uid="{76ABF8D5-4A2D-49F2-B454-68E4DC432C69}"/>
    <cellStyle name="Style 47" xfId="3231" xr:uid="{6CD05873-216C-4C53-949D-53951EC378D4}"/>
    <cellStyle name="Style 48" xfId="3232" xr:uid="{5D826351-9F5E-4577-8EAB-1972846CC1B3}"/>
    <cellStyle name="Style 49" xfId="3233" xr:uid="{569F2D01-4646-411A-84F0-F0CFDF6338FC}"/>
    <cellStyle name="Style 50" xfId="3234" xr:uid="{298955FD-DE2B-4B5F-A705-4F4E6EA145C8}"/>
    <cellStyle name="Style 56" xfId="3235" xr:uid="{FB948334-37A1-4B93-9230-CF0EF4A43AC4}"/>
    <cellStyle name="Style 57" xfId="3236" xr:uid="{8418AFAA-CB33-4ED4-9394-D9F5A5C7291F}"/>
    <cellStyle name="Style 58" xfId="3237" xr:uid="{7E8FB6E8-1C69-4917-9BF5-87D743678DE2}"/>
    <cellStyle name="Style 59" xfId="3238" xr:uid="{13FA07FF-C164-4A5A-902C-53CB4C383FA9}"/>
    <cellStyle name="Style 60" xfId="3239" xr:uid="{BAB23CD9-AB77-4218-84E4-625178EF7AAD}"/>
    <cellStyle name="Style 61" xfId="3240" xr:uid="{94104B41-7653-414F-AEF1-3670034CB032}"/>
    <cellStyle name="Style 62" xfId="3241" xr:uid="{37BD543A-2D01-4DEB-95AF-977687BFF687}"/>
    <cellStyle name="Style 63" xfId="3242" xr:uid="{C0088791-F768-4EE9-BFDB-B8BAFB4D2C43}"/>
    <cellStyle name="Style 64" xfId="3243" xr:uid="{ABF81B8B-E206-4303-BD3A-4C03F06ABAC2}"/>
    <cellStyle name="Style 65" xfId="3244" xr:uid="{D52A0E4D-DFD9-47F5-821C-C8FA1D0564DF}"/>
    <cellStyle name="style1" xfId="3245" xr:uid="{3598BFCB-0AC7-466E-B1A9-9B7A5020B7A8}"/>
    <cellStyle name="style1 2" xfId="3246" xr:uid="{92049D8A-C92E-414C-81E6-489A9B843BB2}"/>
    <cellStyle name="Style2" xfId="3247" xr:uid="{46F19401-9235-44C2-B575-53740B68CCD1}"/>
    <cellStyle name="Style2 2" xfId="3248" xr:uid="{401D76EB-EF82-47DB-9600-80F08F31800C}"/>
    <cellStyle name="Style3" xfId="3249" xr:uid="{1FBF4C21-EC70-456C-8748-CA7AD9339559}"/>
    <cellStyle name="Style3 2" xfId="3250" xr:uid="{C7D71147-FC6F-4FE1-BF4D-915DBF9106A2}"/>
    <cellStyle name="Subheading" xfId="3251" xr:uid="{0C67FFDE-8CB4-492F-B995-3581DA884E42}"/>
    <cellStyle name="Subheading 2" xfId="3252" xr:uid="{61CA2169-2045-4572-9066-2A88BC9DB0FB}"/>
    <cellStyle name="SubheadingBold" xfId="3253" xr:uid="{AEC1311F-83F4-405F-98F0-34FCA0FC3E74}"/>
    <cellStyle name="SubheadingBold 2" xfId="3254" xr:uid="{7B6FD953-6AF5-4B50-B4EC-98CCD54E36E1}"/>
    <cellStyle name="Subtitle" xfId="3255" xr:uid="{0A3822BA-A92F-4824-8E99-20101A04AEA9}"/>
    <cellStyle name="t" xfId="3256" xr:uid="{37958502-8B83-4BE7-8970-372D042066EB}"/>
    <cellStyle name="t%" xfId="3257" xr:uid="{0512F740-B8D4-448F-8BA1-6CB0E3F7F901}"/>
    <cellStyle name="t_2005-07-12 Theta Assessment of Competing Bidders" xfId="3258" xr:uid="{340D92C7-5E33-45B3-B328-5C6982D2A358}"/>
    <cellStyle name="t_Comps" xfId="3259" xr:uid="{BC1A76E6-D2AD-4E4E-904E-F65DC9E963F2}"/>
    <cellStyle name="t_Comps_2005-07-13 Financials (3)" xfId="3260" xr:uid="{E8C7F321-F889-4DF8-8FA4-4D9586256A1D}"/>
    <cellStyle name="t_Comps_Gazelle DDM Jul-9-2003 (FINAL Base Case)" xfId="3261" xr:uid="{4E70F00E-FDEB-4DF6-A79E-D9FC30DEF173}"/>
    <cellStyle name="t_Comps_Snowball Model 012105" xfId="3262" xr:uid="{5A938CC1-A6B9-44DF-BE98-3BB2CB92BC9F}"/>
    <cellStyle name="t_Comps_Snowball Model 012105_2005-07-13 Financials (3)" xfId="3263" xr:uid="{C2A00CA2-C7CD-46AA-AF94-F21754E7F851}"/>
    <cellStyle name="t_Comps_Snowball Model 012105_Theta DDM 071305" xfId="3264" xr:uid="{BC5B8A3C-AF88-43C8-A27D-676BE0D5D444}"/>
    <cellStyle name="t_Comps_Snowball Model 012105_Tulip Model 020205" xfId="3265" xr:uid="{E213C586-FE8C-4A02-AE1B-ECB4DB5B43B4}"/>
    <cellStyle name="t_Comps_Snowball Model 012105_Tulip Model 020205 v4" xfId="3266" xr:uid="{AAB3D05A-7B57-476F-BD70-02A44B21D98A}"/>
    <cellStyle name="t_Comps_Theta DDM 071305" xfId="3267" xr:uid="{38F66872-2259-4284-8127-A42C10E10525}"/>
    <cellStyle name="t_Comps_Tulip Model 020205" xfId="3268" xr:uid="{3AC54E56-5FAF-48F6-AE66-01A46BD0E2E7}"/>
    <cellStyle name="t_Comps_Tulip Model 020205 v4" xfId="3269" xr:uid="{C1883F44-45FA-4196-AE3A-6ADFF502EBA2}"/>
    <cellStyle name="t_Comps_Universe DDM 011005" xfId="3270" xr:uid="{A23B4B35-0334-49ED-8065-371A4FDF077F}"/>
    <cellStyle name="t_Comps_Universe DDM 110104 v3" xfId="3271" xr:uid="{BD06C492-9FDC-4A11-8D0C-5B15973507AB}"/>
    <cellStyle name="t_Comps_Universe DDM 111604 v4" xfId="3272" xr:uid="{830FF919-9C01-4E0E-9EF9-18071B79A46F}"/>
    <cellStyle name="t_Comps_Universe DDM 113004 v1" xfId="3273" xr:uid="{A8F55071-3502-4A47-8E61-1311E68AC686}"/>
    <cellStyle name="t_Comps_Universe DDM 120104 v1" xfId="3274" xr:uid="{7E69EBCA-9E30-4B3B-82C0-6AAB2097068C}"/>
    <cellStyle name="t_Factset" xfId="3275" xr:uid="{5993D5DB-FB4D-40CC-897E-E80E4910668E}"/>
    <cellStyle name="t_Factset (2)" xfId="3276" xr:uid="{C0D888BC-44D2-4944-99A5-5FA4B784F5C5}"/>
    <cellStyle name="t_Factset (2)_2005-07-13 Financials (3)" xfId="3277" xr:uid="{BD7D6D27-A080-4411-A1DD-93DE7B940A50}"/>
    <cellStyle name="t_Factset (2)_Gazelle DDM Jul-9-2003 (FINAL Base Case)" xfId="3278" xr:uid="{4E2D66F2-1FE2-4701-A70F-0E3AA5071FF2}"/>
    <cellStyle name="t_Factset (2)_Snowball Model 012105" xfId="3279" xr:uid="{448F9EDD-CB7A-4214-BE8A-85F1F636A833}"/>
    <cellStyle name="t_Factset (2)_Snowball Model 012105_2005-07-13 Financials (3)" xfId="3280" xr:uid="{78F7CB7F-A70A-4C72-881F-C59F26789FDB}"/>
    <cellStyle name="t_Factset (2)_Snowball Model 012105_Theta DDM 071305" xfId="3281" xr:uid="{932E82C5-90FB-4D71-A10D-61ED81E2B9A2}"/>
    <cellStyle name="t_Factset (2)_Snowball Model 012105_Tulip Model 020205" xfId="3282" xr:uid="{90F043F3-117E-4B64-94AE-D95A9EF25305}"/>
    <cellStyle name="t_Factset (2)_Snowball Model 012105_Tulip Model 020205 v4" xfId="3283" xr:uid="{94B40AF9-525F-422D-996B-52419DCE467F}"/>
    <cellStyle name="t_Factset (2)_Theta DDM 071305" xfId="3284" xr:uid="{FD4C137E-54B3-40E4-9999-916F5FBEA09E}"/>
    <cellStyle name="t_Factset (2)_Tulip Model 020205" xfId="3285" xr:uid="{CEF7CB5A-D0BC-4BFA-A7BB-FF0179013F23}"/>
    <cellStyle name="t_Factset (2)_Tulip Model 020205 v4" xfId="3286" xr:uid="{BC530EE4-2704-42F7-973A-437FEB12B06C}"/>
    <cellStyle name="t_Factset (2)_Universe DDM 011005" xfId="3287" xr:uid="{1FD1F832-2FA9-4EF9-AB13-85FB5A57F4DC}"/>
    <cellStyle name="t_Factset (2)_Universe DDM 110104 v3" xfId="3288" xr:uid="{EEF4D224-C5B4-4C02-AF4D-62FE7FA3A4F2}"/>
    <cellStyle name="t_Factset (2)_Universe DDM 111604 v4" xfId="3289" xr:uid="{1BF91D3E-5272-4BF1-8E34-A9552B48A5B8}"/>
    <cellStyle name="t_Factset (2)_Universe DDM 113004 v1" xfId="3290" xr:uid="{15C0A220-E8FB-485B-8A4D-55E4CFBD7240}"/>
    <cellStyle name="t_Factset (2)_Universe DDM 120104 v1" xfId="3291" xr:uid="{5EE2C857-2E9A-4C01-9E7A-4F571A8A4C08}"/>
    <cellStyle name="t_Factset_2005-07-13 Financials (3)" xfId="3292" xr:uid="{54985751-B411-4C49-8539-038EB76E4FD9}"/>
    <cellStyle name="t_Factset_Gazelle DDM Jul-9-2003 (FINAL Base Case)" xfId="3293" xr:uid="{FCD692DB-F5BC-4D91-B43D-A40908243981}"/>
    <cellStyle name="t_Factset_Snowball Model 012105" xfId="3294" xr:uid="{8EFECDEA-FC62-4BAC-AD30-965A3F93F30B}"/>
    <cellStyle name="t_Factset_Snowball Model 012105_2005-07-13 Financials (3)" xfId="3295" xr:uid="{CC9008B5-0385-4FAD-A0C6-132AB1A14B46}"/>
    <cellStyle name="t_Factset_Snowball Model 012105_Theta DDM 071305" xfId="3296" xr:uid="{43583566-2890-4E37-9931-9A5F6467B49C}"/>
    <cellStyle name="t_Factset_Snowball Model 012105_Tulip Model 020205" xfId="3297" xr:uid="{078D9C8C-6C5C-42ED-AEE0-B3AD7990419C}"/>
    <cellStyle name="t_Factset_Snowball Model 012105_Tulip Model 020205 v4" xfId="3298" xr:uid="{D8B9F307-6D73-443E-A2CF-F7FC49E60FEE}"/>
    <cellStyle name="t_Factset_Theta DDM 071305" xfId="3299" xr:uid="{10CD3197-86D4-4423-90C1-E68FB10F1E37}"/>
    <cellStyle name="t_Factset_Tulip Model 020205" xfId="3300" xr:uid="{A7A03801-45E1-4195-BC03-A87116239DB3}"/>
    <cellStyle name="t_Factset_Tulip Model 020205 v4" xfId="3301" xr:uid="{C56DA9CD-284F-4E6D-BED0-6CD42E8E7EF6}"/>
    <cellStyle name="t_Factset_Universe DDM 011005" xfId="3302" xr:uid="{5CE00783-C3F0-4625-9E4F-F634BF571F2E}"/>
    <cellStyle name="t_Factset_Universe DDM 110104 v3" xfId="3303" xr:uid="{79EE35F4-DF4E-4233-9262-1C4AA829C495}"/>
    <cellStyle name="t_Factset_Universe DDM 111604 v4" xfId="3304" xr:uid="{6F180DB5-A7E9-47FB-9C4A-3DCA153F2777}"/>
    <cellStyle name="t_Factset_Universe DDM 113004 v1" xfId="3305" xr:uid="{42C7ABAA-1635-4A6E-B4B5-3A48EC9BCAA7}"/>
    <cellStyle name="t_Factset_Universe DDM 120104 v1" xfId="3306" xr:uid="{BAD1072D-7AEE-469E-AF38-C19F7534AE6A}"/>
    <cellStyle name="t_Gazelle DDM Jul-2-2003 (FINAL)" xfId="3307" xr:uid="{68ED1C53-EB10-4BDD-9A72-3EC739282076}"/>
    <cellStyle name="t_Gazelle DDM Jun-16-2003a" xfId="3308" xr:uid="{1D6D58F1-0AED-4EB0-B89A-8E2F3B6D0235}"/>
    <cellStyle name="t_Gazelle DDM Jun-3-2003" xfId="3309" xr:uid="{7F25E5E5-B9C2-4CBF-92FE-ECCB0763C0EB}"/>
    <cellStyle name="t_Gazelle DDM May-15-2003" xfId="3310" xr:uid="{EA59CCD5-40CA-4D35-83FF-A76438D9E7DB}"/>
    <cellStyle name="t_Graph" xfId="3311" xr:uid="{AB76B061-6CBD-4677-ACC1-108E1CFF3D72}"/>
    <cellStyle name="t_Graph_2005-07-13 Financials (3)" xfId="3312" xr:uid="{7DF77B09-C021-47CA-ADC8-D10065170A26}"/>
    <cellStyle name="t_Graph_Gazelle DDM Jul-9-2003 (FINAL Base Case)" xfId="3313" xr:uid="{0D947D19-A14D-41A0-899D-8820256E6911}"/>
    <cellStyle name="t_Graph_Snowball Model 012105" xfId="3314" xr:uid="{6FE44424-DA6E-4978-B037-0C0451F53F14}"/>
    <cellStyle name="t_Graph_Snowball Model 012105_2005-07-13 Financials (3)" xfId="3315" xr:uid="{E5241006-9D65-4543-AFBE-BA76C30422FD}"/>
    <cellStyle name="t_Graph_Snowball Model 012105_Theta DDM 071305" xfId="3316" xr:uid="{6A963160-FAE6-4A1A-A744-BE6E0074F714}"/>
    <cellStyle name="t_Graph_Snowball Model 012105_Tulip Model 020205" xfId="3317" xr:uid="{96863A8C-491B-432C-BD87-EEFC7DA7FE94}"/>
    <cellStyle name="t_Graph_Snowball Model 012105_Tulip Model 020205 v4" xfId="3318" xr:uid="{FF8206A4-8227-498B-BCDD-D29E2CA65570}"/>
    <cellStyle name="t_Graph_Theta DDM 071305" xfId="3319" xr:uid="{27F2D4C9-B0A9-4D98-985E-63B2B5B91A7F}"/>
    <cellStyle name="t_Graph_Tulip Model 020205" xfId="3320" xr:uid="{AA1F2F6F-EC3A-4E6D-BD79-7093F1770EC8}"/>
    <cellStyle name="t_Graph_Tulip Model 020205 v4" xfId="3321" xr:uid="{788D4465-1998-4CDE-AD1B-EB2B0CCE115F}"/>
    <cellStyle name="t_Graph_Universe DDM 011005" xfId="3322" xr:uid="{1D198181-4592-4B29-8AF2-4076CF6AE639}"/>
    <cellStyle name="t_Graph_Universe DDM 110104 v3" xfId="3323" xr:uid="{11F00E0D-0403-4533-9B33-3D50B0FA8D20}"/>
    <cellStyle name="t_Graph_Universe DDM 111604 v4" xfId="3324" xr:uid="{2A3302BB-4BE2-4D3E-A9D2-F38CFB7DEFAC}"/>
    <cellStyle name="t_Graph_Universe DDM 113004 v1" xfId="3325" xr:uid="{39CD1173-EB30-4026-972B-C7DA901A4BF4}"/>
    <cellStyle name="t_Graph_Universe DDM 120104 v1" xfId="3326" xr:uid="{C81F65AA-0DB3-43A0-BD43-EC0708377740}"/>
    <cellStyle name="t_Snowball Model 012105" xfId="3327" xr:uid="{DC5874BF-99FA-4253-83B9-53A5663FA1E5}"/>
    <cellStyle name="t_Snowball Model 012105_2005-07-13 Financials (3)" xfId="3328" xr:uid="{C0C6DCCB-608E-4578-A110-02BEE9EFC86E}"/>
    <cellStyle name="t_Snowball Model 012105_Theta DDM 071305" xfId="3329" xr:uid="{38DFB708-0668-43EF-A2AC-80C04A10FB35}"/>
    <cellStyle name="t_Snowball Model 012105_Tulip Model 020205" xfId="3330" xr:uid="{23021197-A3DE-432C-9786-08DFE00966D8}"/>
    <cellStyle name="t_Snowball Model 012105_Tulip Model 020205 v4" xfId="3331" xr:uid="{14B8DD8B-A6F1-4883-8BB0-6F9E8950BF87}"/>
    <cellStyle name="t_Sterling Model Apr-30-2003" xfId="3332" xr:uid="{6B053F8B-0F7B-4133-8B28-686226E412AD}"/>
    <cellStyle name="t_Sterling Model Apr-30-2003_2005-07-13 Financials (3)" xfId="3333" xr:uid="{99169A35-4F56-4900-9A49-CBD7433B7B8D}"/>
    <cellStyle name="t_Sterling Model Apr-30-2003_Gazelle DDM Jul-9-2003 (FINAL Base Case)" xfId="3334" xr:uid="{B49DCCAD-2AD6-4EBC-BFDE-65F881729096}"/>
    <cellStyle name="t_Sterling Model Apr-30-2003_Snowball Model 012105" xfId="3335" xr:uid="{37E511BE-FD36-4753-8858-FE300FF417C0}"/>
    <cellStyle name="t_Sterling Model Apr-30-2003_Theta DDM 071305" xfId="3336" xr:uid="{BAEF4CAB-5FFF-413E-8308-F4686AAD397A}"/>
    <cellStyle name="t_Sterling Model Apr-30-2003_Tulip Model 020205" xfId="3337" xr:uid="{99FD3E82-B123-439F-BF80-400082ADB2D7}"/>
    <cellStyle name="t_Sterling Model Apr-30-2003_Tulip Model 020205 v4" xfId="3338" xr:uid="{5BC5881A-3F8A-412B-B67D-DF69CE647039}"/>
    <cellStyle name="t_Sterling Model Apr-30-2003_Universe DDM 110104 v3" xfId="3339" xr:uid="{9CC2D465-DA76-42A4-93EF-1B75A61A890F}"/>
    <cellStyle name="t_Sterling Model Apr-30-2003_Universe DDM 111604 v4" xfId="3340" xr:uid="{92A5B073-5E1F-4A2E-82CB-5D62BD7C53F9}"/>
    <cellStyle name="t_Sterling Model Apr-30-2003_Universe DDM 113004 v1" xfId="3341" xr:uid="{E5ED4520-A815-4981-A470-6D3F77694927}"/>
    <cellStyle name="t_Sterling Model Apr-30-2003_Universe DDM 120104 v1" xfId="3342" xr:uid="{99725213-7553-40D9-B0E4-649190FF1F30}"/>
    <cellStyle name="t_Universe DDM 011005" xfId="3343" xr:uid="{B9E571D0-1A4E-4F14-AB91-ECDD043F162C}"/>
    <cellStyle name="t1" xfId="3344" xr:uid="{A27FB91A-4AFC-4CFC-8B5F-BFB0E537BCA9}"/>
    <cellStyle name="Table Head" xfId="3345" xr:uid="{3336E04E-0229-4998-A9CE-3157371B0EE9}"/>
    <cellStyle name="Table Head Aligned" xfId="3346" xr:uid="{B08FD378-1D3C-4FAE-A1F3-6F4E4FE067D6}"/>
    <cellStyle name="Table Head Blue" xfId="3347" xr:uid="{F911418A-0019-4A6E-B838-D961B525FC35}"/>
    <cellStyle name="Table Head Green" xfId="3348" xr:uid="{ED49BA4F-5B1C-4490-8833-0C2BEE4AAF79}"/>
    <cellStyle name="Table Head_Val_Sum_Graph" xfId="3349" xr:uid="{180A8E7E-CFB4-4712-BE59-C6DC7CA40CB1}"/>
    <cellStyle name="Table Heading" xfId="3350" xr:uid="{67D8D472-2A10-4FC6-8D88-75A9DF3549EB}"/>
    <cellStyle name="Table Heading 2" xfId="3351" xr:uid="{2B54F624-6753-4092-BFF0-B7EB47057EE0}"/>
    <cellStyle name="Table Heading 3" xfId="3352" xr:uid="{DAD148D3-66C1-47A9-8EE3-E748E0338A39}"/>
    <cellStyle name="Table Text" xfId="3353" xr:uid="{8C760C39-512E-42B9-8C42-69155E6895A4}"/>
    <cellStyle name="Table Title" xfId="3354" xr:uid="{F4B04CD0-69CC-4BC2-9664-50616E132DAF}"/>
    <cellStyle name="Table Units" xfId="3355" xr:uid="{332DAF9A-8C39-4580-BE9F-E09E14EC79E3}"/>
    <cellStyle name="Table_Header" xfId="3356" xr:uid="{C15FB691-F8EC-490C-AC7E-4F3B56EF98AF}"/>
    <cellStyle name="TBC" xfId="3357" xr:uid="{A654D8FA-2387-43AD-B23C-4D5CE1D65C87}"/>
    <cellStyle name="TBC 2" xfId="3358" xr:uid="{30D9037A-7AF9-4344-BF07-3FAB03B60717}"/>
    <cellStyle name="td" xfId="3359" xr:uid="{3E9B11D6-F4B9-45FC-8354-581F4552FC79}"/>
    <cellStyle name="TEXT" xfId="3360" xr:uid="{233EF64C-892E-4282-9EFD-2077A4F736B8}"/>
    <cellStyle name="Text 1" xfId="3361" xr:uid="{8F942DFA-60EA-46D2-AAB4-A11509C78A69}"/>
    <cellStyle name="Text Head 1" xfId="3362" xr:uid="{3C110D6D-C75F-4A99-B047-64E262E37B03}"/>
    <cellStyle name="Tickmark" xfId="3363" xr:uid="{5F996013-BBEC-4AD3-85E6-C591C17FD5ED}"/>
    <cellStyle name="Times New Roman" xfId="3364" xr:uid="{DE2E1FD4-C04C-460C-9207-26661C6F119B}"/>
    <cellStyle name="Times New Roman 2" xfId="3365" xr:uid="{E15E4AF0-080D-46E5-B946-F287617B3B34}"/>
    <cellStyle name="Times New Roman 2 2" xfId="4153" xr:uid="{946D8E84-04CA-4CA6-B1D8-1F228B6646CA}"/>
    <cellStyle name="Title 10" xfId="3366" xr:uid="{DBEFC448-709F-434F-967B-6CE77FBB592B}"/>
    <cellStyle name="Title 11" xfId="3367" xr:uid="{9F250ACA-D266-4CBB-9A55-D69D19852FBE}"/>
    <cellStyle name="Title 12" xfId="3368" xr:uid="{1D33B724-C653-4BA4-B060-577ADA564431}"/>
    <cellStyle name="Title 13" xfId="3369" xr:uid="{2B05BA41-A629-4257-B522-EE60B36F8808}"/>
    <cellStyle name="Title 14" xfId="3370" xr:uid="{04AA079E-23AD-4547-B8F1-CEC610137BAA}"/>
    <cellStyle name="Title 15" xfId="3371" xr:uid="{22EDD662-FB62-4A04-93E0-128787FF6AA1}"/>
    <cellStyle name="Title 16" xfId="3372" xr:uid="{3456CF7D-59FE-4354-8A9B-3F358904BBCF}"/>
    <cellStyle name="Title 17" xfId="3373" xr:uid="{29C46A4B-3D4B-44EB-8ED6-F897082698CC}"/>
    <cellStyle name="Title 18" xfId="3374" xr:uid="{9194C848-E8A2-4825-92BE-44DE275B2B33}"/>
    <cellStyle name="Title 19" xfId="3375" xr:uid="{0303AC3B-8F49-4ED1-AA27-FD3AF9702601}"/>
    <cellStyle name="Title 2" xfId="3376" xr:uid="{6D348E0E-3A8F-4E55-AA33-AE356079E733}"/>
    <cellStyle name="Title 2 2" xfId="3377" xr:uid="{7DB0214B-573B-4623-96E5-56471363CC2D}"/>
    <cellStyle name="Title 2 3" xfId="3378" xr:uid="{3B761F41-52A3-484E-9475-4B92F6C6BA17}"/>
    <cellStyle name="Title 2 4" xfId="3379" xr:uid="{549EF6A4-6519-4FAE-ABFF-1826B7770E72}"/>
    <cellStyle name="Title 2 5" xfId="3380" xr:uid="{079C7637-3969-4CAB-850D-9A0711943F63}"/>
    <cellStyle name="Title 2 6" xfId="3381" xr:uid="{8E8FBA24-FD95-4774-A6BF-BA5F872B3F1D}"/>
    <cellStyle name="Title 2 7" xfId="3382" xr:uid="{446FA12E-5746-417A-BA78-15499373DBFC}"/>
    <cellStyle name="Title 2 8" xfId="4200" xr:uid="{B99825F5-7DF2-44A7-B72C-03BE116120E6}"/>
    <cellStyle name="Title 20" xfId="3383" xr:uid="{5424600E-B10A-4BF2-879F-1D2C80790DF4}"/>
    <cellStyle name="Title 21" xfId="3384" xr:uid="{4D7B9034-F99F-47A6-A8BE-94B9D59BD461}"/>
    <cellStyle name="Title 22" xfId="3385" xr:uid="{0861D4A2-5A98-4F3C-94C3-553E9CE73818}"/>
    <cellStyle name="Title 23" xfId="3386" xr:uid="{EF2EDD2E-2030-4209-BD46-8748B3676079}"/>
    <cellStyle name="Title 23 2" xfId="3387" xr:uid="{EF85D1B2-A95C-422A-AD63-BC14E4324315}"/>
    <cellStyle name="Title 23 3" xfId="3388" xr:uid="{26DDA457-CA02-4D08-954F-CA9186EFBBB6}"/>
    <cellStyle name="Title 24" xfId="3389" xr:uid="{28B46517-2DD8-4BE1-B087-2B6E69A9EF80}"/>
    <cellStyle name="Title 24 2" xfId="3390" xr:uid="{EE6EBF24-8D9D-4374-8A40-149DFD3BD0C6}"/>
    <cellStyle name="Title 24 3" xfId="3391" xr:uid="{3C6B3B14-9169-4925-A21E-89CB4733BCA9}"/>
    <cellStyle name="Title 25" xfId="3392" xr:uid="{301325CD-1C73-40FD-9502-A5BD252C6E54}"/>
    <cellStyle name="Title 26" xfId="3393" xr:uid="{80319102-268E-473F-B8E9-F9C3FB73671F}"/>
    <cellStyle name="Title 27" xfId="3394" xr:uid="{84B67A86-1B42-4778-974B-0C5128953DFD}"/>
    <cellStyle name="Title 28" xfId="3395" xr:uid="{1362D88A-15B1-4CD0-AF0A-8AF31F8490BD}"/>
    <cellStyle name="Title 29" xfId="3396" xr:uid="{99605C40-932A-4F2F-83D5-2098677C1FAC}"/>
    <cellStyle name="Title 3" xfId="3397" xr:uid="{CEE1067B-18C7-4105-80BD-4B0AE92CF82B}"/>
    <cellStyle name="Title 30" xfId="3398" xr:uid="{B4CD6024-9004-4AD9-9715-B72589504B3F}"/>
    <cellStyle name="Title 31" xfId="3399" xr:uid="{838C64CF-F1C4-43F3-BE4C-8A51A4701BD5}"/>
    <cellStyle name="Title 32" xfId="3400" xr:uid="{762989BF-56B7-481F-A9F4-32153017F417}"/>
    <cellStyle name="Title 33" xfId="3401" xr:uid="{75AA4310-0D61-4650-A590-1E4C40409D63}"/>
    <cellStyle name="Title 34" xfId="3402" xr:uid="{194E93DA-B739-4808-A29F-580EFFB8A504}"/>
    <cellStyle name="Title 35" xfId="3403" xr:uid="{0550A27B-F246-4213-9854-C669E9262DF9}"/>
    <cellStyle name="Title 36" xfId="3404" xr:uid="{271C5DC2-0177-4AA5-98AA-B6C6E406EC75}"/>
    <cellStyle name="Title 4" xfId="3405" xr:uid="{4977DE75-77CD-492E-9172-5A1017F896DA}"/>
    <cellStyle name="Title 5" xfId="3406" xr:uid="{D4DFDE44-DA3F-4D5C-BCCF-4C2560385B4B}"/>
    <cellStyle name="Title 6" xfId="3407" xr:uid="{C0CA04EE-350D-4256-9E59-13914EBA9249}"/>
    <cellStyle name="Title 7" xfId="3408" xr:uid="{28083209-3C36-4112-B5ED-17019D1FA2C6}"/>
    <cellStyle name="Title 8" xfId="3409" xr:uid="{8F12ADBE-7FE3-4FB2-8CCF-92B03ABB7542}"/>
    <cellStyle name="Title 9" xfId="3410" xr:uid="{2BD565CB-386D-4992-BDAC-6373836E90AA}"/>
    <cellStyle name="tons" xfId="3411" xr:uid="{9C74B5D4-778D-4EC9-9216-EDC56937016A}"/>
    <cellStyle name="Total 1" xfId="3412" xr:uid="{03FD0402-52C6-4425-82FC-93A74F442731}"/>
    <cellStyle name="Total 1 2" xfId="3413" xr:uid="{490B3B7D-BA6F-47E7-A086-BDC9785A7B94}"/>
    <cellStyle name="Total 10" xfId="3414" xr:uid="{F6F44086-228E-456C-B5E0-ED99317BFBEF}"/>
    <cellStyle name="Total 11" xfId="3415" xr:uid="{9D3A72BF-8D22-440F-B435-0D5799AEAA39}"/>
    <cellStyle name="Total 12" xfId="3416" xr:uid="{8E39BB0C-6E6F-4C3A-A165-69E26509B0BD}"/>
    <cellStyle name="Total 13" xfId="3417" xr:uid="{F84BDFE4-032B-4B41-A272-CF4A061360F4}"/>
    <cellStyle name="Total 14" xfId="3418" xr:uid="{EFAAF84D-BC1F-4828-BF2C-F751988BB588}"/>
    <cellStyle name="Total 15" xfId="3419" xr:uid="{4977F8AB-DB82-4590-B151-012D70C0B400}"/>
    <cellStyle name="Total 16" xfId="3420" xr:uid="{25296E82-511B-46BF-B07E-4E1C6F3E3B0E}"/>
    <cellStyle name="Total 17" xfId="3421" xr:uid="{E322E5B2-C730-4A3D-8DC3-383E248F7FAE}"/>
    <cellStyle name="Total 18" xfId="3422" xr:uid="{11DBB6D0-8C7A-4851-9950-4BB91C15B249}"/>
    <cellStyle name="Total 19" xfId="3423" xr:uid="{BA0C1A7E-DA5A-4BA8-829D-C9B8D748A5FA}"/>
    <cellStyle name="Total 2" xfId="3424" xr:uid="{FE7073E4-AEE1-45B8-92E9-FD1133FA818D}"/>
    <cellStyle name="Total 2 2" xfId="3425" xr:uid="{E1A0E1A4-112F-466B-8E27-942BD31AFA5E}"/>
    <cellStyle name="Total 2 2 2" xfId="3426" xr:uid="{ABE25A4C-690D-48F8-B63D-793151A174AA}"/>
    <cellStyle name="Total 2 3" xfId="3427" xr:uid="{351B1C24-F178-453B-B982-4DF1396E5789}"/>
    <cellStyle name="Total 2 4" xfId="3428" xr:uid="{42EF3FFD-289A-40A1-98BF-5F698D89767B}"/>
    <cellStyle name="Total 2 5" xfId="3429" xr:uid="{28F7B2BA-A124-4D14-A473-202E88E71A25}"/>
    <cellStyle name="Total 2 6" xfId="3430" xr:uid="{AF45BF46-EE0D-419C-8036-A6493CAC900D}"/>
    <cellStyle name="Total 2 7" xfId="3431" xr:uid="{67138F52-5540-49FC-8706-A2B8D400309B}"/>
    <cellStyle name="Total 2 8" xfId="3432" xr:uid="{ED664045-5EE6-4B37-A6D2-E7F66B736DD6}"/>
    <cellStyle name="Total 2 9" xfId="4215" xr:uid="{462D99C0-4528-4A5B-90A6-B3337EFC097A}"/>
    <cellStyle name="Total 20" xfId="3433" xr:uid="{31899820-0359-42F2-BAA2-AA784A4544B3}"/>
    <cellStyle name="Total 21" xfId="3434" xr:uid="{B2FB727A-5229-43BF-A996-321DB7AC4FD2}"/>
    <cellStyle name="Total 22" xfId="3435" xr:uid="{F2F27D32-B6A2-4E0B-A7D1-36C21C7D4991}"/>
    <cellStyle name="Total 23" xfId="3436" xr:uid="{436CF322-B457-4036-ABBB-814DC9DB38F2}"/>
    <cellStyle name="Total 23 2" xfId="3437" xr:uid="{FD13AB5A-DDD5-4DCE-A006-787C7F0C7B1B}"/>
    <cellStyle name="Total 23 3" xfId="3438" xr:uid="{A36B5F0D-B3B6-4E8B-B127-C1928168B917}"/>
    <cellStyle name="Total 24" xfId="3439" xr:uid="{E4F90BD6-9628-4688-9346-FB491861FB31}"/>
    <cellStyle name="Total 24 2" xfId="3440" xr:uid="{E4CE4209-92BB-4237-AF54-80EC99B7E6CF}"/>
    <cellStyle name="Total 24 3" xfId="3441" xr:uid="{DA3C1465-1BEB-46CF-A2B0-0B988EC4102D}"/>
    <cellStyle name="Total 25" xfId="3442" xr:uid="{9A0067CA-1AA6-4CFC-B806-BED62087767B}"/>
    <cellStyle name="Total 26" xfId="3443" xr:uid="{45AD940B-E6F5-474C-9FA4-4A2304EA7484}"/>
    <cellStyle name="Total 27" xfId="3444" xr:uid="{940CA5BB-7E46-4566-9D67-17AA39C50A0B}"/>
    <cellStyle name="Total 28" xfId="3445" xr:uid="{AB188D22-D6C9-4E78-A8F3-4F5FC10DCE20}"/>
    <cellStyle name="Total 29" xfId="3446" xr:uid="{11498167-1A6A-4D18-B7EE-F5B63759F785}"/>
    <cellStyle name="Total 3" xfId="3447" xr:uid="{246180ED-C6F6-4726-9C90-ADA92480CE4F}"/>
    <cellStyle name="Total 3 2" xfId="3448" xr:uid="{73127DE2-A134-4818-A168-34CAF0FA2284}"/>
    <cellStyle name="Total 3 3" xfId="3449" xr:uid="{38567636-408D-4591-A3FC-766E20C9A4C1}"/>
    <cellStyle name="Total 30" xfId="3450" xr:uid="{CB88BF50-E213-4D52-A8F5-1665CA4944B3}"/>
    <cellStyle name="Total 31" xfId="3451" xr:uid="{045474A8-0038-46B8-B325-1E9D0B0CC4E8}"/>
    <cellStyle name="Total 32" xfId="3452" xr:uid="{E16411F8-A7D3-44B7-8E0A-7D7947543992}"/>
    <cellStyle name="Total 33" xfId="3453" xr:uid="{485132DD-BDE7-44AB-9705-945F9D4427C3}"/>
    <cellStyle name="Total 34" xfId="3454" xr:uid="{C78BE21E-8244-400E-BF2A-88EE7F537319}"/>
    <cellStyle name="Total 35" xfId="3455" xr:uid="{9BA2AF6B-A734-485A-8A75-87C1271EAC42}"/>
    <cellStyle name="Total 36" xfId="3456" xr:uid="{148963C6-0C7F-4133-90B8-28A4B7DB530B}"/>
    <cellStyle name="Total 4" xfId="3457" xr:uid="{FE1B6990-4C8D-4B67-B176-314243DBD168}"/>
    <cellStyle name="Total 4 2" xfId="3458" xr:uid="{30051E74-F0F3-4C7A-80FC-25147A8D1E8D}"/>
    <cellStyle name="Total 4 3" xfId="3459" xr:uid="{DC4C2DC5-5D9C-4546-BDBC-2AF880E77875}"/>
    <cellStyle name="Total 5" xfId="3460" xr:uid="{5345CCEA-F6CA-4AAD-BF75-D64BD54B9049}"/>
    <cellStyle name="Total 6" xfId="3461" xr:uid="{2A58A53D-9924-4C31-93B9-00ADB484BB3A}"/>
    <cellStyle name="Total 7" xfId="3462" xr:uid="{233177D0-94B6-4A8E-8136-D193C76056ED}"/>
    <cellStyle name="Total 8" xfId="3463" xr:uid="{EC09A39C-A5E4-4F66-9CF2-AC17B904A92D}"/>
    <cellStyle name="Total 9" xfId="3464" xr:uid="{52E904A7-F11C-4B51-9B3A-30CB4E01791D}"/>
    <cellStyle name="Transfer out" xfId="3465" xr:uid="{E1EC273D-C0DA-42BD-AD31-7784CB1B3563}"/>
    <cellStyle name="Transfer out 2" xfId="3466" xr:uid="{FE96A05C-C957-441D-A553-BC791B004F4A}"/>
    <cellStyle name="tt" xfId="3467" xr:uid="{A273F723-E69A-4E1D-95C0-F07890263502}"/>
    <cellStyle name="Tusental (0)_pldt" xfId="3468" xr:uid="{B38DF434-AA76-4D0B-BEBB-BBE06E099D81}"/>
    <cellStyle name="Tusental_pldt" xfId="3469" xr:uid="{64D923DA-5F72-4FF1-B434-1A4092D61D4D}"/>
    <cellStyle name="u" xfId="3470" xr:uid="{3E796126-72AA-4CB7-8F06-CF76F8DBA251}"/>
    <cellStyle name="u_Comps" xfId="3471" xr:uid="{7F70D06F-1FCA-415D-989E-4CDC22A64D75}"/>
    <cellStyle name="u_Factset" xfId="3472" xr:uid="{3D57EAA1-A899-4643-B7B9-68C9DBB57140}"/>
    <cellStyle name="u_Snowball Model 012105" xfId="3473" xr:uid="{80B313AF-4083-4BB7-BEC1-743CFE7A3672}"/>
    <cellStyle name="u_Snowball Model 012105_2005-07-13 Financials (3)" xfId="3474" xr:uid="{E8AC317F-2080-4782-A4EC-AA25FC1F19F9}"/>
    <cellStyle name="u_Snowball Model 012105_Theta DDM 071305" xfId="3475" xr:uid="{76112C55-9BE7-47A4-B5B3-34FE0FAD4214}"/>
    <cellStyle name="u_Snowball Model 012105_Tulip Model 020205" xfId="3476" xr:uid="{461B2AA7-642B-4A7D-BED2-D692DD1F4EB9}"/>
    <cellStyle name="u_Snowball Model 012105_Tulip Model 020205 v4" xfId="3477" xr:uid="{6FD4ADBD-641A-42DF-9A63-171DF246B5B6}"/>
    <cellStyle name="u_Sterling Model Apr-30-2003" xfId="3478" xr:uid="{5A89F948-D1D6-443A-B78D-1E0C501BE468}"/>
    <cellStyle name="u_Sterling Model Apr-30-2003_2005-07-13 Financials (3)" xfId="3479" xr:uid="{B8E243E8-02A1-462B-A211-64C7C9625E19}"/>
    <cellStyle name="u_Sterling Model Apr-30-2003_Gazelle DDM Jul-9-2003 (FINAL Base Case)" xfId="3480" xr:uid="{FDF6B669-6C9D-4DF7-B4D4-25AB4ADF0A7F}"/>
    <cellStyle name="u_Sterling Model Apr-30-2003_Snowball Model 012105" xfId="3481" xr:uid="{711AE603-43E9-46BF-B44D-BA8044C2C957}"/>
    <cellStyle name="u_Sterling Model Apr-30-2003_Theta DDM 071305" xfId="3482" xr:uid="{EA5C0FAD-28DC-4552-A638-1A4D78B53771}"/>
    <cellStyle name="u_Sterling Model Apr-30-2003_Tulip Model 020205" xfId="3483" xr:uid="{5BEA518F-58CE-45D6-BF99-8059103A4665}"/>
    <cellStyle name="u_Sterling Model Apr-30-2003_Tulip Model 020205 v4" xfId="3484" xr:uid="{EC2CF855-3F70-4B52-9AFB-EBFA4CCB7DEE}"/>
    <cellStyle name="u_Sterling Model Apr-30-2003_Universe DDM 110104 v3" xfId="3485" xr:uid="{77292953-A05A-4B8B-824D-A20E134B4143}"/>
    <cellStyle name="u_Sterling Model Apr-30-2003_Universe DDM 111604 v4" xfId="3486" xr:uid="{AA8A49D0-6E79-4141-B29E-0F8084A314ED}"/>
    <cellStyle name="u_Sterling Model Apr-30-2003_Universe DDM 113004 v1" xfId="3487" xr:uid="{4A9DE42C-A29A-4D93-9EFF-A3CEB568E80F}"/>
    <cellStyle name="u_Sterling Model Apr-30-2003_Universe DDM 120104 v1" xfId="3488" xr:uid="{B5CC1894-95D3-4CC5-8F8A-6C82151E016B}"/>
    <cellStyle name="u_Universe DDM 011005" xfId="3489" xr:uid="{6A91BBCA-138A-4DB7-B05C-E2A65522C6AA}"/>
    <cellStyle name="Underline_Single" xfId="3490" xr:uid="{3898B65B-0830-4573-85A7-98F3B6C985F9}"/>
    <cellStyle name="Unit" xfId="3491" xr:uid="{2BFAA695-D60B-4EFA-81FA-F1F7531C49CC}"/>
    <cellStyle name="Unit 2" xfId="3492" xr:uid="{C5C80FBA-DE66-4EE6-818F-692F803C308A}"/>
    <cellStyle name="UNPROTECTED" xfId="3493" xr:uid="{AE93083F-953E-48F8-80B6-6A5C07A3DCFA}"/>
    <cellStyle name="Unprotected 2" xfId="3494" xr:uid="{F6B0C7B3-5D8A-436C-9799-BBA70B02EFB1}"/>
    <cellStyle name="Unprotected 3" xfId="3495" xr:uid="{B963D09C-1B98-41DE-94BD-088D0D462371}"/>
    <cellStyle name="User_Defined_A" xfId="3496" xr:uid="{E11DBCF2-A44A-49DA-9157-1A7BCDEDD597}"/>
    <cellStyle name="Valuta (0)_pldt" xfId="3497" xr:uid="{35348C25-CBC8-4BE8-9CF0-9CC1A4966C3B}"/>
    <cellStyle name="Valuta_pldt" xfId="3498" xr:uid="{2690F183-EAE7-4FCC-8FCB-A5BD8AFF4518}"/>
    <cellStyle name="vil" xfId="3499" xr:uid="{BB747951-005C-442D-90B8-1E1AD3152BF4}"/>
    <cellStyle name="w" xfId="3500" xr:uid="{5F8F66C7-CDE6-410F-B087-E9D53C1BD8E8}"/>
    <cellStyle name="Währung [0]_Compiling Utility Macros" xfId="3501" xr:uid="{69DB4C6D-A0D6-4E41-BC31-35509C975072}"/>
    <cellStyle name="Währung_Compiling Utility Macros" xfId="3502" xr:uid="{E9ACA98A-5ED6-4EA0-A64C-22F2C64147B6}"/>
    <cellStyle name="Warning" xfId="3503" xr:uid="{BFA40922-A688-42D4-9054-829626E71610}"/>
    <cellStyle name="Warning 2" xfId="3504" xr:uid="{5B301443-FA34-4F0E-9138-00191739CBCA}"/>
    <cellStyle name="Warning Text 10" xfId="3505" xr:uid="{84512E1E-57A8-4401-A749-03044C14D12A}"/>
    <cellStyle name="Warning Text 11" xfId="3506" xr:uid="{0111E0BE-4E0C-4F0E-BACE-5E5FD10C036F}"/>
    <cellStyle name="Warning Text 12" xfId="3507" xr:uid="{097E3747-E555-448B-AA0F-0F05E46D1C71}"/>
    <cellStyle name="Warning Text 13" xfId="3508" xr:uid="{3330FE46-0D03-4F51-BE43-6924921A2B85}"/>
    <cellStyle name="Warning Text 14" xfId="3509" xr:uid="{DA85713E-F505-4356-87E8-12C270CD250F}"/>
    <cellStyle name="Warning Text 15" xfId="3510" xr:uid="{7A82F37C-9098-4640-B59B-E8095FF0DE13}"/>
    <cellStyle name="Warning Text 16" xfId="3511" xr:uid="{1C8BDB7C-87D9-4D57-92B0-45223F98F8B0}"/>
    <cellStyle name="Warning Text 17" xfId="3512" xr:uid="{358644E1-832F-4971-B0B9-4BEEB67969BC}"/>
    <cellStyle name="Warning Text 18" xfId="3513" xr:uid="{443CF29B-EDE1-4B45-AF7A-FAF50A828F01}"/>
    <cellStyle name="Warning Text 19" xfId="3514" xr:uid="{53F4A8E3-1C98-4148-8E5E-BCA5E6D0BDB4}"/>
    <cellStyle name="Warning Text 2" xfId="3515" xr:uid="{7142345C-E052-4544-911F-E622CE18D09D}"/>
    <cellStyle name="Warning Text 2 2" xfId="3516" xr:uid="{E3C4BB45-E8C9-400F-A013-4586BA347D07}"/>
    <cellStyle name="Warning Text 2 3" xfId="3517" xr:uid="{2FDA421C-03D2-4F69-9188-3E8C3A0DBC4B}"/>
    <cellStyle name="Warning Text 2 4" xfId="3518" xr:uid="{7253D7D5-E81E-4B1C-95BC-96862F5F4B2E}"/>
    <cellStyle name="Warning Text 2 5" xfId="3519" xr:uid="{A15D75A5-1701-45E3-8FCE-A368523D28BC}"/>
    <cellStyle name="Warning Text 2 6" xfId="3520" xr:uid="{9EEE0744-63E3-43DB-9DBD-8718F70DDECE}"/>
    <cellStyle name="Warning Text 2 7" xfId="3521" xr:uid="{6AF75EAF-F85A-4AB1-BA4B-06ED66313C0A}"/>
    <cellStyle name="Warning Text 2 8" xfId="4213" xr:uid="{BFF4BD7E-B3A8-440B-83A4-553412836288}"/>
    <cellStyle name="Warning Text 20" xfId="3522" xr:uid="{8E9122A3-FDAB-4D25-82CA-9823B9627C0E}"/>
    <cellStyle name="Warning Text 21" xfId="3523" xr:uid="{FBDBFB8E-6FA8-42F3-A366-C20A56AE14FB}"/>
    <cellStyle name="Warning Text 22" xfId="3524" xr:uid="{A3D60777-AABE-4DA8-827C-4F9D2242EACC}"/>
    <cellStyle name="Warning Text 23" xfId="3525" xr:uid="{6A3B77B1-42AE-4080-A90A-C30938A07531}"/>
    <cellStyle name="Warning Text 23 2" xfId="3526" xr:uid="{7220A7D9-F039-4D55-97FD-E502926215E2}"/>
    <cellStyle name="Warning Text 23 3" xfId="3527" xr:uid="{B66C45C4-23F1-40E1-8F2F-255E9B338DDD}"/>
    <cellStyle name="Warning Text 24" xfId="3528" xr:uid="{DAE80556-2A43-40B0-80E6-F8C40D5FDB4E}"/>
    <cellStyle name="Warning Text 24 2" xfId="3529" xr:uid="{B9A2A056-8B5C-4C0F-9F12-C01B23B56DFB}"/>
    <cellStyle name="Warning Text 24 3" xfId="3530" xr:uid="{1B2AF29B-AC02-4596-87FA-00D60332C74C}"/>
    <cellStyle name="Warning Text 25" xfId="3531" xr:uid="{52E064E0-5F51-4CB8-8A1F-DAB8BB4E3631}"/>
    <cellStyle name="Warning Text 26" xfId="3532" xr:uid="{456825E2-6C46-4FC6-B237-696B52115D0F}"/>
    <cellStyle name="Warning Text 27" xfId="3533" xr:uid="{4DBB905A-B3F5-40AF-A3CC-75468DC078AB}"/>
    <cellStyle name="Warning Text 28" xfId="3534" xr:uid="{BB6225E8-0514-47E5-92A4-CF5AA1DCF369}"/>
    <cellStyle name="Warning Text 29" xfId="3535" xr:uid="{5470276B-50BC-4372-9717-CA3D1885A0EF}"/>
    <cellStyle name="Warning Text 3" xfId="3536" xr:uid="{D46974E3-6B2C-47DA-8623-A75C1291CFFF}"/>
    <cellStyle name="Warning Text 30" xfId="3537" xr:uid="{C3565999-73B5-41E7-AC85-45D93061F841}"/>
    <cellStyle name="Warning Text 31" xfId="3538" xr:uid="{B5D89659-213F-4559-92E4-5106A382EF9B}"/>
    <cellStyle name="Warning Text 32" xfId="3539" xr:uid="{235826F4-C85F-4F3A-B95F-0860BE4891A2}"/>
    <cellStyle name="Warning Text 33" xfId="3540" xr:uid="{D72FDE70-E9F7-4BDB-8F11-75DE2DA02583}"/>
    <cellStyle name="Warning Text 34" xfId="3541" xr:uid="{471CD199-4F49-4F3F-91DD-F7FDB2CF5694}"/>
    <cellStyle name="Warning Text 35" xfId="3542" xr:uid="{AE0A67F5-0EE6-4CB8-817C-31449DED959E}"/>
    <cellStyle name="Warning Text 36" xfId="3543" xr:uid="{E1BF4A2F-E02F-406F-9153-BDF755C08A7D}"/>
    <cellStyle name="Warning Text 4" xfId="3544" xr:uid="{2CA940FC-EDFE-4AEC-A745-59E4832544C7}"/>
    <cellStyle name="Warning Text 5" xfId="3545" xr:uid="{865BC729-13FE-43E6-9C39-BB83D5ED04BC}"/>
    <cellStyle name="Warning Text 6" xfId="3546" xr:uid="{B3BAF459-0CE7-4BC2-B9E1-BB885B025FEA}"/>
    <cellStyle name="Warning Text 7" xfId="3547" xr:uid="{89549882-7F06-41B1-873F-0C0BFC20ECCA}"/>
    <cellStyle name="Warning Text 8" xfId="3548" xr:uid="{F091C7FE-9F7B-48FE-9E4E-588A4F95399C}"/>
    <cellStyle name="Warning Text 9" xfId="3549" xr:uid="{E68B9931-0D87-4AE4-A9BF-CD60A6EF0921}"/>
    <cellStyle name="Wไhrung [0]_OPTIMIR1 (deutsch)" xfId="3550" xr:uid="{C5A81283-0316-47AC-8983-967A003EF2BA}"/>
    <cellStyle name="Wไhrung_OPTIMIR1 (deutsch)" xfId="3551" xr:uid="{46625B4D-E8A6-47A2-916C-D60E037EAE59}"/>
    <cellStyle name="y%" xfId="3552" xr:uid="{8D7D3D32-7047-4966-A81B-18731A4B6B1E}"/>
    <cellStyle name="year" xfId="3553" xr:uid="{33B2C868-E974-4481-9FDC-676A10B8180B}"/>
    <cellStyle name="Years" xfId="3554" xr:uid="{DDDBBB0A-60B9-41FC-BF89-B3C732B49822}"/>
    <cellStyle name="yh" xfId="3555" xr:uid="{62A8A584-45DB-4761-918F-6DB2C132ABE0}"/>
    <cellStyle name="yt" xfId="3556" xr:uid="{C0553DB0-F7BA-40B7-A1B5-8B11F6A5079A}"/>
    <cellStyle name="z" xfId="3557" xr:uid="{FF7DFB2E-DA58-4E0D-BD56-D8D73AFF488B}"/>
    <cellStyle name="z_2005-07-12 Theta Assessment of Competing Bidders" xfId="3558" xr:uid="{24A9B24C-1723-423F-82DF-1924CD3F86CD}"/>
    <cellStyle name="z_Gazelle DDM Jul-2-2003 (FINAL)" xfId="3559" xr:uid="{6F536230-7767-4D97-A794-4D4894600BB3}"/>
    <cellStyle name="z_Gazelle DDM Jun-16-2003a" xfId="3560" xr:uid="{6E890477-0E9A-4152-A895-5A7C60D1EB12}"/>
    <cellStyle name="z_Gazelle DDM Jun-3-2003" xfId="3561" xr:uid="{4C8DC7BB-B0AD-439A-ACE4-170880E6AA5A}"/>
    <cellStyle name="z_Gazelle DDM May-15-2003" xfId="3562" xr:uid="{F954095A-6877-46D2-93B3-7BA00C47ADBF}"/>
    <cellStyle name="z_Snowball Model 012105" xfId="3563" xr:uid="{90552C18-E167-4CED-BE85-90ED436A88BA}"/>
    <cellStyle name="z_Snowball Model 012105_2005-07-13 Financials (3)" xfId="3564" xr:uid="{478E089E-0A69-48A4-BA97-F2E8254C6F08}"/>
    <cellStyle name="z_Snowball Model 012105_Theta DDM 071305" xfId="3565" xr:uid="{B5A1C7D7-A291-4A6A-B367-0A2E19BF7612}"/>
    <cellStyle name="z_Snowball Model 012105_Tulip Model 020205" xfId="3566" xr:uid="{3F49A2A5-97C1-49EB-8276-DE4D808DE07F}"/>
    <cellStyle name="z_Snowball Model 012105_Tulip Model 020205 v4" xfId="3567" xr:uid="{1C1339F6-BD61-4525-AFC9-73C62B363339}"/>
    <cellStyle name="z_Sterling Model Apr-30-2003" xfId="3568" xr:uid="{0BB557C3-E22C-447E-A8EA-092A8CCE064B}"/>
    <cellStyle name="z_Sterling Model Apr-30-2003_2005-07-13 Financials (3)" xfId="3569" xr:uid="{3104DA6E-881A-400C-B1EE-FBCB23CAFC2E}"/>
    <cellStyle name="z_Sterling Model Apr-30-2003_Gazelle DDM Jul-9-2003 (FINAL Base Case)" xfId="3570" xr:uid="{F09DC13F-78D1-488A-9211-D7835876DE07}"/>
    <cellStyle name="z_Sterling Model Apr-30-2003_Snowball Model 012105" xfId="3571" xr:uid="{357A0C7C-B659-469E-A9D8-97D162BDA99C}"/>
    <cellStyle name="z_Sterling Model Apr-30-2003_Theta DDM 071305" xfId="3572" xr:uid="{1391052A-410A-462A-9145-09CCF25F7C92}"/>
    <cellStyle name="z_Sterling Model Apr-30-2003_Tulip Model 020205" xfId="3573" xr:uid="{82C4E4CF-7130-428E-B8D8-16113E1DAB25}"/>
    <cellStyle name="z_Sterling Model Apr-30-2003_Tulip Model 020205 v4" xfId="3574" xr:uid="{08C0E8FF-E584-49B1-A978-1A218B70C1C3}"/>
    <cellStyle name="z_Sterling Model Apr-30-2003_Universe DDM 110104 v3" xfId="3575" xr:uid="{D185FB8A-4D0B-488B-94DD-B073524101C8}"/>
    <cellStyle name="z_Sterling Model Apr-30-2003_Universe DDM 111604 v4" xfId="3576" xr:uid="{076D054F-F5C6-41D5-B7B8-94FDFE1DAC2D}"/>
    <cellStyle name="z_Sterling Model Apr-30-2003_Universe DDM 113004 v1" xfId="3577" xr:uid="{35D697D8-05AD-4433-8FAF-40396C8AA8B5}"/>
    <cellStyle name="z_Sterling Model Apr-30-2003_Universe DDM 120104 v1" xfId="3578" xr:uid="{A0EA52B9-296D-4D9A-87BB-A05FBFCBAD02}"/>
    <cellStyle name="z_Universe DDM 011005" xfId="3579" xr:uid="{38CA4A7F-0D3C-41C1-BD6F-242075AA45A1}"/>
    <cellStyle name="เครื่องหมายจุลภาค [0]_REGISTER" xfId="3580" xr:uid="{6DA3CDB2-40D9-4EB5-9284-F6822945E119}"/>
    <cellStyle name="เครื่องหมายจุลภาค 10" xfId="3581" xr:uid="{8FAD2315-754E-4664-BFE1-65661BD11B21}"/>
    <cellStyle name="เครื่องหมายจุลภาค 2" xfId="3582" xr:uid="{881BD48B-2F25-4D1B-9453-955990D1DA58}"/>
    <cellStyle name="เครื่องหมายจุลภาค 2 2" xfId="3583" xr:uid="{1CEF3EFE-7DDB-4CDF-B17A-DEB3C979D8D1}"/>
    <cellStyle name="เครื่องหมายจุลภาค 2 3" xfId="4244" xr:uid="{F81E536F-A056-4EE1-9EC0-A7957F248D23}"/>
    <cellStyle name="เครื่องหมายจุลภาค 3" xfId="3584" xr:uid="{870CC34D-4968-4CFA-8C75-3C9232577E20}"/>
    <cellStyle name="เครื่องหมายจุลภาค 3 2" xfId="3585" xr:uid="{4036F8D5-5458-40C4-81A7-FA4534B0502C}"/>
    <cellStyle name="เครื่องหมายจุลภาค 4" xfId="3586" xr:uid="{075437F6-19CA-4BD3-BF8B-3953F36347A7}"/>
    <cellStyle name="เครื่องหมายจุลภาค 4 2" xfId="3587" xr:uid="{FFA0A4E2-96AC-4181-8490-E4CAD16C0BB9}"/>
    <cellStyle name="เครื่องหมายจุลภาค 5" xfId="3588" xr:uid="{74A59B42-CF59-4278-BB91-3C5545699208}"/>
    <cellStyle name="เครื่องหมายจุลภาค 5 2" xfId="3589" xr:uid="{1BCE282F-876A-4A17-8A26-01CE5C42A59D}"/>
    <cellStyle name="เครื่องหมายจุลภาค 6" xfId="3590" xr:uid="{17CA4136-0345-4594-8A29-6FC0457D5761}"/>
    <cellStyle name="เครื่องหมายจุลภาค 6 2" xfId="3591" xr:uid="{87EDE1EC-0082-42F5-A5E2-820ED94BEEE6}"/>
    <cellStyle name="เครื่องหมายจุลภาค 6 3" xfId="4407" xr:uid="{C2F465DB-2D14-413F-B1DD-E21BC9EAD1CB}"/>
    <cellStyle name="เครื่องหมายจุลภาค 7" xfId="3592" xr:uid="{7DB55601-2EAE-401C-A54E-F68E52E341AC}"/>
    <cellStyle name="เครื่องหมายจุลภาค 8" xfId="3593" xr:uid="{6D6BCA9C-AF33-4536-BEDC-48B7DB5AA731}"/>
    <cellStyle name="เครื่องหมายจุลภาค 8 2" xfId="3594" xr:uid="{4FBDA5EB-9B84-474F-8EF5-79D2FAA522BD}"/>
    <cellStyle name="เครื่องหมายจุลภาค 9" xfId="3595" xr:uid="{B301EDBC-8AEF-4941-A1F7-62561ED65821}"/>
    <cellStyle name="เครื่องหมายจุลภาค 9 2" xfId="3596" xr:uid="{70133E99-9AC5-4012-8E6F-AE07FFD2F86D}"/>
    <cellStyle name="เครื่องหมายจุลภาค_131006 DEPOSIT OTHER_2006" xfId="3597" xr:uid="{A94FD65B-4347-4F26-BF81-B4E9DAF7CB61}"/>
    <cellStyle name="เครื่องหมายจุลภาค_งบการเงิน MP-RK รวม Y'49" xfId="5" xr:uid="{2175F11C-9C7D-4E53-B3B8-8FA15EE4F4F5}"/>
    <cellStyle name="เครื่องหมายสกุลเงิน [0]_REGISTER" xfId="3598" xr:uid="{E6196397-C486-4876-9FE5-E3B007A0A112}"/>
    <cellStyle name="เครื่องหมายสกุลเงิน_REGISTER" xfId="3599" xr:uid="{A1E96880-FC60-4128-99EE-606326899CD2}"/>
    <cellStyle name="เชื่อมโยงหลายมิติ_MCOT_31DEC47 Thai" xfId="3600" xr:uid="{2827AF8E-F587-4DC7-82BD-113CC16D6D12}"/>
    <cellStyle name="เซลล์ตรวจสอบ" xfId="3601" xr:uid="{AF0BB1AE-A40C-4898-A44D-B9790C596641}"/>
    <cellStyle name="เซลล์ที่มีการเชื่อมโยง" xfId="3602" xr:uid="{EB60B067-1A6D-438E-834F-CE3629F2395E}"/>
    <cellStyle name="เปอร์เซ็นต์ 2" xfId="3603" xr:uid="{291712A0-ED4E-49F2-BB22-9F9127D27398}"/>
    <cellStyle name="แย่" xfId="3604" xr:uid="{626BBD42-2A96-4DE8-BC4E-27AC5E16C55E}"/>
    <cellStyle name="แสดงผล" xfId="3605" xr:uid="{DF1DB633-7FEC-43CC-84F4-943D8D5D0972}"/>
    <cellStyle name="การคำนวณ" xfId="3606" xr:uid="{42CED51C-6D7D-49E7-9237-2A7BB0DCEC53}"/>
    <cellStyle name="ข้อความเตือน" xfId="3607" xr:uid="{0D6B0C63-5893-429B-983F-D4C3EA3AF2B8}"/>
    <cellStyle name="ข้อความอธิบาย" xfId="3608" xr:uid="{507E10A4-6163-4DAD-AF24-DA8A7131D7DB}"/>
    <cellStyle name="ชื่อเรื่อง" xfId="3609" xr:uid="{5947838A-3319-4A0E-9CA4-6FFB278C734A}"/>
    <cellStyle name="ดี" xfId="3610" xr:uid="{505F54FC-D3E9-412D-8268-27A59FE14818}"/>
    <cellStyle name="ตามการเชื่อมโยงหลายมิติ_MCOT_31DEC47 Thai" xfId="3611" xr:uid="{BA49A020-F326-41C5-A570-378D3FEA1CEA}"/>
    <cellStyle name="น้บะภฒ_95" xfId="3612" xr:uid="{013EF972-652E-4FDC-B344-0CF492EC3723}"/>
    <cellStyle name="ปกติ 2" xfId="3613" xr:uid="{7F07B583-911D-4A27-ADA4-958044DEA421}"/>
    <cellStyle name="ปกติ 2 2" xfId="3614" xr:uid="{4B244170-70AD-4DB7-A998-8C71F88A6A27}"/>
    <cellStyle name="ปกติ 2 3" xfId="3615" xr:uid="{F5C9A8B3-2C09-4308-8DA7-0C4CB6C54DF8}"/>
    <cellStyle name="ปกติ 2 4" xfId="3616" xr:uid="{1D9017AD-A6BC-492E-8067-483FDBEF96B8}"/>
    <cellStyle name="ปกติ 3" xfId="3617" xr:uid="{C960BED0-AF73-46F4-92ED-4EFFABC48E1B}"/>
    <cellStyle name="ปกติ 4" xfId="3618" xr:uid="{3CD4AC5C-A997-4F64-8849-F765B8643AC5}"/>
    <cellStyle name="ปกติ 4 2" xfId="3619" xr:uid="{18362924-1E33-40B3-8E9B-93F48F27DFCC}"/>
    <cellStyle name="ปกติ 5" xfId="3620" xr:uid="{2662ED60-6048-4078-98B0-D7993656ABCE}"/>
    <cellStyle name="ปกติ_131006 DEPOSIT OTHER_2006" xfId="3621" xr:uid="{90BA8AE7-549C-4ADD-AA57-EDF6CEFCF57C}"/>
    <cellStyle name="ปกติ_งบการเงิน MP-RK รวม Y'49" xfId="3" xr:uid="{0BA43F5D-6A1D-41EB-BE9D-38B6A1F2AC65}"/>
    <cellStyle name="ป้อนค่า" xfId="3622" xr:uid="{C027C7B6-8138-4E3B-8CA9-07E13B602FF4}"/>
    <cellStyle name="ปานกลาง" xfId="3623" xr:uid="{0019FBD0-A98B-4831-A548-C1A20141F1BF}"/>
    <cellStyle name="ผลรวม" xfId="3624" xr:uid="{5978D854-A828-407D-B9FD-9E321154612A}"/>
    <cellStyle name="ฤธถ [0]_95" xfId="3625" xr:uid="{35E58366-5471-420A-87CD-7C74E021B246}"/>
    <cellStyle name="ฤธถ_95" xfId="3626" xr:uid="{AEFA958B-7A16-48E1-8B4A-082ABCEB82DC}"/>
    <cellStyle name="ล๋ศญ [0]_95" xfId="3627" xr:uid="{2B764C68-EEB9-4C63-B8D3-0B8E131C6622}"/>
    <cellStyle name="ล๋ศญ_95" xfId="3628" xr:uid="{56DBB83B-5152-4A8E-9C82-5E4ABAE7E160}"/>
    <cellStyle name="วฅมุ_4ฟ๙ฝวภ๛" xfId="3629" xr:uid="{0B5DE6C5-FA58-40AF-859B-7F9D5EA916FF}"/>
    <cellStyle name="ส่วนที่ถูกเน้น1" xfId="3630" xr:uid="{A427418C-D72A-4C64-B4B6-9BC6706F6A98}"/>
    <cellStyle name="ส่วนที่ถูกเน้น2" xfId="3631" xr:uid="{38C45D9B-25C5-4371-AC08-CCD13E8DBD62}"/>
    <cellStyle name="ส่วนที่ถูกเน้น3" xfId="3632" xr:uid="{A45798D4-49C0-4B16-ACE5-7344EC6301D4}"/>
    <cellStyle name="ส่วนที่ถูกเน้น4" xfId="3633" xr:uid="{CFEE961C-67B2-4282-9328-0B71CB97E3B8}"/>
    <cellStyle name="ส่วนที่ถูกเน้น5" xfId="3634" xr:uid="{09DA96B9-B8FC-430B-B7A8-6253FB34DB41}"/>
    <cellStyle name="ส่วนที่ถูกเน้น6" xfId="3635" xr:uid="{C56EEA44-DADB-434A-A5C8-27692E585D36}"/>
    <cellStyle name="หมายเหตุ" xfId="3636" xr:uid="{845A4528-AE52-4C29-A84B-18B80586D99F}"/>
    <cellStyle name="หัวเรื่อง 1" xfId="3637" xr:uid="{02F68491-AEAE-41BA-A512-D8195B55D48B}"/>
    <cellStyle name="หัวเรื่อง 2" xfId="3638" xr:uid="{B470B9E4-F387-4656-86E6-03C5C29B6F39}"/>
    <cellStyle name="หัวเรื่อง 3" xfId="3639" xr:uid="{BC66897B-D300-4A5E-9B92-7F448225F772}"/>
    <cellStyle name="หัวเรื่อง 4" xfId="3640" xr:uid="{58602CEB-1970-4AEA-AC19-F5952E2B1BA6}"/>
    <cellStyle name="통화 [0]_SGV" xfId="3641" xr:uid="{1ED42454-534A-418C-9761-04A18ECA3D8C}"/>
    <cellStyle name="통화_SGV" xfId="3642" xr:uid="{96B84DAB-DF88-4E93-8FE6-B8329806A844}"/>
    <cellStyle name="표준_Invoice Hammer Project" xfId="3643" xr:uid="{201E5248-A199-41B9-9AB8-067F360A3F59}"/>
    <cellStyle name="未定義" xfId="3644" xr:uid="{7196E08D-385D-4BF3-A31B-3C2206AD3E1F}"/>
    <cellStyle name="標準_138(148)長期前払費用" xfId="3645" xr:uid="{5C7C5DEB-AF86-47CB-BE03-4111130648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8F6E0-2636-45E4-8E19-50CFDB305EB0}">
  <dimension ref="A1:Z105"/>
  <sheetViews>
    <sheetView showGridLines="0" tabSelected="1" view="pageBreakPreview" zoomScaleNormal="100" zoomScaleSheetLayoutView="100" workbookViewId="0"/>
  </sheetViews>
  <sheetFormatPr defaultColWidth="9.33203125" defaultRowHeight="24" customHeight="1"/>
  <cols>
    <col min="1" max="1" width="9.33203125" style="3"/>
    <col min="2" max="2" width="38.77734375" style="4" customWidth="1"/>
    <col min="3" max="3" width="8.77734375" style="3" customWidth="1"/>
    <col min="4" max="4" width="1.77734375" style="3" customWidth="1"/>
    <col min="5" max="5" width="15.6640625" style="6" customWidth="1"/>
    <col min="6" max="6" width="1.77734375" style="4" customWidth="1"/>
    <col min="7" max="7" width="15.6640625" style="4" customWidth="1"/>
    <col min="8" max="8" width="1.77734375" style="4" customWidth="1"/>
    <col min="9" max="9" width="15.6640625" style="4" customWidth="1"/>
    <col min="10" max="10" width="1.77734375" style="4" customWidth="1"/>
    <col min="11" max="11" width="15.6640625" style="4" customWidth="1"/>
    <col min="12" max="12" width="0.44140625" style="4" customWidth="1"/>
    <col min="13" max="13" width="2.44140625" style="4" customWidth="1"/>
    <col min="14" max="14" width="18.5546875" style="5" customWidth="1"/>
    <col min="15" max="15" width="1.5546875" style="4" customWidth="1"/>
    <col min="16" max="16" width="18.44140625" style="5" bestFit="1" customWidth="1"/>
    <col min="17" max="17" width="13.44140625" style="4" bestFit="1" customWidth="1"/>
    <col min="18" max="18" width="13.44140625" style="4" customWidth="1"/>
    <col min="19" max="19" width="17.44140625" style="4" bestFit="1" customWidth="1"/>
    <col min="20" max="20" width="15" style="4" bestFit="1" customWidth="1"/>
    <col min="21" max="21" width="15.5546875" style="4" bestFit="1" customWidth="1"/>
    <col min="22" max="22" width="9.33203125" style="4"/>
    <col min="23" max="23" width="14.33203125" style="4" bestFit="1" customWidth="1"/>
    <col min="24" max="16384" width="9.33203125" style="4"/>
  </cols>
  <sheetData>
    <row r="1" spans="1:16" s="49" customFormat="1" ht="24" customHeight="1">
      <c r="A1" s="1" t="s">
        <v>0</v>
      </c>
      <c r="B1" s="46"/>
      <c r="C1" s="47"/>
      <c r="D1" s="47"/>
      <c r="E1" s="97"/>
      <c r="F1" s="48"/>
      <c r="G1" s="48"/>
      <c r="H1" s="48"/>
      <c r="I1" s="48"/>
      <c r="J1" s="48"/>
      <c r="K1" s="48"/>
      <c r="N1" s="2"/>
      <c r="P1" s="2"/>
    </row>
    <row r="2" spans="1:16" s="49" customFormat="1" ht="24" customHeight="1">
      <c r="A2" s="1" t="s">
        <v>1</v>
      </c>
      <c r="B2" s="46"/>
      <c r="C2" s="47"/>
      <c r="D2" s="47"/>
      <c r="E2" s="97"/>
      <c r="F2" s="48"/>
      <c r="G2" s="48"/>
      <c r="H2" s="48"/>
      <c r="I2" s="46"/>
      <c r="J2" s="48"/>
      <c r="K2" s="46"/>
      <c r="N2" s="2"/>
      <c r="P2" s="2"/>
    </row>
    <row r="3" spans="1:16" s="49" customFormat="1" ht="24" customHeight="1">
      <c r="A3" s="1" t="s">
        <v>168</v>
      </c>
      <c r="B3" s="46"/>
      <c r="C3" s="47"/>
      <c r="D3" s="47"/>
      <c r="E3" s="97"/>
      <c r="F3" s="48"/>
      <c r="G3" s="48"/>
      <c r="H3" s="48"/>
      <c r="I3" s="46"/>
      <c r="J3" s="48"/>
      <c r="K3" s="46"/>
      <c r="N3" s="2"/>
      <c r="P3" s="2"/>
    </row>
    <row r="4" spans="1:16" ht="24" customHeight="1">
      <c r="B4" s="48"/>
      <c r="C4" s="47"/>
      <c r="D4" s="47"/>
      <c r="E4" s="97"/>
      <c r="F4" s="48"/>
      <c r="G4" s="48"/>
      <c r="H4" s="48"/>
      <c r="I4" s="48"/>
      <c r="J4" s="48"/>
      <c r="K4" s="50" t="s">
        <v>2</v>
      </c>
    </row>
    <row r="5" spans="1:16" ht="24" customHeight="1">
      <c r="E5" s="113" t="s">
        <v>3</v>
      </c>
      <c r="F5" s="113"/>
      <c r="G5" s="113"/>
      <c r="H5" s="64"/>
      <c r="I5" s="45"/>
      <c r="J5" s="45" t="s">
        <v>4</v>
      </c>
      <c r="K5" s="45"/>
    </row>
    <row r="6" spans="1:16" ht="24" customHeight="1">
      <c r="C6" s="51" t="s">
        <v>5</v>
      </c>
      <c r="D6" s="51"/>
      <c r="E6" s="52" t="s">
        <v>169</v>
      </c>
      <c r="F6" s="52"/>
      <c r="G6" s="52" t="s">
        <v>170</v>
      </c>
      <c r="H6" s="52"/>
      <c r="I6" s="52" t="s">
        <v>169</v>
      </c>
      <c r="J6" s="52"/>
      <c r="K6" s="52" t="s">
        <v>170</v>
      </c>
    </row>
    <row r="7" spans="1:16" ht="24" customHeight="1">
      <c r="C7" s="51"/>
      <c r="D7" s="51"/>
      <c r="E7" s="53" t="s">
        <v>6</v>
      </c>
      <c r="F7" s="54"/>
      <c r="G7" s="54" t="s">
        <v>7</v>
      </c>
      <c r="H7" s="54"/>
      <c r="I7" s="54" t="s">
        <v>6</v>
      </c>
      <c r="J7" s="54"/>
      <c r="K7" s="54" t="s">
        <v>7</v>
      </c>
    </row>
    <row r="8" spans="1:16" ht="24" customHeight="1">
      <c r="C8" s="51"/>
      <c r="D8" s="51"/>
      <c r="E8" s="53" t="s">
        <v>8</v>
      </c>
      <c r="F8" s="54"/>
      <c r="G8" s="54"/>
      <c r="H8" s="54"/>
      <c r="I8" s="54" t="s">
        <v>8</v>
      </c>
      <c r="J8" s="54"/>
      <c r="K8" s="54"/>
    </row>
    <row r="9" spans="1:16" ht="24" customHeight="1">
      <c r="A9" s="55" t="s">
        <v>9</v>
      </c>
      <c r="B9" s="55"/>
    </row>
    <row r="10" spans="1:16" ht="24" customHeight="1">
      <c r="A10" s="55" t="s">
        <v>10</v>
      </c>
      <c r="B10" s="3"/>
      <c r="C10" s="56"/>
      <c r="D10" s="56"/>
    </row>
    <row r="11" spans="1:16" ht="24" customHeight="1">
      <c r="A11" s="3" t="s">
        <v>11</v>
      </c>
      <c r="B11" s="3"/>
      <c r="C11" s="56"/>
      <c r="D11" s="56"/>
      <c r="E11" s="6">
        <v>202945174</v>
      </c>
      <c r="F11" s="7"/>
      <c r="G11" s="6">
        <v>228753185</v>
      </c>
      <c r="H11" s="7"/>
      <c r="I11" s="8">
        <v>126704274</v>
      </c>
      <c r="J11" s="7"/>
      <c r="K11" s="8">
        <v>142395983</v>
      </c>
      <c r="N11" s="6"/>
    </row>
    <row r="12" spans="1:16" ht="24" customHeight="1">
      <c r="A12" s="3" t="s">
        <v>173</v>
      </c>
      <c r="B12" s="3"/>
      <c r="C12" s="56">
        <v>3</v>
      </c>
      <c r="D12" s="56"/>
      <c r="E12" s="6">
        <v>616877</v>
      </c>
      <c r="F12" s="7"/>
      <c r="G12" s="6">
        <v>45802249</v>
      </c>
      <c r="H12" s="7"/>
      <c r="I12" s="8">
        <v>0</v>
      </c>
      <c r="J12" s="7"/>
      <c r="K12" s="8">
        <v>0</v>
      </c>
      <c r="N12" s="6"/>
    </row>
    <row r="13" spans="1:16" ht="24" customHeight="1">
      <c r="A13" s="3" t="s">
        <v>12</v>
      </c>
      <c r="B13" s="3"/>
      <c r="C13" s="56">
        <v>2</v>
      </c>
      <c r="D13" s="56"/>
      <c r="E13" s="8">
        <v>0</v>
      </c>
      <c r="F13" s="7"/>
      <c r="G13" s="8">
        <v>0</v>
      </c>
      <c r="H13" s="7"/>
      <c r="I13" s="8">
        <v>705650456</v>
      </c>
      <c r="J13" s="7"/>
      <c r="K13" s="8">
        <v>689650456</v>
      </c>
      <c r="N13" s="8"/>
    </row>
    <row r="14" spans="1:16" ht="24" customHeight="1">
      <c r="A14" s="3" t="s">
        <v>132</v>
      </c>
      <c r="B14" s="3"/>
      <c r="C14" s="56">
        <v>4</v>
      </c>
      <c r="D14" s="56"/>
      <c r="E14" s="8">
        <v>86166135</v>
      </c>
      <c r="F14" s="7"/>
      <c r="G14" s="8">
        <v>64858630</v>
      </c>
      <c r="H14" s="7"/>
      <c r="I14" s="8">
        <v>20173303</v>
      </c>
      <c r="J14" s="7"/>
      <c r="K14" s="8">
        <v>18478809</v>
      </c>
      <c r="N14" s="8"/>
    </row>
    <row r="15" spans="1:16" ht="24" customHeight="1">
      <c r="A15" s="3" t="s">
        <v>133</v>
      </c>
      <c r="B15" s="3"/>
      <c r="C15" s="56">
        <v>5</v>
      </c>
      <c r="D15" s="56"/>
      <c r="E15" s="8">
        <v>61158691</v>
      </c>
      <c r="F15" s="7"/>
      <c r="G15" s="8">
        <v>59272479</v>
      </c>
      <c r="H15" s="7"/>
      <c r="I15" s="8">
        <v>0</v>
      </c>
      <c r="J15" s="7"/>
      <c r="K15" s="8">
        <v>0</v>
      </c>
      <c r="N15" s="8"/>
    </row>
    <row r="16" spans="1:16" ht="24" customHeight="1">
      <c r="A16" s="3" t="s">
        <v>134</v>
      </c>
      <c r="B16" s="3"/>
      <c r="C16" s="56"/>
      <c r="D16" s="56"/>
      <c r="E16" s="8">
        <v>16748559</v>
      </c>
      <c r="F16" s="7"/>
      <c r="G16" s="8">
        <v>2402627</v>
      </c>
      <c r="H16" s="7"/>
      <c r="I16" s="8">
        <v>0</v>
      </c>
      <c r="J16" s="7"/>
      <c r="K16" s="8">
        <v>0</v>
      </c>
      <c r="N16" s="8"/>
    </row>
    <row r="17" spans="1:19" ht="24" customHeight="1">
      <c r="A17" s="3" t="s">
        <v>220</v>
      </c>
      <c r="B17" s="3"/>
      <c r="C17" s="56"/>
      <c r="D17" s="56"/>
      <c r="E17" s="8">
        <v>364146200</v>
      </c>
      <c r="F17" s="7"/>
      <c r="G17" s="8">
        <v>359410739</v>
      </c>
      <c r="H17" s="7"/>
      <c r="I17" s="8">
        <v>0</v>
      </c>
      <c r="J17" s="7"/>
      <c r="K17" s="8">
        <v>0</v>
      </c>
      <c r="N17" s="8"/>
    </row>
    <row r="18" spans="1:19" ht="24" customHeight="1">
      <c r="A18" s="3" t="s">
        <v>174</v>
      </c>
      <c r="B18" s="3"/>
      <c r="C18" s="56">
        <v>17</v>
      </c>
      <c r="D18" s="56"/>
      <c r="E18" s="8">
        <v>5216824</v>
      </c>
      <c r="F18" s="7"/>
      <c r="G18" s="8">
        <v>0</v>
      </c>
      <c r="H18" s="7"/>
      <c r="I18" s="8">
        <v>0</v>
      </c>
      <c r="J18" s="7"/>
      <c r="K18" s="8">
        <v>0</v>
      </c>
      <c r="N18" s="8"/>
    </row>
    <row r="19" spans="1:19" ht="24" customHeight="1">
      <c r="A19" s="3" t="s">
        <v>135</v>
      </c>
      <c r="B19" s="3"/>
      <c r="C19" s="56"/>
      <c r="D19" s="56"/>
      <c r="E19" s="8">
        <v>42163642</v>
      </c>
      <c r="F19" s="7"/>
      <c r="G19" s="8">
        <v>47118199</v>
      </c>
      <c r="H19" s="7"/>
      <c r="I19" s="8">
        <v>0</v>
      </c>
      <c r="J19" s="7"/>
      <c r="K19" s="8">
        <v>37949</v>
      </c>
      <c r="N19" s="8"/>
    </row>
    <row r="20" spans="1:19" ht="24" customHeight="1">
      <c r="A20" s="3" t="s">
        <v>13</v>
      </c>
      <c r="B20" s="3"/>
      <c r="C20" s="56"/>
      <c r="D20" s="56"/>
      <c r="E20" s="9">
        <v>73100220</v>
      </c>
      <c r="F20" s="7"/>
      <c r="G20" s="9">
        <v>43702079</v>
      </c>
      <c r="H20" s="7"/>
      <c r="I20" s="9">
        <v>3026231</v>
      </c>
      <c r="J20" s="7"/>
      <c r="K20" s="9">
        <v>2418362</v>
      </c>
      <c r="N20" s="8"/>
      <c r="S20" s="5"/>
    </row>
    <row r="21" spans="1:19" ht="24" customHeight="1">
      <c r="A21" s="55" t="s">
        <v>14</v>
      </c>
      <c r="E21" s="10">
        <f>SUM(E11:E20)</f>
        <v>852262322</v>
      </c>
      <c r="F21" s="11"/>
      <c r="G21" s="10">
        <f>SUM(G11:G20)</f>
        <v>851320187</v>
      </c>
      <c r="H21" s="11"/>
      <c r="I21" s="10">
        <f>SUM(I11:I20)</f>
        <v>855554264</v>
      </c>
      <c r="J21" s="11"/>
      <c r="K21" s="10">
        <f>SUM(K11:K20)</f>
        <v>852981559</v>
      </c>
      <c r="N21" s="8"/>
    </row>
    <row r="22" spans="1:19" ht="24" customHeight="1">
      <c r="A22" s="55" t="s">
        <v>15</v>
      </c>
      <c r="C22" s="56"/>
      <c r="D22" s="56"/>
      <c r="E22" s="57"/>
      <c r="F22" s="52"/>
      <c r="G22" s="52"/>
      <c r="H22" s="52"/>
      <c r="I22" s="52"/>
      <c r="J22" s="52"/>
      <c r="K22" s="54"/>
      <c r="N22" s="8"/>
    </row>
    <row r="23" spans="1:19" ht="24" customHeight="1">
      <c r="A23" s="3" t="s">
        <v>16</v>
      </c>
      <c r="C23" s="56">
        <v>6</v>
      </c>
      <c r="D23" s="56"/>
      <c r="E23" s="12">
        <v>0</v>
      </c>
      <c r="F23" s="52"/>
      <c r="G23" s="12">
        <v>0</v>
      </c>
      <c r="H23" s="52"/>
      <c r="I23" s="12">
        <v>521015682</v>
      </c>
      <c r="J23" s="52"/>
      <c r="K23" s="12">
        <v>521015682</v>
      </c>
      <c r="N23" s="8"/>
    </row>
    <row r="24" spans="1:19" ht="24" customHeight="1">
      <c r="A24" s="3" t="s">
        <v>142</v>
      </c>
      <c r="B24" s="3"/>
      <c r="C24" s="56">
        <v>7</v>
      </c>
      <c r="D24" s="56"/>
      <c r="E24" s="12">
        <v>1627955667</v>
      </c>
      <c r="G24" s="12">
        <v>1708869234</v>
      </c>
      <c r="I24" s="4">
        <v>1442422</v>
      </c>
      <c r="K24" s="4">
        <v>2084501</v>
      </c>
    </row>
    <row r="25" spans="1:19" ht="24" customHeight="1">
      <c r="A25" s="3" t="s">
        <v>17</v>
      </c>
      <c r="B25" s="6"/>
      <c r="C25" s="56">
        <v>8</v>
      </c>
      <c r="D25" s="56"/>
      <c r="E25" s="8">
        <v>76276175</v>
      </c>
      <c r="F25" s="7"/>
      <c r="G25" s="8">
        <v>79544924</v>
      </c>
      <c r="H25" s="7"/>
      <c r="I25" s="8">
        <v>1488643</v>
      </c>
      <c r="J25" s="7"/>
      <c r="K25" s="8">
        <v>1609184</v>
      </c>
    </row>
    <row r="26" spans="1:19" ht="24" customHeight="1">
      <c r="A26" s="3" t="s">
        <v>18</v>
      </c>
      <c r="C26" s="56">
        <v>9</v>
      </c>
      <c r="D26" s="56"/>
      <c r="E26" s="6">
        <v>1502249322</v>
      </c>
      <c r="G26" s="4">
        <v>1596221569</v>
      </c>
      <c r="I26" s="8">
        <v>0</v>
      </c>
      <c r="J26" s="52"/>
      <c r="K26" s="8">
        <v>7338990</v>
      </c>
    </row>
    <row r="27" spans="1:19" ht="24" customHeight="1">
      <c r="A27" s="3" t="s">
        <v>175</v>
      </c>
      <c r="C27" s="56">
        <v>17</v>
      </c>
      <c r="D27" s="56"/>
      <c r="E27" s="12">
        <v>6546043</v>
      </c>
      <c r="F27" s="52"/>
      <c r="G27" s="12">
        <v>0</v>
      </c>
      <c r="H27" s="52"/>
      <c r="I27" s="8">
        <v>0</v>
      </c>
      <c r="J27" s="52"/>
      <c r="K27" s="8">
        <v>0</v>
      </c>
    </row>
    <row r="28" spans="1:19" ht="24" customHeight="1">
      <c r="A28" s="3" t="s">
        <v>19</v>
      </c>
      <c r="C28" s="56">
        <v>13</v>
      </c>
      <c r="D28" s="56"/>
      <c r="E28" s="12">
        <v>20479676</v>
      </c>
      <c r="F28" s="52"/>
      <c r="G28" s="12">
        <v>8735337</v>
      </c>
      <c r="H28" s="52"/>
      <c r="I28" s="12">
        <v>0</v>
      </c>
      <c r="K28" s="12">
        <v>83360</v>
      </c>
    </row>
    <row r="29" spans="1:19" ht="24" customHeight="1">
      <c r="A29" s="3" t="s">
        <v>20</v>
      </c>
      <c r="C29" s="56"/>
      <c r="D29" s="56"/>
      <c r="E29" s="12">
        <v>744740</v>
      </c>
      <c r="F29" s="52"/>
      <c r="G29" s="12">
        <v>366604</v>
      </c>
      <c r="H29" s="52"/>
      <c r="I29" s="8">
        <v>305298</v>
      </c>
      <c r="J29" s="52"/>
      <c r="K29" s="8">
        <v>305298</v>
      </c>
    </row>
    <row r="30" spans="1:19" ht="24" customHeight="1">
      <c r="A30" s="55" t="s">
        <v>21</v>
      </c>
      <c r="C30" s="51"/>
      <c r="D30" s="51"/>
      <c r="E30" s="13">
        <f>SUM(E23:E29)</f>
        <v>3234251623</v>
      </c>
      <c r="F30" s="52"/>
      <c r="G30" s="13">
        <f>SUM(G23:G29)</f>
        <v>3393737668</v>
      </c>
      <c r="H30" s="52"/>
      <c r="I30" s="13">
        <f>SUM(I23:I29)</f>
        <v>524252045</v>
      </c>
      <c r="J30" s="52"/>
      <c r="K30" s="13">
        <f>SUM(K23:K29)</f>
        <v>532437015</v>
      </c>
    </row>
    <row r="31" spans="1:19" ht="24" customHeight="1" thickBot="1">
      <c r="A31" s="55" t="s">
        <v>22</v>
      </c>
      <c r="C31" s="51"/>
      <c r="D31" s="51"/>
      <c r="E31" s="98">
        <f>SUM(E21,E30)</f>
        <v>4086513945</v>
      </c>
      <c r="F31" s="52"/>
      <c r="G31" s="98">
        <f>SUM(G21,G30)</f>
        <v>4245057855</v>
      </c>
      <c r="H31" s="52"/>
      <c r="I31" s="98">
        <f>SUM(I21,I30)</f>
        <v>1379806309</v>
      </c>
      <c r="J31" s="52"/>
      <c r="K31" s="98">
        <f>SUM(K21,K30)</f>
        <v>1385418574</v>
      </c>
    </row>
    <row r="32" spans="1:19" ht="24" customHeight="1" thickTop="1">
      <c r="C32" s="51"/>
      <c r="D32" s="51"/>
    </row>
    <row r="33" spans="1:26" ht="24" customHeight="1">
      <c r="A33" s="3" t="s">
        <v>23</v>
      </c>
      <c r="C33" s="51"/>
      <c r="D33" s="51"/>
      <c r="E33" s="57"/>
      <c r="F33" s="52"/>
      <c r="G33" s="52"/>
      <c r="H33" s="52"/>
      <c r="I33" s="52"/>
      <c r="J33" s="52"/>
      <c r="K33" s="54"/>
    </row>
    <row r="34" spans="1:26" s="49" customFormat="1" ht="24" customHeight="1">
      <c r="A34" s="1" t="s">
        <v>0</v>
      </c>
      <c r="B34" s="46"/>
      <c r="C34" s="47"/>
      <c r="D34" s="47"/>
      <c r="E34" s="97"/>
      <c r="F34" s="48"/>
      <c r="G34" s="48"/>
      <c r="H34" s="48"/>
      <c r="I34" s="48"/>
      <c r="J34" s="48"/>
      <c r="K34" s="48"/>
      <c r="N34" s="5"/>
      <c r="P34" s="2"/>
      <c r="W34" s="4"/>
      <c r="X34" s="4"/>
      <c r="Y34" s="4"/>
      <c r="Z34" s="4"/>
    </row>
    <row r="35" spans="1:26" s="49" customFormat="1" ht="24" customHeight="1">
      <c r="A35" s="1" t="s">
        <v>24</v>
      </c>
      <c r="B35" s="46"/>
      <c r="C35" s="47"/>
      <c r="D35" s="47"/>
      <c r="E35" s="97"/>
      <c r="F35" s="48"/>
      <c r="G35" s="48"/>
      <c r="H35" s="48"/>
      <c r="I35" s="46"/>
      <c r="J35" s="48"/>
      <c r="K35" s="46"/>
      <c r="N35" s="5"/>
      <c r="P35" s="2"/>
      <c r="W35" s="4"/>
      <c r="X35" s="4"/>
      <c r="Y35" s="4"/>
      <c r="Z35" s="4"/>
    </row>
    <row r="36" spans="1:26" s="49" customFormat="1" ht="24" customHeight="1">
      <c r="A36" s="1" t="s">
        <v>168</v>
      </c>
      <c r="B36" s="46"/>
      <c r="C36" s="47"/>
      <c r="D36" s="47"/>
      <c r="E36" s="97"/>
      <c r="F36" s="48"/>
      <c r="G36" s="48"/>
      <c r="H36" s="48"/>
      <c r="I36" s="46"/>
      <c r="J36" s="48"/>
      <c r="K36" s="46"/>
      <c r="N36" s="5"/>
      <c r="P36" s="2"/>
    </row>
    <row r="37" spans="1:26" ht="24" customHeight="1">
      <c r="B37" s="48"/>
      <c r="C37" s="47"/>
      <c r="D37" s="47"/>
      <c r="E37" s="97"/>
      <c r="F37" s="48"/>
      <c r="G37" s="48"/>
      <c r="H37" s="48"/>
      <c r="I37" s="48"/>
      <c r="J37" s="48"/>
      <c r="K37" s="50" t="s">
        <v>2</v>
      </c>
    </row>
    <row r="38" spans="1:26" ht="24" customHeight="1">
      <c r="E38" s="113" t="s">
        <v>3</v>
      </c>
      <c r="F38" s="113"/>
      <c r="G38" s="113"/>
      <c r="H38" s="64"/>
      <c r="I38" s="45"/>
      <c r="J38" s="45" t="s">
        <v>4</v>
      </c>
      <c r="K38" s="45"/>
    </row>
    <row r="39" spans="1:26" ht="24" customHeight="1">
      <c r="C39" s="51" t="s">
        <v>5</v>
      </c>
      <c r="D39" s="51"/>
      <c r="E39" s="52" t="s">
        <v>169</v>
      </c>
      <c r="F39" s="52"/>
      <c r="G39" s="52" t="s">
        <v>170</v>
      </c>
      <c r="H39" s="52"/>
      <c r="I39" s="52" t="s">
        <v>169</v>
      </c>
      <c r="J39" s="52"/>
      <c r="K39" s="52" t="s">
        <v>170</v>
      </c>
    </row>
    <row r="40" spans="1:26" ht="24" customHeight="1">
      <c r="C40" s="51"/>
      <c r="D40" s="51"/>
      <c r="E40" s="53" t="s">
        <v>6</v>
      </c>
      <c r="F40" s="54"/>
      <c r="G40" s="54" t="s">
        <v>7</v>
      </c>
      <c r="H40" s="54"/>
      <c r="I40" s="54" t="s">
        <v>6</v>
      </c>
      <c r="J40" s="54"/>
      <c r="K40" s="54" t="s">
        <v>7</v>
      </c>
    </row>
    <row r="41" spans="1:26" ht="24" customHeight="1">
      <c r="C41" s="51"/>
      <c r="D41" s="51"/>
      <c r="E41" s="53" t="s">
        <v>8</v>
      </c>
      <c r="F41" s="54"/>
      <c r="G41" s="54"/>
      <c r="H41" s="54"/>
      <c r="I41" s="54" t="s">
        <v>8</v>
      </c>
      <c r="J41" s="54"/>
      <c r="K41" s="54"/>
    </row>
    <row r="42" spans="1:26" ht="24" customHeight="1">
      <c r="A42" s="55" t="s">
        <v>25</v>
      </c>
    </row>
    <row r="43" spans="1:26" ht="24" customHeight="1">
      <c r="A43" s="55" t="s">
        <v>26</v>
      </c>
    </row>
    <row r="44" spans="1:26" ht="24" customHeight="1">
      <c r="A44" s="3" t="s">
        <v>136</v>
      </c>
      <c r="C44" s="56">
        <v>10</v>
      </c>
      <c r="E44" s="6">
        <v>144742799</v>
      </c>
      <c r="F44" s="6"/>
      <c r="G44" s="6">
        <v>129563857</v>
      </c>
      <c r="H44" s="6"/>
      <c r="I44" s="6">
        <v>6354251</v>
      </c>
      <c r="J44" s="6"/>
      <c r="K44" s="6">
        <v>7682314</v>
      </c>
    </row>
    <row r="45" spans="1:26" ht="24" customHeight="1">
      <c r="A45" s="3" t="s">
        <v>27</v>
      </c>
      <c r="B45" s="58"/>
      <c r="C45" s="56"/>
      <c r="D45" s="56"/>
      <c r="E45" s="8"/>
      <c r="F45" s="53"/>
      <c r="G45" s="8"/>
      <c r="H45" s="53"/>
      <c r="I45" s="8"/>
      <c r="J45" s="53"/>
      <c r="K45" s="8"/>
    </row>
    <row r="46" spans="1:26" ht="24" customHeight="1">
      <c r="A46" s="3" t="s">
        <v>28</v>
      </c>
      <c r="C46" s="56">
        <v>11</v>
      </c>
      <c r="D46" s="56"/>
      <c r="E46" s="8">
        <v>159791762</v>
      </c>
      <c r="F46" s="53"/>
      <c r="G46" s="8">
        <v>159115701</v>
      </c>
      <c r="H46" s="53"/>
      <c r="I46" s="8">
        <v>0</v>
      </c>
      <c r="J46" s="53"/>
      <c r="K46" s="8">
        <v>0</v>
      </c>
    </row>
    <row r="47" spans="1:26" ht="24" customHeight="1">
      <c r="A47" s="3" t="s">
        <v>29</v>
      </c>
      <c r="B47" s="58"/>
      <c r="C47" s="56"/>
      <c r="D47" s="56"/>
      <c r="E47" s="8"/>
      <c r="F47" s="53"/>
      <c r="G47" s="8"/>
      <c r="H47" s="53"/>
      <c r="I47" s="8"/>
      <c r="J47" s="53"/>
      <c r="K47" s="12"/>
    </row>
    <row r="48" spans="1:26" ht="24" customHeight="1">
      <c r="A48" s="3" t="s">
        <v>30</v>
      </c>
      <c r="C48" s="56">
        <v>9</v>
      </c>
      <c r="D48" s="56"/>
      <c r="E48" s="8">
        <v>238853738</v>
      </c>
      <c r="F48" s="53"/>
      <c r="G48" s="8">
        <v>223059364</v>
      </c>
      <c r="H48" s="53"/>
      <c r="I48" s="8">
        <v>0</v>
      </c>
      <c r="J48" s="53"/>
      <c r="K48" s="8">
        <v>2230006</v>
      </c>
    </row>
    <row r="49" spans="1:21" ht="24" customHeight="1">
      <c r="A49" s="3" t="s">
        <v>137</v>
      </c>
      <c r="C49" s="56"/>
      <c r="D49" s="56"/>
      <c r="E49" s="8">
        <v>670022</v>
      </c>
      <c r="F49" s="53"/>
      <c r="G49" s="8">
        <v>510339</v>
      </c>
      <c r="H49" s="53"/>
      <c r="I49" s="12">
        <v>0</v>
      </c>
      <c r="J49" s="53"/>
      <c r="K49" s="12">
        <v>0</v>
      </c>
    </row>
    <row r="50" spans="1:21" ht="24" customHeight="1">
      <c r="A50" s="3" t="s">
        <v>176</v>
      </c>
      <c r="C50" s="56">
        <v>17</v>
      </c>
      <c r="D50" s="56"/>
      <c r="E50" s="8">
        <v>6564476</v>
      </c>
      <c r="F50" s="53"/>
      <c r="G50" s="8">
        <v>3895420</v>
      </c>
      <c r="H50" s="53"/>
      <c r="I50" s="8">
        <v>0</v>
      </c>
      <c r="J50" s="53"/>
      <c r="K50" s="12">
        <v>0</v>
      </c>
    </row>
    <row r="51" spans="1:21" ht="24" customHeight="1">
      <c r="A51" s="3" t="s">
        <v>31</v>
      </c>
      <c r="C51" s="56"/>
      <c r="D51" s="56"/>
      <c r="E51" s="9">
        <v>9242101</v>
      </c>
      <c r="F51" s="53"/>
      <c r="G51" s="9">
        <v>3268141</v>
      </c>
      <c r="H51" s="53"/>
      <c r="I51" s="9">
        <v>486197</v>
      </c>
      <c r="J51" s="53"/>
      <c r="K51" s="9">
        <v>1215286</v>
      </c>
    </row>
    <row r="52" spans="1:21" ht="24" customHeight="1">
      <c r="A52" s="55" t="s">
        <v>32</v>
      </c>
      <c r="E52" s="10">
        <f>SUM(E44:E51)</f>
        <v>559864898</v>
      </c>
      <c r="F52" s="53"/>
      <c r="G52" s="10">
        <f>SUM(G44:G51)</f>
        <v>519412822</v>
      </c>
      <c r="H52" s="53"/>
      <c r="I52" s="10">
        <f>SUM(I44:I51)</f>
        <v>6840448</v>
      </c>
      <c r="J52" s="53"/>
      <c r="K52" s="10">
        <f>SUM(K44:K51)</f>
        <v>11127606</v>
      </c>
    </row>
    <row r="53" spans="1:21" ht="24" customHeight="1">
      <c r="A53" s="55" t="s">
        <v>33</v>
      </c>
      <c r="E53" s="11"/>
      <c r="F53" s="53"/>
      <c r="G53" s="11"/>
      <c r="H53" s="53"/>
      <c r="I53" s="11"/>
      <c r="J53" s="53"/>
      <c r="K53" s="11"/>
    </row>
    <row r="54" spans="1:21" ht="24" customHeight="1">
      <c r="A54" s="3" t="s">
        <v>34</v>
      </c>
      <c r="C54" s="56"/>
      <c r="D54" s="56"/>
      <c r="E54" s="8"/>
      <c r="F54" s="53"/>
      <c r="G54" s="8"/>
      <c r="H54" s="53"/>
      <c r="I54" s="8"/>
      <c r="J54" s="53"/>
      <c r="K54" s="8"/>
    </row>
    <row r="55" spans="1:21" ht="24" customHeight="1">
      <c r="A55" s="3" t="s">
        <v>35</v>
      </c>
      <c r="B55" s="58"/>
      <c r="C55" s="56">
        <v>11</v>
      </c>
      <c r="D55" s="56"/>
      <c r="E55" s="8">
        <v>929218964</v>
      </c>
      <c r="F55" s="53"/>
      <c r="G55" s="8">
        <v>1009791762</v>
      </c>
      <c r="H55" s="53"/>
      <c r="I55" s="8">
        <v>0</v>
      </c>
      <c r="J55" s="53"/>
      <c r="K55" s="12">
        <v>0</v>
      </c>
    </row>
    <row r="56" spans="1:21" ht="24" customHeight="1">
      <c r="A56" s="3" t="s">
        <v>36</v>
      </c>
      <c r="C56" s="56"/>
      <c r="D56" s="56"/>
      <c r="E56" s="14"/>
      <c r="F56" s="53"/>
      <c r="G56" s="14"/>
      <c r="H56" s="53"/>
      <c r="I56" s="11"/>
      <c r="J56" s="53"/>
      <c r="K56" s="11"/>
      <c r="P56" s="20"/>
    </row>
    <row r="57" spans="1:21" ht="24" customHeight="1">
      <c r="A57" s="3" t="s">
        <v>30</v>
      </c>
      <c r="C57" s="56">
        <v>9</v>
      </c>
      <c r="D57" s="56"/>
      <c r="E57" s="14">
        <v>1343929878</v>
      </c>
      <c r="F57" s="53"/>
      <c r="G57" s="14">
        <v>1400851275</v>
      </c>
      <c r="H57" s="53"/>
      <c r="I57" s="14">
        <v>0</v>
      </c>
      <c r="J57" s="53"/>
      <c r="K57" s="14">
        <v>5525783</v>
      </c>
      <c r="P57" s="20"/>
    </row>
    <row r="58" spans="1:21" ht="24" customHeight="1">
      <c r="A58" s="3" t="s">
        <v>177</v>
      </c>
      <c r="C58" s="56">
        <v>17</v>
      </c>
      <c r="D58" s="56"/>
      <c r="E58" s="14">
        <v>0</v>
      </c>
      <c r="F58" s="53"/>
      <c r="G58" s="14">
        <v>1400973</v>
      </c>
      <c r="H58" s="53"/>
      <c r="I58" s="8">
        <v>0</v>
      </c>
      <c r="J58" s="53"/>
      <c r="K58" s="14">
        <v>0</v>
      </c>
      <c r="P58" s="20"/>
    </row>
    <row r="59" spans="1:21" ht="24" customHeight="1">
      <c r="A59" s="3" t="s">
        <v>138</v>
      </c>
      <c r="C59" s="56"/>
      <c r="D59" s="56"/>
      <c r="E59" s="14">
        <v>63797223</v>
      </c>
      <c r="F59" s="53"/>
      <c r="G59" s="14">
        <v>62115232</v>
      </c>
      <c r="H59" s="53"/>
      <c r="I59" s="8">
        <v>0</v>
      </c>
      <c r="J59" s="53"/>
      <c r="K59" s="14">
        <v>0</v>
      </c>
      <c r="P59" s="20"/>
    </row>
    <row r="60" spans="1:21" ht="24" customHeight="1">
      <c r="A60" s="3" t="s">
        <v>178</v>
      </c>
      <c r="C60" s="56"/>
      <c r="D60" s="56"/>
      <c r="E60" s="8">
        <v>9283016</v>
      </c>
      <c r="F60" s="53"/>
      <c r="G60" s="14">
        <v>8244725</v>
      </c>
      <c r="H60" s="53"/>
      <c r="I60" s="14">
        <v>7704247</v>
      </c>
      <c r="J60" s="53"/>
      <c r="K60" s="14">
        <v>6665956</v>
      </c>
    </row>
    <row r="61" spans="1:21" ht="24" customHeight="1">
      <c r="A61" s="55" t="s">
        <v>37</v>
      </c>
      <c r="E61" s="15">
        <f>SUM(E55:E60)</f>
        <v>2346229081</v>
      </c>
      <c r="F61" s="53"/>
      <c r="G61" s="15">
        <f>SUM(G55:G60)</f>
        <v>2482403967</v>
      </c>
      <c r="H61" s="53"/>
      <c r="I61" s="15">
        <f>SUM(I55:I60)</f>
        <v>7704247</v>
      </c>
      <c r="J61" s="53"/>
      <c r="K61" s="15">
        <f>SUM(K55:K60)</f>
        <v>12191739</v>
      </c>
    </row>
    <row r="62" spans="1:21" ht="24" customHeight="1">
      <c r="A62" s="55" t="s">
        <v>38</v>
      </c>
      <c r="E62" s="13">
        <f>SUM(E52,E61)</f>
        <v>2906093979</v>
      </c>
      <c r="F62" s="16"/>
      <c r="G62" s="13">
        <f>SUM(G52,G61)</f>
        <v>3001816789</v>
      </c>
      <c r="H62" s="16"/>
      <c r="I62" s="13">
        <f>SUM(I52,I61)</f>
        <v>14544695</v>
      </c>
      <c r="J62" s="16"/>
      <c r="K62" s="13">
        <f>SUM(K52,K61)</f>
        <v>23319345</v>
      </c>
    </row>
    <row r="63" spans="1:21" ht="24" customHeight="1">
      <c r="A63" s="55"/>
      <c r="E63" s="14"/>
      <c r="F63" s="16"/>
      <c r="G63" s="14"/>
      <c r="H63" s="16"/>
      <c r="I63" s="14"/>
      <c r="J63" s="16"/>
      <c r="K63" s="14"/>
    </row>
    <row r="64" spans="1:21" ht="24" customHeight="1">
      <c r="A64" s="3" t="s">
        <v>23</v>
      </c>
      <c r="C64" s="51"/>
      <c r="D64" s="51"/>
      <c r="E64" s="57"/>
      <c r="F64" s="52"/>
      <c r="G64" s="52"/>
      <c r="H64" s="52"/>
      <c r="I64" s="52"/>
      <c r="J64" s="52"/>
      <c r="K64" s="54"/>
      <c r="O64" s="49"/>
      <c r="P64" s="2"/>
      <c r="Q64" s="49"/>
      <c r="R64" s="49"/>
      <c r="S64" s="49"/>
      <c r="T64" s="49"/>
      <c r="U64" s="49"/>
    </row>
    <row r="65" spans="1:26" s="49" customFormat="1" ht="24" customHeight="1">
      <c r="A65" s="1" t="s">
        <v>0</v>
      </c>
      <c r="B65" s="46"/>
      <c r="C65" s="47"/>
      <c r="D65" s="47"/>
      <c r="E65" s="97"/>
      <c r="F65" s="48"/>
      <c r="G65" s="48"/>
      <c r="H65" s="48"/>
      <c r="I65" s="48"/>
      <c r="J65" s="48"/>
      <c r="K65" s="48"/>
      <c r="N65" s="5"/>
      <c r="P65" s="2"/>
      <c r="W65" s="4"/>
      <c r="X65" s="4"/>
      <c r="Y65" s="4"/>
      <c r="Z65" s="4"/>
    </row>
    <row r="66" spans="1:26" s="49" customFormat="1" ht="24" customHeight="1">
      <c r="A66" s="1" t="s">
        <v>24</v>
      </c>
      <c r="B66" s="46"/>
      <c r="C66" s="47"/>
      <c r="D66" s="47"/>
      <c r="E66" s="97"/>
      <c r="F66" s="48"/>
      <c r="G66" s="48"/>
      <c r="H66" s="48"/>
      <c r="I66" s="46"/>
      <c r="J66" s="48"/>
      <c r="K66" s="46"/>
      <c r="N66" s="5"/>
      <c r="P66" s="2"/>
      <c r="W66" s="4"/>
      <c r="X66" s="4"/>
      <c r="Y66" s="4"/>
      <c r="Z66" s="4"/>
    </row>
    <row r="67" spans="1:26" s="49" customFormat="1" ht="24" customHeight="1">
      <c r="A67" s="1" t="s">
        <v>168</v>
      </c>
      <c r="B67" s="46"/>
      <c r="C67" s="47"/>
      <c r="D67" s="47"/>
      <c r="E67" s="97"/>
      <c r="F67" s="48"/>
      <c r="G67" s="48"/>
      <c r="H67" s="48"/>
      <c r="I67" s="46"/>
      <c r="J67" s="48"/>
      <c r="K67" s="46"/>
      <c r="N67" s="5"/>
      <c r="P67" s="2"/>
    </row>
    <row r="68" spans="1:26" ht="24" customHeight="1">
      <c r="B68" s="48"/>
      <c r="C68" s="47"/>
      <c r="D68" s="47"/>
      <c r="E68" s="97"/>
      <c r="F68" s="48"/>
      <c r="G68" s="48"/>
      <c r="H68" s="48"/>
      <c r="I68" s="48"/>
      <c r="J68" s="48"/>
      <c r="K68" s="50" t="s">
        <v>2</v>
      </c>
    </row>
    <row r="69" spans="1:26" ht="24" customHeight="1">
      <c r="E69" s="113" t="s">
        <v>3</v>
      </c>
      <c r="F69" s="113"/>
      <c r="G69" s="113"/>
      <c r="H69" s="64"/>
      <c r="I69" s="45"/>
      <c r="J69" s="45" t="s">
        <v>4</v>
      </c>
      <c r="K69" s="45"/>
    </row>
    <row r="70" spans="1:26" ht="24" customHeight="1">
      <c r="C70" s="51" t="s">
        <v>5</v>
      </c>
      <c r="D70" s="51"/>
      <c r="E70" s="52" t="s">
        <v>169</v>
      </c>
      <c r="F70" s="52"/>
      <c r="G70" s="52" t="s">
        <v>170</v>
      </c>
      <c r="H70" s="52"/>
      <c r="I70" s="52" t="s">
        <v>169</v>
      </c>
      <c r="J70" s="52"/>
      <c r="K70" s="52" t="s">
        <v>170</v>
      </c>
    </row>
    <row r="71" spans="1:26" ht="24" customHeight="1">
      <c r="C71" s="51"/>
      <c r="D71" s="51"/>
      <c r="E71" s="53" t="s">
        <v>6</v>
      </c>
      <c r="F71" s="54"/>
      <c r="G71" s="54" t="s">
        <v>7</v>
      </c>
      <c r="H71" s="54"/>
      <c r="I71" s="54" t="s">
        <v>6</v>
      </c>
      <c r="J71" s="54"/>
      <c r="K71" s="54" t="s">
        <v>7</v>
      </c>
    </row>
    <row r="72" spans="1:26" ht="24" customHeight="1">
      <c r="C72" s="51"/>
      <c r="D72" s="51"/>
      <c r="E72" s="53" t="s">
        <v>8</v>
      </c>
      <c r="F72" s="54"/>
      <c r="G72" s="54"/>
      <c r="H72" s="54"/>
      <c r="I72" s="54" t="s">
        <v>8</v>
      </c>
      <c r="J72" s="54"/>
      <c r="K72" s="54"/>
    </row>
    <row r="73" spans="1:26" ht="24" customHeight="1">
      <c r="A73" s="55" t="s">
        <v>39</v>
      </c>
      <c r="E73" s="7"/>
      <c r="F73" s="16"/>
      <c r="G73" s="16"/>
      <c r="H73" s="16"/>
      <c r="I73" s="16"/>
      <c r="J73" s="16"/>
      <c r="K73" s="16"/>
    </row>
    <row r="74" spans="1:26" ht="24" customHeight="1">
      <c r="A74" s="3" t="s">
        <v>40</v>
      </c>
      <c r="C74" s="56">
        <v>12</v>
      </c>
      <c r="D74" s="56"/>
    </row>
    <row r="75" spans="1:26" ht="24" customHeight="1">
      <c r="A75" s="59" t="s">
        <v>41</v>
      </c>
      <c r="B75" s="58"/>
      <c r="C75" s="56"/>
      <c r="D75" s="56"/>
    </row>
    <row r="76" spans="1:26" ht="24" customHeight="1">
      <c r="A76" s="59" t="s">
        <v>181</v>
      </c>
      <c r="B76" s="58"/>
      <c r="C76" s="56"/>
      <c r="D76" s="56"/>
    </row>
    <row r="77" spans="1:26" ht="24" customHeight="1">
      <c r="A77" s="59" t="s">
        <v>203</v>
      </c>
      <c r="B77" s="58"/>
      <c r="C77" s="4"/>
      <c r="D77" s="4"/>
      <c r="E77" s="4"/>
    </row>
    <row r="78" spans="1:26" ht="24" customHeight="1" thickBot="1">
      <c r="A78" s="59" t="s">
        <v>204</v>
      </c>
      <c r="B78" s="58"/>
      <c r="C78" s="4"/>
      <c r="D78" s="4"/>
      <c r="E78" s="99">
        <f>117710906*0.5</f>
        <v>58855453</v>
      </c>
      <c r="F78" s="7"/>
      <c r="G78" s="99">
        <v>85214353</v>
      </c>
      <c r="H78" s="7"/>
      <c r="I78" s="99">
        <f>117710906*0.5</f>
        <v>58855453</v>
      </c>
      <c r="J78" s="7"/>
      <c r="K78" s="99">
        <v>85214353</v>
      </c>
    </row>
    <row r="79" spans="1:26" ht="24" customHeight="1" thickTop="1">
      <c r="A79" s="59" t="s">
        <v>42</v>
      </c>
      <c r="B79" s="58"/>
      <c r="C79" s="56"/>
      <c r="D79" s="56"/>
      <c r="E79" s="11"/>
      <c r="F79" s="7"/>
      <c r="G79" s="11"/>
      <c r="H79" s="7"/>
      <c r="I79" s="11"/>
      <c r="J79" s="7"/>
      <c r="K79" s="11"/>
    </row>
    <row r="80" spans="1:26" ht="24" customHeight="1">
      <c r="A80" s="59" t="s">
        <v>180</v>
      </c>
      <c r="B80" s="58"/>
      <c r="C80" s="56"/>
      <c r="D80" s="56"/>
      <c r="E80" s="11"/>
      <c r="F80" s="7"/>
      <c r="G80" s="11"/>
      <c r="H80" s="7"/>
      <c r="I80" s="11"/>
      <c r="J80" s="7"/>
      <c r="K80" s="11"/>
    </row>
    <row r="81" spans="1:16" ht="24" customHeight="1">
      <c r="A81" s="59" t="s">
        <v>205</v>
      </c>
      <c r="B81" s="58"/>
      <c r="C81" s="56"/>
      <c r="D81" s="56"/>
      <c r="E81" s="4"/>
    </row>
    <row r="82" spans="1:16" ht="24" customHeight="1">
      <c r="A82" s="59" t="s">
        <v>204</v>
      </c>
      <c r="B82" s="58"/>
      <c r="C82" s="56"/>
      <c r="D82" s="56"/>
      <c r="E82" s="11">
        <f>'CE1'!C30</f>
        <v>58615612</v>
      </c>
      <c r="F82" s="7"/>
      <c r="G82" s="11">
        <f>'CE1'!C23</f>
        <v>84974512</v>
      </c>
      <c r="H82" s="7"/>
      <c r="I82" s="11">
        <f>'CE2'!C23</f>
        <v>58615612</v>
      </c>
      <c r="J82" s="7"/>
      <c r="K82" s="11">
        <f>'CE2'!C18</f>
        <v>84974512</v>
      </c>
    </row>
    <row r="83" spans="1:16" ht="24" customHeight="1">
      <c r="A83" s="3" t="s">
        <v>43</v>
      </c>
      <c r="E83" s="11">
        <f>'CE1'!E30</f>
        <v>606999356</v>
      </c>
      <c r="F83" s="7"/>
      <c r="G83" s="11">
        <v>606999356</v>
      </c>
      <c r="H83" s="7"/>
      <c r="I83" s="11">
        <f>'CE2'!E23</f>
        <v>606999356</v>
      </c>
      <c r="J83" s="11"/>
      <c r="K83" s="11">
        <v>606999356</v>
      </c>
      <c r="P83" s="87"/>
    </row>
    <row r="84" spans="1:16" ht="24" customHeight="1">
      <c r="A84" s="3" t="s">
        <v>44</v>
      </c>
      <c r="E84" s="11">
        <f>'CE1'!G30</f>
        <v>-188583669</v>
      </c>
      <c r="F84" s="7"/>
      <c r="G84" s="11">
        <v>-188583669</v>
      </c>
      <c r="H84" s="7"/>
      <c r="I84" s="11">
        <v>0</v>
      </c>
      <c r="J84" s="11"/>
      <c r="K84" s="11">
        <v>0</v>
      </c>
    </row>
    <row r="85" spans="1:16" ht="24" customHeight="1">
      <c r="A85" s="3" t="s">
        <v>45</v>
      </c>
      <c r="E85" s="11"/>
      <c r="F85" s="7"/>
      <c r="G85" s="11"/>
      <c r="H85" s="7"/>
      <c r="I85" s="11"/>
      <c r="J85" s="11"/>
      <c r="K85" s="11"/>
    </row>
    <row r="86" spans="1:16" ht="24" customHeight="1">
      <c r="A86" s="3" t="s">
        <v>46</v>
      </c>
      <c r="E86" s="11">
        <f>'CE1'!I30</f>
        <v>10000000</v>
      </c>
      <c r="F86" s="7"/>
      <c r="G86" s="11">
        <f>'CE1'!I23</f>
        <v>10000000</v>
      </c>
      <c r="H86" s="7"/>
      <c r="I86" s="11">
        <f>'CE2'!G23</f>
        <v>10000000</v>
      </c>
      <c r="J86" s="11"/>
      <c r="K86" s="11">
        <f>'CE2'!G18</f>
        <v>10000000</v>
      </c>
    </row>
    <row r="87" spans="1:16" ht="24" customHeight="1">
      <c r="A87" s="3" t="s">
        <v>47</v>
      </c>
      <c r="E87" s="11">
        <f>'CE1'!K30</f>
        <v>106000000</v>
      </c>
      <c r="F87" s="7"/>
      <c r="G87" s="11">
        <f>'CE1'!K23</f>
        <v>106000000</v>
      </c>
      <c r="H87" s="7"/>
      <c r="I87" s="11">
        <f>'CE2'!I23</f>
        <v>106000000</v>
      </c>
      <c r="J87" s="11"/>
      <c r="K87" s="11">
        <f>'CE2'!I18</f>
        <v>106000000</v>
      </c>
    </row>
    <row r="88" spans="1:16" ht="24" customHeight="1">
      <c r="A88" s="3" t="s">
        <v>141</v>
      </c>
      <c r="C88" s="56">
        <v>12</v>
      </c>
      <c r="E88" s="11">
        <f>'CE1'!M30</f>
        <v>0</v>
      </c>
      <c r="F88" s="7"/>
      <c r="G88" s="11">
        <v>648083955</v>
      </c>
      <c r="H88" s="7"/>
      <c r="I88" s="11">
        <f>'CE2'!K23</f>
        <v>0</v>
      </c>
      <c r="J88" s="11"/>
      <c r="K88" s="11">
        <v>648083955</v>
      </c>
    </row>
    <row r="89" spans="1:16" ht="24" customHeight="1">
      <c r="A89" s="3" t="s">
        <v>48</v>
      </c>
      <c r="C89" s="56"/>
      <c r="D89" s="56"/>
      <c r="E89" s="11">
        <f>'CE1'!O30</f>
        <v>578060248</v>
      </c>
      <c r="F89" s="7"/>
      <c r="G89" s="11">
        <f>'CE1'!O23</f>
        <v>625948746</v>
      </c>
      <c r="H89" s="7"/>
      <c r="I89" s="11">
        <f>'CE2'!M23</f>
        <v>583646646</v>
      </c>
      <c r="J89" s="7"/>
      <c r="K89" s="11">
        <f>'CE2'!M18</f>
        <v>554125361</v>
      </c>
    </row>
    <row r="90" spans="1:16" ht="24" customHeight="1">
      <c r="A90" s="100" t="s">
        <v>140</v>
      </c>
      <c r="C90" s="56">
        <v>12</v>
      </c>
      <c r="E90" s="6">
        <f>'CE1'!Q30</f>
        <v>0</v>
      </c>
      <c r="F90" s="6"/>
      <c r="G90" s="6">
        <v>-648083955</v>
      </c>
      <c r="H90" s="6"/>
      <c r="I90" s="11">
        <f>'CE2'!O23</f>
        <v>0</v>
      </c>
      <c r="J90" s="7"/>
      <c r="K90" s="11">
        <v>-648083955</v>
      </c>
    </row>
    <row r="91" spans="1:16" ht="24" customHeight="1">
      <c r="A91" s="100" t="s">
        <v>179</v>
      </c>
      <c r="C91" s="56"/>
      <c r="E91" s="101">
        <f>'CE1'!S30</f>
        <v>9325743</v>
      </c>
      <c r="F91" s="6"/>
      <c r="G91" s="101">
        <v>-2100501</v>
      </c>
      <c r="H91" s="6"/>
      <c r="I91" s="9">
        <v>0</v>
      </c>
      <c r="J91" s="7"/>
      <c r="K91" s="9">
        <v>0</v>
      </c>
    </row>
    <row r="92" spans="1:16" ht="24" customHeight="1">
      <c r="A92" s="3" t="s">
        <v>49</v>
      </c>
      <c r="C92" s="60"/>
      <c r="D92" s="60"/>
      <c r="E92" s="11">
        <f>SUM(E82:E91)</f>
        <v>1180417290</v>
      </c>
      <c r="F92" s="7"/>
      <c r="G92" s="11">
        <f>SUM(G82:G91)</f>
        <v>1243238444</v>
      </c>
      <c r="H92" s="7"/>
      <c r="I92" s="11">
        <f>SUM(I82:I91)</f>
        <v>1365261614</v>
      </c>
      <c r="J92" s="7"/>
      <c r="K92" s="11">
        <f>SUM(K82:K91)</f>
        <v>1362099229</v>
      </c>
    </row>
    <row r="93" spans="1:16" ht="24" customHeight="1">
      <c r="A93" s="3" t="s">
        <v>50</v>
      </c>
      <c r="C93" s="56"/>
      <c r="D93" s="56"/>
      <c r="E93" s="9">
        <f>'CE1'!W30</f>
        <v>2676</v>
      </c>
      <c r="F93" s="7"/>
      <c r="G93" s="9">
        <v>2622</v>
      </c>
      <c r="H93" s="7"/>
      <c r="I93" s="9">
        <v>0</v>
      </c>
      <c r="J93" s="7"/>
      <c r="K93" s="9">
        <v>0</v>
      </c>
    </row>
    <row r="94" spans="1:16" ht="24" customHeight="1">
      <c r="A94" s="55" t="s">
        <v>51</v>
      </c>
      <c r="C94" s="60"/>
      <c r="D94" s="60"/>
      <c r="E94" s="11">
        <f>SUM(E92:E93)</f>
        <v>1180419966</v>
      </c>
      <c r="F94" s="6"/>
      <c r="G94" s="11">
        <f>SUM(G92:G93)</f>
        <v>1243241066</v>
      </c>
      <c r="H94" s="6"/>
      <c r="I94" s="11">
        <f>SUM(I92:I93)</f>
        <v>1365261614</v>
      </c>
      <c r="J94" s="6"/>
      <c r="K94" s="11">
        <f>SUM(K92:K93)</f>
        <v>1362099229</v>
      </c>
    </row>
    <row r="95" spans="1:16" ht="24" customHeight="1" thickBot="1">
      <c r="A95" s="55" t="s">
        <v>52</v>
      </c>
      <c r="B95" s="17"/>
      <c r="E95" s="18">
        <f>SUM(E62,E94)</f>
        <v>4086513945</v>
      </c>
      <c r="F95" s="6"/>
      <c r="G95" s="18">
        <f>SUM(G62,G94)</f>
        <v>4245057855</v>
      </c>
      <c r="H95" s="6"/>
      <c r="I95" s="18">
        <f>SUM(I62,I94)</f>
        <v>1379806309</v>
      </c>
      <c r="J95" s="6"/>
      <c r="K95" s="18">
        <f>SUM(K62,K94)</f>
        <v>1385418574</v>
      </c>
    </row>
    <row r="96" spans="1:16" ht="24" customHeight="1" thickTop="1">
      <c r="A96" s="55"/>
      <c r="B96" s="17"/>
      <c r="E96" s="6">
        <f>E95-E31</f>
        <v>0</v>
      </c>
      <c r="F96" s="6"/>
      <c r="G96" s="6">
        <f>G95-G31</f>
        <v>0</v>
      </c>
      <c r="H96" s="6"/>
      <c r="I96" s="6">
        <f>I95-I31</f>
        <v>0</v>
      </c>
      <c r="J96" s="6"/>
      <c r="K96" s="6">
        <f>K95-K31</f>
        <v>0</v>
      </c>
    </row>
    <row r="97" spans="1:11" ht="24" customHeight="1">
      <c r="A97" s="3" t="s">
        <v>23</v>
      </c>
      <c r="B97" s="17"/>
      <c r="E97" s="19"/>
      <c r="F97" s="19"/>
      <c r="G97" s="19"/>
      <c r="H97" s="19"/>
      <c r="I97" s="19"/>
      <c r="K97" s="19"/>
    </row>
    <row r="98" spans="1:11" ht="24" customHeight="1">
      <c r="B98" s="17"/>
      <c r="E98" s="19"/>
      <c r="F98" s="19"/>
      <c r="G98" s="19"/>
      <c r="H98" s="19"/>
      <c r="I98" s="19"/>
      <c r="K98" s="19"/>
    </row>
    <row r="99" spans="1:11" ht="24" customHeight="1">
      <c r="A99" s="102"/>
      <c r="B99" s="103"/>
      <c r="E99" s="19"/>
      <c r="F99" s="19"/>
      <c r="G99" s="19"/>
      <c r="H99" s="19"/>
      <c r="I99" s="19"/>
      <c r="K99" s="19"/>
    </row>
    <row r="100" spans="1:11" ht="24" customHeight="1">
      <c r="A100" s="55"/>
      <c r="B100" s="17"/>
      <c r="E100" s="19"/>
      <c r="F100" s="19"/>
      <c r="G100" s="19"/>
      <c r="H100" s="19"/>
      <c r="I100" s="19"/>
      <c r="K100" s="19"/>
    </row>
    <row r="101" spans="1:11" ht="24" customHeight="1">
      <c r="A101" s="55"/>
      <c r="B101" s="17"/>
      <c r="C101" s="3" t="s">
        <v>53</v>
      </c>
      <c r="E101" s="19"/>
      <c r="F101" s="19"/>
      <c r="G101" s="19"/>
      <c r="H101" s="19"/>
      <c r="I101" s="19"/>
      <c r="K101" s="19"/>
    </row>
    <row r="102" spans="1:11" ht="24" customHeight="1">
      <c r="A102" s="102"/>
      <c r="B102" s="103"/>
      <c r="E102" s="19"/>
      <c r="F102" s="19"/>
      <c r="G102" s="19"/>
      <c r="H102" s="19"/>
      <c r="I102" s="19"/>
      <c r="K102" s="19"/>
    </row>
    <row r="103" spans="1:11" ht="24" customHeight="1">
      <c r="A103" s="55"/>
      <c r="B103" s="17"/>
      <c r="E103" s="19"/>
      <c r="F103" s="19"/>
      <c r="G103" s="19"/>
      <c r="H103" s="19"/>
      <c r="I103" s="19"/>
      <c r="K103" s="19"/>
    </row>
    <row r="105" spans="1:11" ht="24" customHeight="1">
      <c r="E105" s="11"/>
      <c r="F105" s="11"/>
      <c r="G105" s="11"/>
      <c r="H105" s="11"/>
      <c r="I105" s="11"/>
      <c r="J105" s="6"/>
      <c r="K105" s="11"/>
    </row>
  </sheetData>
  <mergeCells count="3">
    <mergeCell ref="E5:G5"/>
    <mergeCell ref="E38:G38"/>
    <mergeCell ref="E69:G69"/>
  </mergeCells>
  <printOptions horizontalCentered="1"/>
  <pageMargins left="0.7" right="0.35" top="0.78" bottom="0.2" header="0.31496062992126" footer="0.31496062992126"/>
  <pageSetup paperSize="9" scale="74" fitToHeight="0" orientation="portrait" r:id="rId1"/>
  <rowBreaks count="2" manualBreakCount="2">
    <brk id="33" max="16383" man="1"/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E5B01-F511-4B41-B725-F94FF320EE31}">
  <dimension ref="A1:T117"/>
  <sheetViews>
    <sheetView showGridLines="0" view="pageBreakPreview" zoomScaleNormal="100" zoomScaleSheetLayoutView="100" workbookViewId="0">
      <selection activeCell="A2" sqref="A2"/>
    </sheetView>
  </sheetViews>
  <sheetFormatPr defaultColWidth="9.109375" defaultRowHeight="24" customHeight="1"/>
  <cols>
    <col min="1" max="1" width="32.88671875" style="3" customWidth="1"/>
    <col min="2" max="2" width="15" style="4" customWidth="1"/>
    <col min="3" max="3" width="9.44140625" style="3" customWidth="1"/>
    <col min="4" max="4" width="1.77734375" style="4" customWidth="1"/>
    <col min="5" max="5" width="14.109375" style="20" customWidth="1"/>
    <col min="6" max="6" width="1.77734375" style="4" customWidth="1"/>
    <col min="7" max="7" width="14.109375" style="4" customWidth="1"/>
    <col min="8" max="8" width="1.77734375" style="4" customWidth="1"/>
    <col min="9" max="9" width="14.109375" style="4" customWidth="1"/>
    <col min="10" max="10" width="1.77734375" style="4" customWidth="1"/>
    <col min="11" max="11" width="14.109375" style="4" customWidth="1"/>
    <col min="12" max="12" width="10.44140625" style="4" customWidth="1"/>
    <col min="13" max="13" width="13.33203125" style="4" customWidth="1"/>
    <col min="14" max="14" width="17.5546875" style="5" bestFit="1" customWidth="1"/>
    <col min="15" max="15" width="2.44140625" style="4" customWidth="1"/>
    <col min="16" max="16" width="18" style="5" bestFit="1" customWidth="1"/>
    <col min="17" max="17" width="12.33203125" style="4" bestFit="1" customWidth="1"/>
    <col min="18" max="18" width="7.6640625" style="4" bestFit="1" customWidth="1"/>
    <col min="19" max="19" width="12.44140625" style="4" bestFit="1" customWidth="1"/>
    <col min="20" max="20" width="14.5546875" style="4" customWidth="1"/>
    <col min="21" max="21" width="9.109375" style="4"/>
    <col min="22" max="22" width="12" style="4" customWidth="1"/>
    <col min="23" max="16384" width="9.109375" style="4"/>
  </cols>
  <sheetData>
    <row r="1" spans="1:20" ht="24" customHeight="1">
      <c r="C1" s="60"/>
      <c r="K1" s="16" t="s">
        <v>54</v>
      </c>
      <c r="N1" s="21"/>
      <c r="P1" s="21"/>
    </row>
    <row r="2" spans="1:20" ht="24" customHeight="1">
      <c r="A2" s="1" t="s">
        <v>0</v>
      </c>
      <c r="B2" s="46"/>
      <c r="C2" s="47"/>
      <c r="D2" s="48"/>
      <c r="E2" s="22"/>
      <c r="F2" s="48"/>
      <c r="G2" s="48"/>
      <c r="H2" s="48"/>
      <c r="I2" s="48"/>
      <c r="J2" s="48"/>
      <c r="K2" s="48"/>
      <c r="N2" s="21"/>
      <c r="P2" s="21"/>
    </row>
    <row r="3" spans="1:20" ht="24" customHeight="1">
      <c r="A3" s="106" t="s">
        <v>55</v>
      </c>
      <c r="B3" s="46"/>
      <c r="C3" s="47"/>
      <c r="D3" s="48"/>
      <c r="E3" s="22"/>
      <c r="F3" s="48"/>
      <c r="G3" s="48"/>
      <c r="H3" s="48"/>
      <c r="I3" s="48"/>
      <c r="J3" s="48"/>
      <c r="K3" s="48"/>
      <c r="N3" s="21"/>
      <c r="P3" s="21"/>
    </row>
    <row r="4" spans="1:20" ht="24" customHeight="1">
      <c r="A4" s="23" t="s">
        <v>167</v>
      </c>
      <c r="B4" s="48"/>
      <c r="C4" s="47"/>
      <c r="D4" s="48"/>
      <c r="E4" s="22"/>
      <c r="F4" s="48"/>
      <c r="G4" s="48"/>
      <c r="H4" s="48"/>
      <c r="I4" s="48"/>
      <c r="J4" s="48"/>
      <c r="K4" s="48"/>
      <c r="N4" s="21"/>
      <c r="P4" s="21"/>
    </row>
    <row r="5" spans="1:20" ht="24" customHeight="1">
      <c r="A5" s="49"/>
      <c r="B5" s="48"/>
      <c r="C5" s="47"/>
      <c r="D5" s="48"/>
      <c r="E5" s="22"/>
      <c r="F5" s="48"/>
      <c r="G5" s="48"/>
      <c r="H5" s="48"/>
      <c r="I5" s="48"/>
      <c r="J5" s="48"/>
      <c r="K5" s="50" t="s">
        <v>2</v>
      </c>
      <c r="N5" s="21"/>
      <c r="P5" s="21"/>
    </row>
    <row r="6" spans="1:20" ht="24" customHeight="1">
      <c r="E6" s="24"/>
      <c r="F6" s="45" t="s">
        <v>3</v>
      </c>
      <c r="G6" s="45"/>
      <c r="I6" s="45"/>
      <c r="J6" s="45" t="s">
        <v>4</v>
      </c>
      <c r="K6" s="45"/>
      <c r="N6" s="21"/>
      <c r="P6" s="21"/>
    </row>
    <row r="7" spans="1:20" ht="24" customHeight="1">
      <c r="C7" s="51" t="s">
        <v>5</v>
      </c>
      <c r="E7" s="52">
        <v>2569</v>
      </c>
      <c r="F7" s="52"/>
      <c r="G7" s="52">
        <v>2568</v>
      </c>
      <c r="H7" s="61"/>
      <c r="I7" s="52">
        <v>2569</v>
      </c>
      <c r="J7" s="52"/>
      <c r="K7" s="52">
        <v>2568</v>
      </c>
      <c r="N7" s="21"/>
      <c r="P7" s="4"/>
    </row>
    <row r="8" spans="1:20" ht="24" customHeight="1">
      <c r="A8" s="55" t="s">
        <v>143</v>
      </c>
      <c r="C8" s="51"/>
      <c r="E8" s="52"/>
      <c r="F8" s="52"/>
      <c r="G8" s="52"/>
      <c r="H8" s="61"/>
      <c r="I8" s="52"/>
      <c r="J8" s="52"/>
      <c r="K8" s="52"/>
      <c r="N8" s="21"/>
      <c r="P8" s="21"/>
    </row>
    <row r="9" spans="1:20" ht="24" customHeight="1">
      <c r="A9" s="27" t="s">
        <v>56</v>
      </c>
      <c r="B9" s="58"/>
      <c r="C9" s="56"/>
      <c r="E9" s="11">
        <v>10527974</v>
      </c>
      <c r="F9" s="26"/>
      <c r="G9" s="11">
        <v>11509727</v>
      </c>
      <c r="H9" s="26"/>
      <c r="I9" s="11">
        <v>0</v>
      </c>
      <c r="J9" s="26"/>
      <c r="K9" s="11">
        <v>0</v>
      </c>
      <c r="N9" s="25"/>
      <c r="P9" s="11"/>
      <c r="Q9" s="26"/>
      <c r="R9" s="11"/>
      <c r="S9" s="26"/>
      <c r="T9" s="11"/>
    </row>
    <row r="10" spans="1:20" ht="24" customHeight="1">
      <c r="A10" s="27" t="s">
        <v>144</v>
      </c>
      <c r="B10" s="58"/>
      <c r="C10" s="56"/>
      <c r="E10" s="11">
        <v>174108706</v>
      </c>
      <c r="F10" s="26"/>
      <c r="G10" s="11">
        <v>174010736</v>
      </c>
      <c r="H10" s="26"/>
      <c r="I10" s="11">
        <v>0</v>
      </c>
      <c r="J10" s="26"/>
      <c r="K10" s="11">
        <v>0</v>
      </c>
      <c r="N10" s="25"/>
      <c r="P10" s="11"/>
      <c r="Q10" s="26"/>
      <c r="R10" s="11"/>
      <c r="S10" s="26"/>
      <c r="T10" s="11"/>
    </row>
    <row r="11" spans="1:20" ht="24" customHeight="1">
      <c r="A11" s="27" t="s">
        <v>57</v>
      </c>
      <c r="C11" s="56"/>
      <c r="E11" s="11">
        <v>-7473389</v>
      </c>
      <c r="G11" s="11">
        <v>-7939679</v>
      </c>
      <c r="I11" s="11">
        <v>0</v>
      </c>
      <c r="J11" s="16"/>
      <c r="K11" s="11">
        <v>0</v>
      </c>
      <c r="N11" s="25"/>
      <c r="P11" s="11"/>
      <c r="Q11" s="26"/>
      <c r="R11" s="11"/>
      <c r="S11" s="26"/>
      <c r="T11" s="11"/>
    </row>
    <row r="12" spans="1:20" ht="24" customHeight="1">
      <c r="A12" s="27" t="s">
        <v>145</v>
      </c>
      <c r="C12" s="56"/>
      <c r="E12" s="9">
        <v>-120465205</v>
      </c>
      <c r="G12" s="9">
        <v>-149406546</v>
      </c>
      <c r="I12" s="9">
        <v>0</v>
      </c>
      <c r="J12" s="16"/>
      <c r="K12" s="9">
        <v>0</v>
      </c>
      <c r="N12" s="25"/>
      <c r="O12" s="26"/>
      <c r="P12" s="11"/>
      <c r="Q12" s="26"/>
      <c r="R12" s="11"/>
      <c r="S12" s="16"/>
      <c r="T12" s="11"/>
    </row>
    <row r="13" spans="1:20" ht="24" customHeight="1">
      <c r="A13" s="55" t="s">
        <v>58</v>
      </c>
      <c r="E13" s="11">
        <f>SUM(E9:E12)</f>
        <v>56698086</v>
      </c>
      <c r="F13" s="26"/>
      <c r="G13" s="11">
        <f>SUM(G9:G12)</f>
        <v>28174238</v>
      </c>
      <c r="H13" s="26"/>
      <c r="I13" s="11">
        <f>SUM(I9:I12)</f>
        <v>0</v>
      </c>
      <c r="J13" s="26"/>
      <c r="K13" s="11">
        <f>SUM(K9:K12)</f>
        <v>0</v>
      </c>
      <c r="O13" s="26"/>
      <c r="P13" s="11"/>
      <c r="Q13" s="26"/>
      <c r="R13" s="11"/>
      <c r="S13" s="26"/>
      <c r="T13" s="11"/>
    </row>
    <row r="14" spans="1:20" ht="24" customHeight="1">
      <c r="A14" s="27" t="s">
        <v>59</v>
      </c>
      <c r="B14" s="49"/>
      <c r="C14" s="56"/>
      <c r="E14" s="11"/>
      <c r="F14" s="26"/>
      <c r="G14" s="11"/>
      <c r="H14" s="26"/>
      <c r="I14" s="11"/>
      <c r="J14" s="26"/>
      <c r="K14" s="11"/>
      <c r="N14" s="4"/>
      <c r="O14" s="26"/>
      <c r="P14" s="11"/>
      <c r="Q14" s="26"/>
      <c r="R14" s="11"/>
      <c r="S14" s="26"/>
      <c r="T14" s="11"/>
    </row>
    <row r="15" spans="1:20" ht="24" customHeight="1">
      <c r="A15" s="27" t="s">
        <v>185</v>
      </c>
      <c r="B15" s="49"/>
      <c r="C15" s="56">
        <v>2</v>
      </c>
      <c r="E15" s="11">
        <v>0</v>
      </c>
      <c r="F15" s="26"/>
      <c r="G15" s="11">
        <v>0</v>
      </c>
      <c r="H15" s="26"/>
      <c r="I15" s="11">
        <v>12180000</v>
      </c>
      <c r="J15" s="26"/>
      <c r="K15" s="11">
        <v>3661100</v>
      </c>
      <c r="N15" s="25"/>
      <c r="O15" s="26"/>
      <c r="P15" s="11"/>
      <c r="Q15" s="26"/>
      <c r="R15" s="11"/>
      <c r="S15" s="26"/>
      <c r="T15" s="11"/>
    </row>
    <row r="16" spans="1:20" ht="24" customHeight="1">
      <c r="A16" s="27" t="s">
        <v>186</v>
      </c>
      <c r="B16" s="49"/>
      <c r="C16" s="56"/>
      <c r="E16" s="11">
        <v>3856179</v>
      </c>
      <c r="F16" s="26"/>
      <c r="G16" s="11">
        <v>706966</v>
      </c>
      <c r="H16" s="26"/>
      <c r="I16" s="11">
        <v>2827948</v>
      </c>
      <c r="J16" s="26"/>
      <c r="K16" s="11">
        <v>4450627</v>
      </c>
      <c r="N16" s="25"/>
      <c r="O16" s="26"/>
      <c r="P16" s="11"/>
      <c r="Q16" s="26"/>
      <c r="R16" s="11"/>
      <c r="S16" s="26"/>
      <c r="T16" s="11"/>
    </row>
    <row r="17" spans="1:20" ht="24" customHeight="1">
      <c r="A17" s="27" t="s">
        <v>209</v>
      </c>
      <c r="B17" s="49"/>
      <c r="C17" s="56"/>
      <c r="E17" s="11">
        <v>0</v>
      </c>
      <c r="F17" s="26"/>
      <c r="G17" s="11">
        <v>67016165</v>
      </c>
      <c r="H17" s="26"/>
      <c r="I17" s="11">
        <v>0</v>
      </c>
      <c r="J17" s="26"/>
      <c r="K17" s="11">
        <v>0</v>
      </c>
      <c r="N17" s="25"/>
      <c r="O17" s="26"/>
      <c r="P17" s="11"/>
      <c r="Q17" s="26"/>
      <c r="R17" s="11"/>
      <c r="S17" s="26"/>
      <c r="T17" s="11"/>
    </row>
    <row r="18" spans="1:20" ht="24" customHeight="1">
      <c r="A18" s="27" t="s">
        <v>187</v>
      </c>
      <c r="B18" s="49"/>
      <c r="C18" s="56"/>
      <c r="E18" s="11">
        <v>1265739</v>
      </c>
      <c r="F18" s="26"/>
      <c r="G18" s="11">
        <v>84</v>
      </c>
      <c r="H18" s="26"/>
      <c r="I18" s="11">
        <v>1092508</v>
      </c>
      <c r="J18" s="26"/>
      <c r="K18" s="11">
        <v>0</v>
      </c>
      <c r="N18" s="25"/>
      <c r="O18" s="26"/>
      <c r="P18" s="11"/>
      <c r="Q18" s="26"/>
      <c r="R18" s="11"/>
      <c r="S18" s="26"/>
      <c r="T18" s="11"/>
    </row>
    <row r="19" spans="1:20" ht="24" customHeight="1">
      <c r="A19" s="27" t="s">
        <v>60</v>
      </c>
      <c r="B19" s="49"/>
      <c r="E19" s="11">
        <v>-16472796</v>
      </c>
      <c r="F19" s="107"/>
      <c r="G19" s="11">
        <v>-21076825</v>
      </c>
      <c r="H19" s="107"/>
      <c r="I19" s="11">
        <v>-13563121</v>
      </c>
      <c r="J19" s="108"/>
      <c r="K19" s="11">
        <v>-16234289</v>
      </c>
      <c r="N19" s="25"/>
      <c r="O19" s="107"/>
      <c r="P19" s="11"/>
      <c r="Q19" s="26"/>
      <c r="R19" s="11"/>
      <c r="S19" s="108"/>
      <c r="T19" s="14"/>
    </row>
    <row r="20" spans="1:20" ht="24" customHeight="1">
      <c r="A20" s="27" t="s">
        <v>188</v>
      </c>
      <c r="B20" s="49"/>
      <c r="E20" s="11"/>
      <c r="F20" s="107"/>
      <c r="G20" s="11"/>
      <c r="H20" s="107"/>
      <c r="I20" s="11"/>
      <c r="J20" s="108"/>
      <c r="K20" s="11"/>
      <c r="N20" s="25"/>
      <c r="O20" s="107"/>
      <c r="P20" s="11"/>
      <c r="Q20" s="26"/>
      <c r="R20" s="11"/>
      <c r="S20" s="108"/>
      <c r="T20" s="14"/>
    </row>
    <row r="21" spans="1:20" ht="24" customHeight="1">
      <c r="A21" s="27" t="s">
        <v>210</v>
      </c>
      <c r="B21" s="49"/>
      <c r="E21" s="9">
        <v>-17111872</v>
      </c>
      <c r="F21" s="107"/>
      <c r="G21" s="9">
        <v>0</v>
      </c>
      <c r="H21" s="107"/>
      <c r="I21" s="9">
        <v>0</v>
      </c>
      <c r="J21" s="108"/>
      <c r="K21" s="9">
        <v>0</v>
      </c>
      <c r="N21" s="25"/>
      <c r="O21" s="107"/>
      <c r="P21" s="11"/>
      <c r="Q21" s="26"/>
      <c r="R21" s="11"/>
      <c r="S21" s="108"/>
      <c r="T21" s="14"/>
    </row>
    <row r="22" spans="1:20" ht="24" customHeight="1">
      <c r="A22" s="55" t="s">
        <v>61</v>
      </c>
      <c r="B22" s="49"/>
      <c r="E22" s="11">
        <f>SUM(E13:E21)</f>
        <v>28235336</v>
      </c>
      <c r="F22" s="107"/>
      <c r="G22" s="11">
        <f>SUM(G13:G21)</f>
        <v>74820628</v>
      </c>
      <c r="H22" s="25"/>
      <c r="I22" s="11">
        <f>SUM(I13:I21)</f>
        <v>2537335</v>
      </c>
      <c r="J22" s="108"/>
      <c r="K22" s="11">
        <f>SUM(K13:K21)</f>
        <v>-8122562</v>
      </c>
      <c r="N22" s="25"/>
      <c r="O22" s="107"/>
      <c r="P22" s="11"/>
      <c r="Q22" s="26"/>
      <c r="R22" s="11"/>
      <c r="S22" s="108"/>
      <c r="T22" s="25"/>
    </row>
    <row r="23" spans="1:20" ht="24" customHeight="1">
      <c r="A23" s="3" t="s">
        <v>62</v>
      </c>
      <c r="B23" s="49"/>
      <c r="E23" s="9">
        <v>-36502681</v>
      </c>
      <c r="F23" s="107"/>
      <c r="G23" s="9">
        <v>-45060126</v>
      </c>
      <c r="H23" s="107"/>
      <c r="I23" s="9">
        <v>-133011</v>
      </c>
      <c r="J23" s="108"/>
      <c r="K23" s="9">
        <v>-166329</v>
      </c>
      <c r="N23" s="25"/>
      <c r="O23" s="107"/>
      <c r="P23" s="11"/>
      <c r="Q23" s="26"/>
      <c r="R23" s="11"/>
      <c r="S23" s="108"/>
      <c r="T23" s="11"/>
    </row>
    <row r="24" spans="1:20" ht="24" customHeight="1">
      <c r="A24" s="55" t="s">
        <v>63</v>
      </c>
      <c r="B24" s="49"/>
      <c r="E24" s="11">
        <f>SUM(E22:E23)</f>
        <v>-8267345</v>
      </c>
      <c r="F24" s="107"/>
      <c r="G24" s="11">
        <f>SUM(G22:G23)</f>
        <v>29760502</v>
      </c>
      <c r="H24" s="107"/>
      <c r="I24" s="11">
        <f>SUM(I22:I23)</f>
        <v>2404324</v>
      </c>
      <c r="J24" s="108"/>
      <c r="K24" s="11">
        <f>SUM(K22:K23)</f>
        <v>-8288891</v>
      </c>
      <c r="N24" s="25"/>
      <c r="O24" s="107"/>
      <c r="P24" s="11"/>
      <c r="Q24" s="26"/>
      <c r="R24" s="11"/>
      <c r="S24" s="108"/>
      <c r="T24" s="11"/>
    </row>
    <row r="25" spans="1:20" ht="24" customHeight="1">
      <c r="A25" s="3" t="s">
        <v>64</v>
      </c>
      <c r="B25" s="49"/>
      <c r="C25" s="56">
        <v>13</v>
      </c>
      <c r="E25" s="11">
        <v>1436155</v>
      </c>
      <c r="F25" s="107"/>
      <c r="G25" s="11">
        <v>-6084452</v>
      </c>
      <c r="H25" s="107"/>
      <c r="I25" s="11">
        <v>-88117</v>
      </c>
      <c r="J25" s="108"/>
      <c r="K25" s="11">
        <v>-4282</v>
      </c>
      <c r="N25" s="25"/>
      <c r="O25" s="107"/>
      <c r="P25" s="11"/>
      <c r="Q25" s="26"/>
      <c r="R25" s="11"/>
      <c r="S25" s="108"/>
      <c r="T25" s="11"/>
    </row>
    <row r="26" spans="1:20" ht="24" customHeight="1">
      <c r="A26" s="55" t="s">
        <v>65</v>
      </c>
      <c r="B26" s="49"/>
      <c r="E26" s="10">
        <f>SUM(E24:E25)</f>
        <v>-6831190</v>
      </c>
      <c r="F26" s="107"/>
      <c r="G26" s="10">
        <f>SUM(G24:G25)</f>
        <v>23676050</v>
      </c>
      <c r="H26" s="107"/>
      <c r="I26" s="10">
        <f>SUM(I24:I25)</f>
        <v>2316207</v>
      </c>
      <c r="J26" s="108"/>
      <c r="K26" s="10">
        <f>SUM(K24:K25)</f>
        <v>-8293173</v>
      </c>
      <c r="N26" s="25"/>
      <c r="P26" s="11"/>
      <c r="Q26" s="26"/>
      <c r="R26" s="11"/>
      <c r="S26" s="108"/>
      <c r="T26" s="11"/>
    </row>
    <row r="27" spans="1:20" ht="24" customHeight="1">
      <c r="A27" s="55"/>
      <c r="B27" s="49"/>
      <c r="E27" s="25"/>
      <c r="F27" s="107"/>
      <c r="G27" s="25"/>
      <c r="H27" s="107"/>
      <c r="I27" s="11"/>
      <c r="J27" s="108"/>
      <c r="K27" s="11"/>
      <c r="N27" s="25"/>
      <c r="P27" s="11"/>
      <c r="Q27" s="26"/>
      <c r="R27" s="11"/>
    </row>
    <row r="28" spans="1:20" ht="24" customHeight="1">
      <c r="A28" s="1" t="s">
        <v>66</v>
      </c>
      <c r="E28" s="25"/>
      <c r="F28" s="26"/>
      <c r="G28" s="25"/>
      <c r="H28" s="26"/>
      <c r="I28" s="11"/>
      <c r="J28" s="26"/>
      <c r="K28" s="11"/>
      <c r="N28" s="25"/>
      <c r="P28" s="11"/>
      <c r="Q28" s="26"/>
      <c r="R28" s="11"/>
    </row>
    <row r="29" spans="1:20" ht="24" customHeight="1">
      <c r="A29" s="109" t="s">
        <v>182</v>
      </c>
      <c r="E29" s="25"/>
      <c r="F29" s="26"/>
      <c r="G29" s="25"/>
      <c r="H29" s="26"/>
      <c r="I29" s="11"/>
      <c r="J29" s="26"/>
      <c r="K29" s="11"/>
      <c r="N29" s="25"/>
      <c r="P29" s="11"/>
      <c r="Q29" s="26"/>
      <c r="R29" s="11"/>
    </row>
    <row r="30" spans="1:20" ht="24" customHeight="1">
      <c r="A30" s="110" t="s">
        <v>183</v>
      </c>
      <c r="E30" s="25"/>
      <c r="F30" s="26"/>
      <c r="G30" s="25"/>
      <c r="H30" s="26"/>
      <c r="I30" s="11"/>
      <c r="J30" s="26"/>
      <c r="K30" s="11"/>
      <c r="N30" s="25"/>
      <c r="P30" s="11"/>
      <c r="Q30" s="26"/>
      <c r="R30" s="11"/>
    </row>
    <row r="31" spans="1:20" ht="24" customHeight="1">
      <c r="A31" s="110" t="s">
        <v>184</v>
      </c>
      <c r="B31" s="111"/>
      <c r="C31" s="56"/>
      <c r="E31" s="9">
        <v>694632</v>
      </c>
      <c r="F31" s="53"/>
      <c r="G31" s="9">
        <v>0</v>
      </c>
      <c r="H31" s="53"/>
      <c r="I31" s="9">
        <v>0</v>
      </c>
      <c r="J31" s="53"/>
      <c r="K31" s="9">
        <v>0</v>
      </c>
      <c r="N31" s="25"/>
      <c r="P31" s="11"/>
      <c r="Q31" s="26"/>
      <c r="R31" s="11"/>
    </row>
    <row r="32" spans="1:20" ht="24" customHeight="1">
      <c r="A32" s="1" t="s">
        <v>67</v>
      </c>
      <c r="E32" s="9">
        <f>SUM(E31:E31)</f>
        <v>694632</v>
      </c>
      <c r="F32" s="53"/>
      <c r="G32" s="9">
        <f>SUM(G31:G31)</f>
        <v>0</v>
      </c>
      <c r="H32" s="53"/>
      <c r="I32" s="9">
        <f>SUM(I31:I31)</f>
        <v>0</v>
      </c>
      <c r="J32" s="53"/>
      <c r="K32" s="9">
        <f>SUM(K31:K31)</f>
        <v>0</v>
      </c>
      <c r="N32" s="25"/>
      <c r="P32" s="11"/>
      <c r="Q32" s="26"/>
      <c r="R32" s="11"/>
    </row>
    <row r="33" spans="1:20" ht="24" customHeight="1">
      <c r="A33" s="1"/>
      <c r="E33" s="11"/>
      <c r="F33" s="53"/>
      <c r="G33" s="11"/>
      <c r="H33" s="53"/>
      <c r="I33" s="11"/>
      <c r="J33" s="53"/>
      <c r="K33" s="11"/>
      <c r="N33" s="25"/>
      <c r="P33" s="11"/>
      <c r="Q33" s="26"/>
      <c r="R33" s="11"/>
    </row>
    <row r="34" spans="1:20" ht="24" customHeight="1" thickBot="1">
      <c r="A34" s="1" t="s">
        <v>68</v>
      </c>
      <c r="E34" s="33">
        <f>SUM(E26,E32)</f>
        <v>-6136558</v>
      </c>
      <c r="F34" s="53"/>
      <c r="G34" s="33">
        <f>SUM(G26,G32)</f>
        <v>23676050</v>
      </c>
      <c r="H34" s="53"/>
      <c r="I34" s="33">
        <f>SUM(I26,I32)</f>
        <v>2316207</v>
      </c>
      <c r="J34" s="53"/>
      <c r="K34" s="33">
        <f>SUM(K26,K32)</f>
        <v>-8293173</v>
      </c>
      <c r="N34" s="32"/>
      <c r="O34" s="52"/>
      <c r="P34" s="54"/>
      <c r="Q34" s="61"/>
      <c r="R34" s="52"/>
      <c r="S34" s="52"/>
      <c r="T34" s="52"/>
    </row>
    <row r="35" spans="1:20" ht="24" customHeight="1" thickTop="1">
      <c r="C35" s="51"/>
      <c r="E35" s="11"/>
      <c r="F35" s="52"/>
      <c r="G35" s="11"/>
      <c r="H35" s="61"/>
      <c r="N35" s="25"/>
      <c r="O35" s="52"/>
      <c r="P35" s="11"/>
      <c r="Q35" s="26"/>
      <c r="R35" s="11"/>
    </row>
    <row r="36" spans="1:20" ht="24" customHeight="1">
      <c r="A36" s="3" t="s">
        <v>23</v>
      </c>
      <c r="B36" s="49"/>
      <c r="E36" s="25"/>
      <c r="F36" s="107"/>
      <c r="G36" s="25"/>
      <c r="H36" s="107"/>
      <c r="I36" s="11"/>
      <c r="J36" s="108"/>
      <c r="K36" s="11"/>
      <c r="N36" s="21"/>
      <c r="P36" s="21"/>
      <c r="T36" s="16"/>
    </row>
    <row r="37" spans="1:20" ht="24" customHeight="1">
      <c r="C37" s="60"/>
      <c r="K37" s="16" t="s">
        <v>54</v>
      </c>
      <c r="N37" s="21"/>
      <c r="P37" s="21"/>
      <c r="T37" s="16"/>
    </row>
    <row r="38" spans="1:20" ht="24" customHeight="1">
      <c r="A38" s="1" t="s">
        <v>0</v>
      </c>
      <c r="B38" s="46"/>
      <c r="C38" s="47"/>
      <c r="D38" s="48"/>
      <c r="E38" s="22"/>
      <c r="F38" s="48"/>
      <c r="G38" s="48"/>
      <c r="H38" s="48"/>
      <c r="I38" s="48"/>
      <c r="J38" s="48"/>
      <c r="K38" s="48"/>
      <c r="N38" s="21"/>
      <c r="P38" s="21"/>
      <c r="T38" s="16"/>
    </row>
    <row r="39" spans="1:20" ht="24" customHeight="1">
      <c r="A39" s="106" t="s">
        <v>69</v>
      </c>
      <c r="B39" s="46"/>
      <c r="C39" s="47"/>
      <c r="D39" s="48"/>
      <c r="E39" s="22"/>
      <c r="F39" s="48"/>
      <c r="G39" s="48"/>
      <c r="H39" s="48"/>
      <c r="I39" s="48"/>
      <c r="J39" s="48"/>
      <c r="K39" s="48"/>
      <c r="N39" s="21"/>
      <c r="P39" s="21"/>
      <c r="T39" s="16"/>
    </row>
    <row r="40" spans="1:20" ht="24" customHeight="1">
      <c r="A40" s="23" t="s">
        <v>167</v>
      </c>
      <c r="B40" s="48"/>
      <c r="C40" s="47"/>
      <c r="D40" s="48"/>
      <c r="E40" s="22"/>
      <c r="F40" s="48"/>
      <c r="G40" s="48"/>
      <c r="H40" s="48"/>
      <c r="I40" s="48"/>
      <c r="J40" s="48"/>
      <c r="K40" s="48"/>
      <c r="N40" s="21"/>
      <c r="P40" s="21"/>
      <c r="T40" s="16"/>
    </row>
    <row r="41" spans="1:20" ht="24" customHeight="1">
      <c r="A41" s="49"/>
      <c r="B41" s="48"/>
      <c r="C41" s="47"/>
      <c r="D41" s="48"/>
      <c r="E41" s="22"/>
      <c r="F41" s="48"/>
      <c r="G41" s="48"/>
      <c r="H41" s="48"/>
      <c r="I41" s="48"/>
      <c r="J41" s="48"/>
      <c r="K41" s="50" t="s">
        <v>2</v>
      </c>
      <c r="N41" s="21"/>
      <c r="P41" s="21"/>
      <c r="T41" s="16"/>
    </row>
    <row r="42" spans="1:20" ht="24" customHeight="1">
      <c r="E42" s="24"/>
      <c r="F42" s="45" t="s">
        <v>3</v>
      </c>
      <c r="G42" s="45"/>
      <c r="I42" s="45"/>
      <c r="J42" s="45" t="s">
        <v>4</v>
      </c>
      <c r="K42" s="45"/>
      <c r="N42" s="21"/>
      <c r="P42" s="21"/>
      <c r="T42" s="16"/>
    </row>
    <row r="43" spans="1:20" ht="24" customHeight="1">
      <c r="C43" s="51" t="s">
        <v>5</v>
      </c>
      <c r="E43" s="52">
        <v>2569</v>
      </c>
      <c r="F43" s="52"/>
      <c r="G43" s="52">
        <v>2568</v>
      </c>
      <c r="H43" s="61"/>
      <c r="I43" s="52">
        <v>2569</v>
      </c>
      <c r="J43" s="52"/>
      <c r="K43" s="52">
        <v>2568</v>
      </c>
      <c r="N43" s="21"/>
      <c r="P43" s="21"/>
      <c r="T43" s="16"/>
    </row>
    <row r="44" spans="1:20" ht="24" customHeight="1">
      <c r="A44" s="55" t="s">
        <v>70</v>
      </c>
      <c r="C44" s="51"/>
      <c r="E44" s="4"/>
      <c r="G44" s="93"/>
      <c r="H44" s="61"/>
      <c r="N44" s="21"/>
      <c r="P44" s="21"/>
      <c r="T44" s="16"/>
    </row>
    <row r="45" spans="1:20" ht="24" customHeight="1" thickBot="1">
      <c r="A45" s="3" t="s">
        <v>71</v>
      </c>
      <c r="C45" s="51"/>
      <c r="E45" s="7">
        <f>E47-E46</f>
        <v>-6831248</v>
      </c>
      <c r="F45" s="52"/>
      <c r="G45" s="11">
        <f>G47-G46</f>
        <v>23675852</v>
      </c>
      <c r="H45" s="61"/>
      <c r="I45" s="33">
        <f>I26</f>
        <v>2316207</v>
      </c>
      <c r="K45" s="33">
        <f>K26</f>
        <v>-8293173</v>
      </c>
      <c r="N45" s="21"/>
      <c r="P45" s="21"/>
      <c r="T45" s="16"/>
    </row>
    <row r="46" spans="1:20" ht="24" customHeight="1" thickTop="1">
      <c r="A46" s="3" t="s">
        <v>72</v>
      </c>
      <c r="C46" s="56"/>
      <c r="E46" s="11">
        <v>58</v>
      </c>
      <c r="F46" s="52"/>
      <c r="G46" s="11">
        <v>198</v>
      </c>
      <c r="H46" s="61"/>
      <c r="I46" s="11"/>
      <c r="K46" s="11"/>
      <c r="N46" s="21"/>
      <c r="P46" s="21"/>
      <c r="T46" s="16"/>
    </row>
    <row r="47" spans="1:20" ht="24" customHeight="1" thickBot="1">
      <c r="C47" s="51"/>
      <c r="E47" s="18">
        <f>E26</f>
        <v>-6831190</v>
      </c>
      <c r="F47" s="52"/>
      <c r="G47" s="18">
        <f>G26</f>
        <v>23676050</v>
      </c>
      <c r="H47" s="61"/>
      <c r="I47" s="52"/>
      <c r="J47" s="52"/>
      <c r="K47" s="52"/>
      <c r="N47" s="21"/>
      <c r="P47" s="21"/>
      <c r="T47" s="16"/>
    </row>
    <row r="48" spans="1:20" ht="24" customHeight="1" thickTop="1">
      <c r="A48" s="55"/>
      <c r="B48" s="49"/>
      <c r="E48" s="11"/>
      <c r="F48" s="6"/>
      <c r="G48" s="11"/>
      <c r="H48" s="6"/>
      <c r="I48" s="11"/>
      <c r="J48" s="7"/>
      <c r="K48" s="11"/>
      <c r="N48" s="21"/>
      <c r="P48" s="21"/>
      <c r="T48" s="16"/>
    </row>
    <row r="49" spans="1:20" ht="24" customHeight="1">
      <c r="A49" s="55" t="s">
        <v>74</v>
      </c>
      <c r="B49" s="49"/>
      <c r="E49" s="4"/>
      <c r="H49" s="107"/>
      <c r="N49" s="21"/>
      <c r="P49" s="21"/>
      <c r="T49" s="16"/>
    </row>
    <row r="50" spans="1:20" ht="24" customHeight="1" thickBot="1">
      <c r="A50" s="3" t="s">
        <v>71</v>
      </c>
      <c r="B50" s="49"/>
      <c r="E50" s="11">
        <f>E52-E51</f>
        <v>-6136617</v>
      </c>
      <c r="F50" s="107"/>
      <c r="G50" s="11">
        <f>G52-G51</f>
        <v>23675852</v>
      </c>
      <c r="H50" s="107"/>
      <c r="I50" s="33">
        <f>I34</f>
        <v>2316207</v>
      </c>
      <c r="K50" s="33">
        <f>K34</f>
        <v>-8293173</v>
      </c>
      <c r="N50" s="21"/>
      <c r="P50" s="21"/>
      <c r="T50" s="16"/>
    </row>
    <row r="51" spans="1:20" ht="24" customHeight="1" thickTop="1">
      <c r="A51" s="3" t="s">
        <v>72</v>
      </c>
      <c r="B51" s="49"/>
      <c r="C51" s="56"/>
      <c r="E51" s="9">
        <v>59</v>
      </c>
      <c r="F51" s="107"/>
      <c r="G51" s="9">
        <v>198</v>
      </c>
      <c r="H51" s="107"/>
      <c r="I51" s="11"/>
      <c r="K51" s="11"/>
      <c r="N51" s="21"/>
      <c r="P51" s="21"/>
      <c r="T51" s="16"/>
    </row>
    <row r="52" spans="1:20" ht="24" customHeight="1" thickBot="1">
      <c r="A52" s="3" t="s">
        <v>73</v>
      </c>
      <c r="B52" s="49"/>
      <c r="E52" s="33">
        <f>E34</f>
        <v>-6136558</v>
      </c>
      <c r="F52" s="107"/>
      <c r="G52" s="33">
        <f>G34</f>
        <v>23676050</v>
      </c>
      <c r="H52" s="107"/>
      <c r="N52" s="21"/>
      <c r="P52" s="21"/>
      <c r="T52" s="16"/>
    </row>
    <row r="53" spans="1:20" ht="24" customHeight="1" thickTop="1">
      <c r="B53" s="49"/>
      <c r="E53" s="11"/>
      <c r="F53" s="6"/>
      <c r="G53" s="11"/>
      <c r="H53" s="6"/>
      <c r="I53" s="11"/>
      <c r="J53" s="7"/>
      <c r="K53" s="11"/>
      <c r="N53" s="21"/>
      <c r="P53" s="21"/>
      <c r="T53" s="16"/>
    </row>
    <row r="54" spans="1:20" ht="24" customHeight="1">
      <c r="A54" s="55" t="s">
        <v>190</v>
      </c>
      <c r="B54" s="49"/>
      <c r="C54" s="56">
        <v>14</v>
      </c>
      <c r="E54" s="25"/>
      <c r="F54" s="107"/>
      <c r="G54" s="25"/>
      <c r="H54" s="107"/>
      <c r="I54" s="11"/>
      <c r="J54" s="108"/>
      <c r="K54" s="11"/>
      <c r="N54" s="21"/>
      <c r="P54" s="21"/>
      <c r="T54" s="16"/>
    </row>
    <row r="55" spans="1:20" ht="24" customHeight="1">
      <c r="A55" s="59" t="s">
        <v>75</v>
      </c>
      <c r="B55" s="49"/>
      <c r="E55" s="94"/>
      <c r="F55" s="107"/>
      <c r="G55" s="94"/>
      <c r="H55" s="107"/>
      <c r="I55" s="94"/>
      <c r="J55" s="108"/>
      <c r="K55" s="94"/>
      <c r="N55" s="21"/>
      <c r="P55" s="21"/>
      <c r="T55" s="16"/>
    </row>
    <row r="56" spans="1:20" ht="24" customHeight="1" thickBot="1">
      <c r="A56" s="59" t="s">
        <v>191</v>
      </c>
      <c r="B56" s="49"/>
      <c r="E56" s="95">
        <v>-0.06</v>
      </c>
      <c r="F56" s="107"/>
      <c r="G56" s="95">
        <v>0.18</v>
      </c>
      <c r="H56" s="107"/>
      <c r="I56" s="95">
        <v>0.02</v>
      </c>
      <c r="J56" s="108"/>
      <c r="K56" s="96">
        <v>-0.06</v>
      </c>
      <c r="N56" s="21"/>
      <c r="P56" s="21"/>
      <c r="T56" s="16"/>
    </row>
    <row r="57" spans="1:20" ht="24" customHeight="1" thickTop="1">
      <c r="B57" s="49"/>
      <c r="E57" s="25"/>
      <c r="F57" s="107"/>
      <c r="G57" s="25"/>
      <c r="H57" s="107"/>
      <c r="I57" s="11"/>
      <c r="J57" s="108"/>
      <c r="K57" s="11"/>
      <c r="N57" s="21"/>
      <c r="P57" s="21"/>
      <c r="T57" s="16"/>
    </row>
    <row r="58" spans="1:20" ht="24" customHeight="1">
      <c r="A58" s="3" t="s">
        <v>23</v>
      </c>
      <c r="B58" s="49"/>
      <c r="E58" s="25"/>
      <c r="F58" s="107"/>
      <c r="G58" s="11"/>
      <c r="H58" s="107"/>
      <c r="I58" s="11"/>
      <c r="J58" s="108"/>
      <c r="K58" s="11"/>
      <c r="N58" s="21"/>
      <c r="P58" s="21"/>
      <c r="Q58" s="48"/>
      <c r="R58" s="48"/>
      <c r="S58" s="48"/>
      <c r="T58" s="49"/>
    </row>
    <row r="59" spans="1:20" ht="24" customHeight="1">
      <c r="C59" s="60"/>
      <c r="K59" s="16" t="s">
        <v>54</v>
      </c>
      <c r="N59" s="21"/>
      <c r="P59" s="21"/>
    </row>
    <row r="60" spans="1:20" ht="24" customHeight="1">
      <c r="A60" s="1" t="s">
        <v>0</v>
      </c>
      <c r="B60" s="46"/>
      <c r="C60" s="47"/>
      <c r="D60" s="48"/>
      <c r="E60" s="22"/>
      <c r="F60" s="48"/>
      <c r="G60" s="48"/>
      <c r="H60" s="48"/>
      <c r="I60" s="48"/>
      <c r="J60" s="48"/>
      <c r="K60" s="48"/>
      <c r="N60" s="21"/>
      <c r="P60" s="21"/>
    </row>
    <row r="61" spans="1:20" ht="24" customHeight="1">
      <c r="A61" s="106" t="s">
        <v>55</v>
      </c>
      <c r="B61" s="46"/>
      <c r="C61" s="47"/>
      <c r="D61" s="48"/>
      <c r="E61" s="22"/>
      <c r="F61" s="48"/>
      <c r="G61" s="48"/>
      <c r="H61" s="48"/>
      <c r="I61" s="48"/>
      <c r="J61" s="48"/>
      <c r="K61" s="48"/>
      <c r="N61" s="21"/>
      <c r="P61" s="21"/>
    </row>
    <row r="62" spans="1:20" ht="24" customHeight="1">
      <c r="A62" s="23" t="s">
        <v>164</v>
      </c>
      <c r="B62" s="48"/>
      <c r="C62" s="47"/>
      <c r="D62" s="48"/>
      <c r="E62" s="22"/>
      <c r="F62" s="48"/>
      <c r="G62" s="48"/>
      <c r="H62" s="48"/>
      <c r="I62" s="48"/>
      <c r="J62" s="48"/>
      <c r="K62" s="48"/>
      <c r="N62" s="21"/>
      <c r="P62" s="21"/>
    </row>
    <row r="63" spans="1:20" ht="24" customHeight="1">
      <c r="A63" s="49"/>
      <c r="B63" s="48"/>
      <c r="C63" s="47"/>
      <c r="D63" s="48"/>
      <c r="E63" s="22"/>
      <c r="F63" s="48"/>
      <c r="G63" s="48"/>
      <c r="H63" s="48"/>
      <c r="I63" s="48"/>
      <c r="J63" s="48"/>
      <c r="K63" s="50" t="s">
        <v>2</v>
      </c>
      <c r="N63" s="21"/>
      <c r="P63" s="21"/>
    </row>
    <row r="64" spans="1:20" ht="24" customHeight="1">
      <c r="E64" s="24"/>
      <c r="F64" s="45" t="s">
        <v>3</v>
      </c>
      <c r="G64" s="45"/>
      <c r="I64" s="45"/>
      <c r="J64" s="45" t="s">
        <v>4</v>
      </c>
      <c r="K64" s="45"/>
      <c r="N64" s="21"/>
      <c r="P64" s="21"/>
    </row>
    <row r="65" spans="1:20" ht="24" customHeight="1">
      <c r="C65" s="51" t="s">
        <v>5</v>
      </c>
      <c r="E65" s="52">
        <v>2569</v>
      </c>
      <c r="F65" s="52"/>
      <c r="G65" s="52">
        <v>2568</v>
      </c>
      <c r="H65" s="61"/>
      <c r="I65" s="52">
        <v>2569</v>
      </c>
      <c r="J65" s="52"/>
      <c r="K65" s="52">
        <v>2568</v>
      </c>
      <c r="N65" s="21"/>
      <c r="P65" s="21"/>
    </row>
    <row r="66" spans="1:20" ht="24" customHeight="1">
      <c r="A66" s="55" t="s">
        <v>143</v>
      </c>
      <c r="C66" s="51"/>
      <c r="E66" s="52"/>
      <c r="F66" s="52"/>
      <c r="G66" s="52"/>
      <c r="H66" s="61"/>
      <c r="I66" s="52"/>
      <c r="J66" s="52"/>
      <c r="K66" s="52"/>
      <c r="N66" s="25"/>
      <c r="P66" s="11"/>
    </row>
    <row r="67" spans="1:20" ht="24" customHeight="1">
      <c r="A67" s="27" t="s">
        <v>56</v>
      </c>
      <c r="B67" s="58"/>
      <c r="C67" s="56"/>
      <c r="E67" s="11">
        <v>20879077</v>
      </c>
      <c r="F67" s="26"/>
      <c r="G67" s="11">
        <v>24360392</v>
      </c>
      <c r="H67" s="26"/>
      <c r="I67" s="11">
        <v>0</v>
      </c>
      <c r="J67" s="26"/>
      <c r="K67" s="11">
        <v>0</v>
      </c>
      <c r="N67" s="11"/>
      <c r="O67" s="26"/>
      <c r="P67" s="11"/>
      <c r="Q67" s="26"/>
      <c r="R67" s="11"/>
      <c r="S67" s="26"/>
      <c r="T67" s="11"/>
    </row>
    <row r="68" spans="1:20" ht="24" customHeight="1">
      <c r="A68" s="27" t="s">
        <v>144</v>
      </c>
      <c r="B68" s="58"/>
      <c r="C68" s="56"/>
      <c r="E68" s="11">
        <v>340637702</v>
      </c>
      <c r="F68" s="26"/>
      <c r="G68" s="11">
        <v>241200800</v>
      </c>
      <c r="H68" s="26"/>
      <c r="I68" s="11">
        <v>0</v>
      </c>
      <c r="J68" s="26"/>
      <c r="K68" s="11">
        <v>0</v>
      </c>
      <c r="N68" s="11"/>
      <c r="O68" s="26"/>
      <c r="P68" s="11"/>
      <c r="Q68" s="26"/>
      <c r="R68" s="11"/>
      <c r="S68" s="26"/>
      <c r="T68" s="11"/>
    </row>
    <row r="69" spans="1:20" ht="24" customHeight="1">
      <c r="A69" s="27" t="s">
        <v>57</v>
      </c>
      <c r="C69" s="56"/>
      <c r="E69" s="25">
        <v>-14115337</v>
      </c>
      <c r="G69" s="25">
        <v>-15511490</v>
      </c>
      <c r="I69" s="11">
        <v>0</v>
      </c>
      <c r="J69" s="16"/>
      <c r="K69" s="11">
        <v>0</v>
      </c>
      <c r="N69" s="25"/>
      <c r="O69" s="26"/>
      <c r="P69" s="14"/>
      <c r="R69" s="11"/>
      <c r="S69" s="16"/>
      <c r="T69" s="11"/>
    </row>
    <row r="70" spans="1:20" ht="24" customHeight="1">
      <c r="A70" s="27" t="s">
        <v>145</v>
      </c>
      <c r="C70" s="56"/>
      <c r="E70" s="11">
        <v>-244570114</v>
      </c>
      <c r="G70" s="11">
        <v>-205792648</v>
      </c>
      <c r="I70" s="11">
        <v>0</v>
      </c>
      <c r="J70" s="16"/>
      <c r="K70" s="11">
        <v>0</v>
      </c>
      <c r="N70" s="25"/>
      <c r="O70" s="26"/>
      <c r="P70" s="14"/>
      <c r="R70" s="11"/>
      <c r="S70" s="16"/>
      <c r="T70" s="11"/>
    </row>
    <row r="71" spans="1:20" ht="24" customHeight="1">
      <c r="A71" s="55" t="s">
        <v>58</v>
      </c>
      <c r="E71" s="35">
        <f>SUM(E67:E70)</f>
        <v>102831328</v>
      </c>
      <c r="F71" s="26"/>
      <c r="G71" s="35">
        <f>SUM(G67:G70)</f>
        <v>44257054</v>
      </c>
      <c r="H71" s="26"/>
      <c r="I71" s="35">
        <f>SUM(I67:I70)</f>
        <v>0</v>
      </c>
      <c r="J71" s="26"/>
      <c r="K71" s="35">
        <f>SUM(K67:K70)</f>
        <v>0</v>
      </c>
      <c r="N71" s="25"/>
      <c r="O71" s="107"/>
      <c r="P71" s="14"/>
      <c r="Q71" s="26"/>
      <c r="R71" s="11"/>
      <c r="S71" s="26"/>
      <c r="T71" s="11"/>
    </row>
    <row r="72" spans="1:20" ht="24" customHeight="1">
      <c r="A72" s="27" t="s">
        <v>59</v>
      </c>
      <c r="E72" s="11"/>
      <c r="F72" s="26"/>
      <c r="G72" s="11"/>
      <c r="H72" s="26"/>
      <c r="I72" s="11"/>
      <c r="J72" s="26"/>
      <c r="K72" s="11"/>
      <c r="O72" s="107"/>
      <c r="P72" s="14"/>
      <c r="Q72" s="26"/>
      <c r="R72" s="11"/>
      <c r="S72" s="26"/>
      <c r="T72" s="11"/>
    </row>
    <row r="73" spans="1:20" ht="24" customHeight="1">
      <c r="A73" s="27" t="s">
        <v>185</v>
      </c>
      <c r="C73" s="56">
        <v>2</v>
      </c>
      <c r="E73" s="11">
        <v>0</v>
      </c>
      <c r="F73" s="26"/>
      <c r="G73" s="25">
        <v>0</v>
      </c>
      <c r="H73" s="26"/>
      <c r="I73" s="11">
        <v>24360000</v>
      </c>
      <c r="J73" s="26"/>
      <c r="K73" s="11">
        <v>7322200</v>
      </c>
      <c r="O73" s="107"/>
      <c r="P73" s="14"/>
      <c r="Q73" s="26"/>
      <c r="R73" s="11"/>
      <c r="S73" s="26"/>
      <c r="T73" s="11"/>
    </row>
    <row r="74" spans="1:20" ht="24" customHeight="1">
      <c r="A74" s="27" t="s">
        <v>186</v>
      </c>
      <c r="E74" s="11">
        <v>7543203</v>
      </c>
      <c r="F74" s="26"/>
      <c r="G74" s="25">
        <v>706966</v>
      </c>
      <c r="H74" s="26"/>
      <c r="I74" s="11">
        <v>5133113</v>
      </c>
      <c r="J74" s="26"/>
      <c r="K74" s="11">
        <v>9259619</v>
      </c>
      <c r="O74" s="107"/>
      <c r="P74" s="14"/>
      <c r="Q74" s="26"/>
      <c r="R74" s="11"/>
      <c r="S74" s="26"/>
      <c r="T74" s="11"/>
    </row>
    <row r="75" spans="1:20" ht="24" customHeight="1">
      <c r="A75" s="27" t="s">
        <v>209</v>
      </c>
      <c r="E75" s="11">
        <v>0</v>
      </c>
      <c r="F75" s="26"/>
      <c r="G75" s="11">
        <v>70040174</v>
      </c>
      <c r="H75" s="26"/>
      <c r="I75" s="11">
        <v>0</v>
      </c>
      <c r="J75" s="26"/>
      <c r="K75" s="11">
        <v>0</v>
      </c>
      <c r="O75" s="107"/>
      <c r="P75" s="14"/>
      <c r="Q75" s="26"/>
      <c r="R75" s="11"/>
      <c r="S75" s="26"/>
      <c r="T75" s="11"/>
    </row>
    <row r="76" spans="1:20" ht="24" customHeight="1">
      <c r="A76" s="27" t="s">
        <v>187</v>
      </c>
      <c r="E76" s="11">
        <v>1272711</v>
      </c>
      <c r="F76" s="26"/>
      <c r="G76" s="11">
        <v>9284</v>
      </c>
      <c r="H76" s="26"/>
      <c r="I76" s="11">
        <v>1706980</v>
      </c>
      <c r="J76" s="26"/>
      <c r="K76" s="11">
        <v>0</v>
      </c>
      <c r="O76" s="107"/>
      <c r="P76" s="14"/>
      <c r="Q76" s="26"/>
      <c r="R76" s="11"/>
      <c r="S76" s="26"/>
      <c r="T76" s="11"/>
    </row>
    <row r="77" spans="1:20" ht="24" customHeight="1">
      <c r="A77" s="27" t="s">
        <v>60</v>
      </c>
      <c r="B77" s="49"/>
      <c r="E77" s="25">
        <v>-33999385</v>
      </c>
      <c r="F77" s="107"/>
      <c r="G77" s="25">
        <v>-33186991</v>
      </c>
      <c r="H77" s="107"/>
      <c r="I77" s="11">
        <v>-27678581</v>
      </c>
      <c r="J77" s="108"/>
      <c r="K77" s="11">
        <v>-30077400</v>
      </c>
      <c r="O77" s="107"/>
      <c r="P77" s="11"/>
      <c r="Q77" s="107"/>
      <c r="R77" s="11"/>
      <c r="S77" s="108"/>
      <c r="T77" s="14"/>
    </row>
    <row r="78" spans="1:20" ht="24" customHeight="1">
      <c r="A78" s="27" t="s">
        <v>188</v>
      </c>
      <c r="B78" s="49"/>
      <c r="C78" s="56"/>
      <c r="O78" s="107"/>
      <c r="P78" s="11"/>
      <c r="Q78" s="107"/>
      <c r="R78" s="11"/>
      <c r="S78" s="108"/>
      <c r="T78" s="14"/>
    </row>
    <row r="79" spans="1:20" ht="24" customHeight="1">
      <c r="A79" s="27" t="s">
        <v>189</v>
      </c>
      <c r="B79" s="49"/>
      <c r="C79" s="56">
        <v>10</v>
      </c>
      <c r="E79" s="11">
        <v>-33584185</v>
      </c>
      <c r="F79" s="53"/>
      <c r="G79" s="11">
        <v>0</v>
      </c>
      <c r="H79" s="53"/>
      <c r="I79" s="11">
        <v>0</v>
      </c>
      <c r="J79" s="53"/>
      <c r="K79" s="11">
        <v>0</v>
      </c>
      <c r="O79" s="107"/>
      <c r="P79" s="11"/>
      <c r="Q79" s="107"/>
      <c r="R79" s="11"/>
      <c r="S79" s="108"/>
      <c r="T79" s="14"/>
    </row>
    <row r="80" spans="1:20" ht="24" customHeight="1">
      <c r="A80" s="27" t="s">
        <v>210</v>
      </c>
      <c r="B80" s="49"/>
      <c r="C80" s="4"/>
      <c r="E80" s="9">
        <v>-55604424</v>
      </c>
      <c r="F80" s="6"/>
      <c r="G80" s="9">
        <v>0</v>
      </c>
      <c r="H80" s="6"/>
      <c r="I80" s="9">
        <v>0</v>
      </c>
      <c r="J80" s="7"/>
      <c r="K80" s="9">
        <v>0</v>
      </c>
      <c r="O80" s="107"/>
      <c r="P80" s="11"/>
      <c r="Q80" s="107"/>
      <c r="R80" s="11"/>
      <c r="S80" s="108"/>
      <c r="T80" s="14"/>
    </row>
    <row r="81" spans="1:20" ht="24" customHeight="1">
      <c r="A81" s="55" t="s">
        <v>61</v>
      </c>
      <c r="B81" s="49"/>
      <c r="E81" s="11">
        <f>SUM(E71:E80)</f>
        <v>-11540752</v>
      </c>
      <c r="F81" s="107"/>
      <c r="G81" s="11">
        <f>SUM(G71:G80)</f>
        <v>81826487</v>
      </c>
      <c r="H81" s="25"/>
      <c r="I81" s="11">
        <f>SUM(I71:I80)</f>
        <v>3521512</v>
      </c>
      <c r="J81" s="108"/>
      <c r="K81" s="11">
        <f>SUM(K71:K80)</f>
        <v>-13495581</v>
      </c>
      <c r="N81" s="25"/>
      <c r="O81" s="107"/>
      <c r="P81" s="11"/>
      <c r="Q81" s="25"/>
      <c r="R81" s="11"/>
      <c r="S81" s="108"/>
      <c r="T81" s="25"/>
    </row>
    <row r="82" spans="1:20" ht="24" customHeight="1">
      <c r="A82" s="3" t="s">
        <v>62</v>
      </c>
      <c r="B82" s="49"/>
      <c r="E82" s="28">
        <v>-73652044</v>
      </c>
      <c r="F82" s="107"/>
      <c r="G82" s="28">
        <v>-60239631</v>
      </c>
      <c r="H82" s="107"/>
      <c r="I82" s="9">
        <v>-275767</v>
      </c>
      <c r="J82" s="108"/>
      <c r="K82" s="9">
        <v>-341811</v>
      </c>
      <c r="N82" s="11"/>
      <c r="O82" s="107"/>
      <c r="P82" s="11"/>
      <c r="Q82" s="107"/>
      <c r="R82" s="11"/>
      <c r="S82" s="108"/>
      <c r="T82" s="11"/>
    </row>
    <row r="83" spans="1:20" ht="24" customHeight="1">
      <c r="A83" s="55" t="s">
        <v>63</v>
      </c>
      <c r="B83" s="49"/>
      <c r="E83" s="11">
        <f>SUM(E81:E82)</f>
        <v>-85192796</v>
      </c>
      <c r="F83" s="107"/>
      <c r="G83" s="11">
        <f>SUM(G81:G82)</f>
        <v>21586856</v>
      </c>
      <c r="H83" s="107"/>
      <c r="I83" s="11">
        <f>SUM(I81:I82)</f>
        <v>3245745</v>
      </c>
      <c r="J83" s="108"/>
      <c r="K83" s="11">
        <f>SUM(K81:K82)</f>
        <v>-13837392</v>
      </c>
      <c r="N83" s="21"/>
      <c r="P83" s="21"/>
      <c r="Q83" s="107"/>
      <c r="R83" s="11"/>
      <c r="S83" s="108"/>
      <c r="T83" s="11"/>
    </row>
    <row r="84" spans="1:20" ht="24" customHeight="1">
      <c r="A84" s="3" t="s">
        <v>64</v>
      </c>
      <c r="B84" s="49"/>
      <c r="C84" s="56">
        <v>13</v>
      </c>
      <c r="E84" s="11">
        <v>10945442</v>
      </c>
      <c r="F84" s="107"/>
      <c r="G84" s="11">
        <v>-143699</v>
      </c>
      <c r="H84" s="107"/>
      <c r="I84" s="11">
        <v>-83360</v>
      </c>
      <c r="J84" s="108"/>
      <c r="K84" s="11">
        <v>-8563</v>
      </c>
      <c r="N84" s="25"/>
      <c r="O84" s="26"/>
      <c r="P84" s="11"/>
      <c r="Q84" s="107"/>
      <c r="R84" s="11"/>
      <c r="S84" s="108"/>
      <c r="T84" s="11"/>
    </row>
    <row r="85" spans="1:20" ht="24" customHeight="1">
      <c r="A85" s="55" t="s">
        <v>65</v>
      </c>
      <c r="B85" s="49"/>
      <c r="E85" s="10">
        <f>SUM(E83:E84)</f>
        <v>-74247354</v>
      </c>
      <c r="F85" s="107"/>
      <c r="G85" s="10">
        <f>SUM(G83:G84)</f>
        <v>21443157</v>
      </c>
      <c r="H85" s="107"/>
      <c r="I85" s="10">
        <f>SUM(I83:I84)</f>
        <v>3162385</v>
      </c>
      <c r="J85" s="108"/>
      <c r="K85" s="10">
        <f>SUM(K83:K84)</f>
        <v>-13845955</v>
      </c>
      <c r="N85" s="25"/>
      <c r="O85" s="26"/>
      <c r="P85" s="11"/>
      <c r="Q85" s="107"/>
      <c r="R85" s="11"/>
      <c r="S85" s="108"/>
      <c r="T85" s="11"/>
    </row>
    <row r="86" spans="1:20" ht="24" customHeight="1">
      <c r="A86" s="55"/>
      <c r="B86" s="49"/>
      <c r="E86" s="25"/>
      <c r="F86" s="107"/>
      <c r="G86" s="25"/>
      <c r="H86" s="107"/>
      <c r="I86" s="11"/>
      <c r="J86" s="108"/>
      <c r="K86" s="11"/>
      <c r="N86" s="25"/>
      <c r="O86" s="26"/>
      <c r="P86" s="11"/>
    </row>
    <row r="87" spans="1:20" ht="24" customHeight="1">
      <c r="A87" s="1" t="s">
        <v>66</v>
      </c>
      <c r="E87" s="25"/>
      <c r="F87" s="26"/>
      <c r="G87" s="25"/>
      <c r="H87" s="26"/>
      <c r="I87" s="11"/>
      <c r="J87" s="26"/>
      <c r="K87" s="11"/>
      <c r="N87" s="25"/>
      <c r="O87" s="26"/>
      <c r="P87" s="11"/>
      <c r="Q87" s="26"/>
      <c r="R87" s="11"/>
      <c r="S87" s="26"/>
      <c r="T87" s="11"/>
    </row>
    <row r="88" spans="1:20" ht="24" customHeight="1">
      <c r="A88" s="109" t="s">
        <v>182</v>
      </c>
      <c r="E88" s="25"/>
      <c r="F88" s="26"/>
      <c r="G88" s="25"/>
      <c r="H88" s="26"/>
      <c r="I88" s="11"/>
      <c r="J88" s="26"/>
      <c r="K88" s="11"/>
      <c r="N88" s="25"/>
      <c r="O88" s="26"/>
      <c r="P88" s="11"/>
      <c r="Q88" s="26"/>
      <c r="R88" s="11"/>
      <c r="S88" s="26"/>
      <c r="T88" s="11"/>
    </row>
    <row r="89" spans="1:20" ht="24" customHeight="1">
      <c r="A89" s="110" t="s">
        <v>183</v>
      </c>
      <c r="E89" s="25"/>
      <c r="F89" s="26"/>
      <c r="G89" s="25"/>
      <c r="H89" s="26"/>
      <c r="I89" s="11"/>
      <c r="J89" s="26"/>
      <c r="K89" s="11"/>
      <c r="N89" s="25"/>
      <c r="O89" s="26"/>
      <c r="P89" s="11"/>
      <c r="Q89" s="26"/>
      <c r="R89" s="11"/>
      <c r="S89" s="26"/>
      <c r="T89" s="11"/>
    </row>
    <row r="90" spans="1:20" ht="24" customHeight="1">
      <c r="A90" s="110" t="s">
        <v>184</v>
      </c>
      <c r="B90" s="111"/>
      <c r="C90" s="56"/>
      <c r="E90" s="9">
        <v>11426254</v>
      </c>
      <c r="F90" s="53"/>
      <c r="G90" s="9">
        <v>0</v>
      </c>
      <c r="H90" s="53"/>
      <c r="I90" s="9">
        <v>0</v>
      </c>
      <c r="J90" s="53"/>
      <c r="K90" s="9">
        <v>0</v>
      </c>
      <c r="N90" s="21"/>
      <c r="P90" s="21"/>
      <c r="Q90" s="26"/>
      <c r="R90" s="11"/>
      <c r="S90" s="26"/>
      <c r="T90" s="11"/>
    </row>
    <row r="91" spans="1:20" ht="24" customHeight="1">
      <c r="A91" s="1" t="s">
        <v>67</v>
      </c>
      <c r="E91" s="9">
        <f>SUM(E90:E90)</f>
        <v>11426254</v>
      </c>
      <c r="F91" s="53"/>
      <c r="G91" s="9">
        <f>SUM(G90:G90)</f>
        <v>0</v>
      </c>
      <c r="H91" s="53"/>
      <c r="I91" s="9">
        <f>SUM(I90:I90)</f>
        <v>0</v>
      </c>
      <c r="J91" s="53"/>
      <c r="K91" s="9">
        <f>SUM(K90:K90)</f>
        <v>0</v>
      </c>
      <c r="N91" s="21"/>
      <c r="P91" s="21"/>
      <c r="Q91" s="26"/>
      <c r="R91" s="11"/>
      <c r="S91" s="26"/>
      <c r="T91" s="11"/>
    </row>
    <row r="92" spans="1:20" ht="24" customHeight="1">
      <c r="A92" s="1"/>
      <c r="E92" s="11"/>
      <c r="F92" s="53"/>
      <c r="G92" s="11"/>
      <c r="H92" s="53"/>
      <c r="I92" s="11"/>
      <c r="J92" s="53"/>
      <c r="K92" s="11"/>
      <c r="N92" s="21"/>
      <c r="P92" s="21"/>
      <c r="Q92" s="26"/>
      <c r="R92" s="11"/>
      <c r="S92" s="26"/>
      <c r="T92" s="11"/>
    </row>
    <row r="93" spans="1:20" ht="24" customHeight="1" thickBot="1">
      <c r="A93" s="1" t="s">
        <v>68</v>
      </c>
      <c r="E93" s="33">
        <f>SUM(E85,E91)</f>
        <v>-62821100</v>
      </c>
      <c r="F93" s="53"/>
      <c r="G93" s="33">
        <f>SUM(G85,G91)</f>
        <v>21443157</v>
      </c>
      <c r="H93" s="53"/>
      <c r="I93" s="33">
        <f>SUM(I85,I91)</f>
        <v>3162385</v>
      </c>
      <c r="J93" s="53"/>
      <c r="K93" s="33">
        <f>SUM(K85,K91)</f>
        <v>-13845955</v>
      </c>
      <c r="N93" s="25"/>
      <c r="O93" s="107"/>
      <c r="P93" s="11"/>
    </row>
    <row r="94" spans="1:20" ht="24" customHeight="1" thickTop="1">
      <c r="A94" s="1"/>
      <c r="E94" s="11"/>
      <c r="F94" s="53"/>
      <c r="G94" s="11"/>
      <c r="H94" s="53"/>
      <c r="I94" s="11"/>
      <c r="J94" s="53"/>
      <c r="K94" s="11"/>
      <c r="N94" s="25"/>
      <c r="O94" s="107"/>
      <c r="P94" s="11"/>
    </row>
    <row r="95" spans="1:20" ht="24" customHeight="1">
      <c r="A95" s="3" t="s">
        <v>23</v>
      </c>
      <c r="B95" s="49"/>
      <c r="E95" s="25"/>
      <c r="F95" s="107"/>
      <c r="G95" s="11"/>
      <c r="H95" s="107"/>
      <c r="I95" s="11"/>
      <c r="J95" s="108"/>
      <c r="K95" s="11"/>
      <c r="N95" s="29"/>
      <c r="P95" s="4"/>
    </row>
    <row r="96" spans="1:20" ht="24" customHeight="1">
      <c r="C96" s="60"/>
      <c r="K96" s="16" t="s">
        <v>54</v>
      </c>
      <c r="N96" s="30"/>
      <c r="O96" s="48"/>
      <c r="P96" s="48"/>
    </row>
    <row r="97" spans="1:20" ht="24" customHeight="1">
      <c r="A97" s="1" t="s">
        <v>0</v>
      </c>
      <c r="B97" s="46"/>
      <c r="C97" s="47"/>
      <c r="D97" s="48"/>
      <c r="E97" s="22"/>
      <c r="F97" s="48"/>
      <c r="G97" s="48"/>
      <c r="H97" s="48"/>
      <c r="I97" s="48"/>
      <c r="J97" s="48"/>
      <c r="K97" s="48"/>
      <c r="N97" s="31"/>
      <c r="O97" s="62"/>
      <c r="P97" s="62"/>
      <c r="Q97" s="107"/>
      <c r="R97" s="11"/>
      <c r="S97" s="108"/>
      <c r="T97" s="11"/>
    </row>
    <row r="98" spans="1:20" ht="24" customHeight="1">
      <c r="A98" s="106" t="s">
        <v>69</v>
      </c>
      <c r="B98" s="46"/>
      <c r="C98" s="47"/>
      <c r="D98" s="48"/>
      <c r="E98" s="22"/>
      <c r="F98" s="48"/>
      <c r="G98" s="48"/>
      <c r="H98" s="48"/>
      <c r="I98" s="48"/>
      <c r="J98" s="48"/>
      <c r="K98" s="48"/>
      <c r="N98" s="52"/>
      <c r="O98" s="52"/>
      <c r="P98" s="52"/>
      <c r="T98" s="16"/>
    </row>
    <row r="99" spans="1:20" ht="24" customHeight="1">
      <c r="A99" s="23" t="s">
        <v>164</v>
      </c>
      <c r="B99" s="48"/>
      <c r="C99" s="47"/>
      <c r="D99" s="48"/>
      <c r="E99" s="22"/>
      <c r="F99" s="48"/>
      <c r="G99" s="48"/>
      <c r="H99" s="48"/>
      <c r="I99" s="48"/>
      <c r="J99" s="48"/>
      <c r="K99" s="48"/>
      <c r="N99" s="32"/>
      <c r="O99" s="52"/>
      <c r="P99" s="54"/>
      <c r="Q99" s="48"/>
      <c r="R99" s="48"/>
      <c r="S99" s="48"/>
      <c r="T99" s="48"/>
    </row>
    <row r="100" spans="1:20" ht="24" customHeight="1">
      <c r="A100" s="49"/>
      <c r="B100" s="48"/>
      <c r="C100" s="47"/>
      <c r="D100" s="48"/>
      <c r="E100" s="22"/>
      <c r="F100" s="48"/>
      <c r="G100" s="48"/>
      <c r="H100" s="48"/>
      <c r="I100" s="48"/>
      <c r="J100" s="48"/>
      <c r="K100" s="50" t="s">
        <v>2</v>
      </c>
      <c r="N100" s="32"/>
      <c r="O100" s="52"/>
      <c r="P100" s="54"/>
      <c r="R100" s="62"/>
      <c r="S100" s="62"/>
      <c r="T100" s="62"/>
    </row>
    <row r="101" spans="1:20" ht="24" customHeight="1">
      <c r="E101" s="24"/>
      <c r="F101" s="45" t="s">
        <v>3</v>
      </c>
      <c r="G101" s="45"/>
      <c r="I101" s="45"/>
      <c r="J101" s="45" t="s">
        <v>4</v>
      </c>
      <c r="K101" s="45"/>
      <c r="N101" s="32"/>
      <c r="O101" s="52"/>
      <c r="P101" s="54"/>
      <c r="Q101" s="61"/>
      <c r="R101" s="52"/>
      <c r="S101" s="52"/>
      <c r="T101" s="52"/>
    </row>
    <row r="102" spans="1:20" ht="24" customHeight="1">
      <c r="C102" s="51" t="s">
        <v>5</v>
      </c>
      <c r="E102" s="52">
        <v>2569</v>
      </c>
      <c r="F102" s="52"/>
      <c r="G102" s="52">
        <v>2568</v>
      </c>
      <c r="H102" s="61"/>
      <c r="I102" s="52">
        <v>2569</v>
      </c>
      <c r="J102" s="52"/>
      <c r="K102" s="52">
        <v>2568</v>
      </c>
      <c r="N102" s="21"/>
      <c r="P102" s="21"/>
      <c r="Q102" s="61"/>
      <c r="R102" s="52"/>
      <c r="S102" s="52"/>
      <c r="T102" s="52"/>
    </row>
    <row r="103" spans="1:20" ht="24" customHeight="1">
      <c r="A103" s="55" t="s">
        <v>70</v>
      </c>
      <c r="C103" s="51"/>
      <c r="E103" s="4"/>
      <c r="G103" s="93"/>
      <c r="H103" s="61"/>
      <c r="N103" s="11"/>
      <c r="O103" s="34"/>
      <c r="P103" s="11"/>
      <c r="Q103" s="61"/>
      <c r="R103" s="52"/>
      <c r="S103" s="52"/>
      <c r="T103" s="52"/>
    </row>
    <row r="104" spans="1:20" ht="24" customHeight="1" thickBot="1">
      <c r="A104" s="3" t="s">
        <v>71</v>
      </c>
      <c r="C104" s="51"/>
      <c r="E104" s="7">
        <f>E106-E105</f>
        <v>-74247398</v>
      </c>
      <c r="F104" s="52"/>
      <c r="G104" s="11">
        <f>G106-G105</f>
        <v>21442644</v>
      </c>
      <c r="H104" s="61"/>
      <c r="I104" s="33">
        <f>I85</f>
        <v>3162385</v>
      </c>
      <c r="K104" s="33">
        <f>K85</f>
        <v>-13845955</v>
      </c>
      <c r="N104" s="11"/>
      <c r="O104" s="34"/>
      <c r="P104" s="11"/>
    </row>
    <row r="105" spans="1:20" ht="24" customHeight="1" thickTop="1">
      <c r="A105" s="3" t="s">
        <v>72</v>
      </c>
      <c r="C105" s="56"/>
      <c r="E105" s="11">
        <v>44</v>
      </c>
      <c r="F105" s="52"/>
      <c r="G105" s="11">
        <v>513</v>
      </c>
      <c r="H105" s="61"/>
      <c r="I105" s="11"/>
      <c r="K105" s="11"/>
      <c r="N105" s="11"/>
      <c r="O105" s="34"/>
      <c r="P105" s="11"/>
      <c r="Q105" s="61"/>
      <c r="R105" s="11"/>
      <c r="S105" s="108"/>
      <c r="T105" s="11"/>
    </row>
    <row r="106" spans="1:20" ht="24" customHeight="1" thickBot="1">
      <c r="C106" s="51"/>
      <c r="E106" s="18">
        <f>E85</f>
        <v>-74247354</v>
      </c>
      <c r="F106" s="52"/>
      <c r="G106" s="18">
        <f>G85</f>
        <v>21443157</v>
      </c>
      <c r="H106" s="61"/>
      <c r="I106" s="52"/>
      <c r="J106" s="52"/>
      <c r="K106" s="52"/>
      <c r="N106" s="11"/>
      <c r="O106" s="34"/>
      <c r="P106" s="11"/>
      <c r="Q106" s="61"/>
      <c r="R106" s="11"/>
      <c r="S106" s="108"/>
      <c r="T106" s="11"/>
    </row>
    <row r="107" spans="1:20" ht="24" customHeight="1" thickTop="1">
      <c r="A107" s="55"/>
      <c r="B107" s="49"/>
      <c r="E107" s="11"/>
      <c r="F107" s="6"/>
      <c r="G107" s="11"/>
      <c r="H107" s="6"/>
      <c r="I107" s="11"/>
      <c r="J107" s="7"/>
      <c r="K107" s="11"/>
      <c r="N107" s="11"/>
      <c r="O107" s="34"/>
      <c r="P107" s="11"/>
      <c r="Q107" s="61"/>
      <c r="R107" s="11"/>
      <c r="S107" s="108"/>
      <c r="T107" s="11"/>
    </row>
    <row r="108" spans="1:20" ht="24" customHeight="1">
      <c r="A108" s="55" t="s">
        <v>74</v>
      </c>
      <c r="B108" s="49"/>
      <c r="E108" s="4"/>
      <c r="H108" s="107"/>
      <c r="N108" s="11"/>
      <c r="O108" s="34"/>
      <c r="P108" s="11"/>
      <c r="Q108" s="61"/>
      <c r="R108" s="11"/>
      <c r="S108" s="108"/>
      <c r="T108" s="11"/>
    </row>
    <row r="109" spans="1:20" ht="24" customHeight="1" thickBot="1">
      <c r="A109" s="3" t="s">
        <v>71</v>
      </c>
      <c r="B109" s="49"/>
      <c r="E109" s="11">
        <f>E111-E110</f>
        <v>-62821154</v>
      </c>
      <c r="F109" s="107"/>
      <c r="G109" s="11">
        <f>G111-G110</f>
        <v>21442644</v>
      </c>
      <c r="H109" s="107"/>
      <c r="I109" s="33">
        <f>I93</f>
        <v>3162385</v>
      </c>
      <c r="K109" s="33">
        <f>K93</f>
        <v>-13845955</v>
      </c>
      <c r="N109" s="11"/>
      <c r="O109" s="34"/>
      <c r="P109" s="11"/>
      <c r="Q109" s="61"/>
      <c r="R109" s="11"/>
      <c r="S109" s="108"/>
      <c r="T109" s="11"/>
    </row>
    <row r="110" spans="1:20" ht="24" customHeight="1" thickTop="1">
      <c r="A110" s="3" t="s">
        <v>72</v>
      </c>
      <c r="B110" s="49"/>
      <c r="C110" s="56"/>
      <c r="E110" s="9">
        <v>54</v>
      </c>
      <c r="F110" s="107"/>
      <c r="G110" s="9">
        <v>513</v>
      </c>
      <c r="H110" s="107"/>
      <c r="I110" s="11"/>
      <c r="K110" s="11"/>
      <c r="N110" s="11"/>
      <c r="O110" s="34"/>
      <c r="P110" s="11"/>
      <c r="Q110" s="61"/>
      <c r="R110" s="11"/>
      <c r="S110" s="108"/>
      <c r="T110" s="11"/>
    </row>
    <row r="111" spans="1:20" ht="24" customHeight="1" thickBot="1">
      <c r="A111" s="3" t="s">
        <v>73</v>
      </c>
      <c r="B111" s="49"/>
      <c r="E111" s="33">
        <f>E93</f>
        <v>-62821100</v>
      </c>
      <c r="F111" s="107"/>
      <c r="G111" s="33">
        <f>G93</f>
        <v>21443157</v>
      </c>
      <c r="H111" s="107"/>
      <c r="N111" s="11"/>
      <c r="O111" s="107"/>
      <c r="P111" s="11"/>
      <c r="Q111" s="61"/>
      <c r="R111" s="11"/>
      <c r="S111" s="108"/>
      <c r="T111" s="11"/>
    </row>
    <row r="112" spans="1:20" ht="24" customHeight="1" thickTop="1">
      <c r="B112" s="49"/>
      <c r="E112" s="11"/>
      <c r="F112" s="6"/>
      <c r="G112" s="11"/>
      <c r="H112" s="6"/>
      <c r="I112" s="11"/>
      <c r="J112" s="7"/>
      <c r="K112" s="11"/>
      <c r="N112" s="11"/>
      <c r="O112" s="107"/>
      <c r="P112" s="11"/>
      <c r="Q112" s="61"/>
      <c r="R112" s="52"/>
      <c r="S112" s="52"/>
      <c r="T112" s="52"/>
    </row>
    <row r="113" spans="1:20" ht="24" customHeight="1">
      <c r="A113" s="55" t="s">
        <v>190</v>
      </c>
      <c r="B113" s="49"/>
      <c r="C113" s="56">
        <v>14</v>
      </c>
      <c r="E113" s="25"/>
      <c r="F113" s="107"/>
      <c r="G113" s="25"/>
      <c r="H113" s="107"/>
      <c r="I113" s="11"/>
      <c r="J113" s="108"/>
      <c r="K113" s="11"/>
      <c r="N113" s="11"/>
      <c r="O113" s="107"/>
      <c r="P113" s="11"/>
      <c r="Q113" s="107"/>
      <c r="R113" s="11"/>
      <c r="S113" s="108"/>
      <c r="T113" s="11"/>
    </row>
    <row r="114" spans="1:20" ht="24" customHeight="1">
      <c r="A114" s="59" t="s">
        <v>75</v>
      </c>
      <c r="B114" s="49"/>
      <c r="E114" s="94"/>
      <c r="F114" s="107"/>
      <c r="G114" s="94"/>
      <c r="H114" s="107"/>
      <c r="I114" s="94"/>
      <c r="J114" s="108"/>
      <c r="K114" s="94"/>
      <c r="N114" s="11"/>
      <c r="O114" s="107"/>
      <c r="P114" s="11"/>
      <c r="Q114" s="107"/>
    </row>
    <row r="115" spans="1:20" ht="24" customHeight="1" thickBot="1">
      <c r="A115" s="59" t="s">
        <v>191</v>
      </c>
      <c r="B115" s="49"/>
      <c r="E115" s="95">
        <v>-0.63</v>
      </c>
      <c r="F115" s="107"/>
      <c r="G115" s="95">
        <v>0.16</v>
      </c>
      <c r="H115" s="107"/>
      <c r="I115" s="95">
        <v>0.03</v>
      </c>
      <c r="J115" s="108"/>
      <c r="K115" s="96">
        <v>-0.1</v>
      </c>
      <c r="N115" s="11"/>
      <c r="O115" s="107"/>
      <c r="P115" s="11"/>
      <c r="Q115" s="107"/>
    </row>
    <row r="116" spans="1:20" ht="24" customHeight="1" thickTop="1"/>
    <row r="117" spans="1:20" ht="24" customHeight="1">
      <c r="A117" s="3" t="s">
        <v>23</v>
      </c>
    </row>
  </sheetData>
  <printOptions horizontalCentered="1"/>
  <pageMargins left="0.68" right="0.35" top="0.78" bottom="0.2" header="0.31496062992126" footer="0.31496062992126"/>
  <pageSetup paperSize="9" scale="75" fitToHeight="4" orientation="portrait" r:id="rId1"/>
  <rowBreaks count="3" manualBreakCount="3">
    <brk id="36" max="10" man="1"/>
    <brk id="58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6A06-1891-4A55-9FFF-5F73E2B837BB}">
  <dimension ref="A1:AC32"/>
  <sheetViews>
    <sheetView showGridLines="0" view="pageBreakPreview" zoomScaleNormal="100" zoomScaleSheetLayoutView="100" workbookViewId="0">
      <selection activeCell="A2" sqref="A2"/>
    </sheetView>
  </sheetViews>
  <sheetFormatPr defaultColWidth="9.33203125" defaultRowHeight="24" customHeight="1"/>
  <cols>
    <col min="1" max="1" width="43.33203125" style="4" customWidth="1"/>
    <col min="2" max="2" width="2.88671875" style="4" customWidth="1"/>
    <col min="3" max="3" width="15.6640625" style="4" customWidth="1"/>
    <col min="4" max="4" width="1.77734375" style="4" customWidth="1"/>
    <col min="5" max="5" width="15.6640625" style="4" customWidth="1"/>
    <col min="6" max="6" width="1.77734375" style="4" customWidth="1"/>
    <col min="7" max="7" width="15.6640625" style="4" customWidth="1"/>
    <col min="8" max="8" width="1.77734375" style="4" customWidth="1"/>
    <col min="9" max="9" width="15.6640625" style="4" customWidth="1"/>
    <col min="10" max="10" width="1.77734375" style="4" customWidth="1"/>
    <col min="11" max="11" width="15.6640625" style="4" customWidth="1"/>
    <col min="12" max="12" width="1.77734375" style="4" customWidth="1"/>
    <col min="13" max="13" width="15.6640625" style="4" customWidth="1"/>
    <col min="14" max="14" width="1.77734375" style="4" customWidth="1"/>
    <col min="15" max="15" width="15.6640625" style="4" customWidth="1"/>
    <col min="16" max="16" width="1.77734375" style="4" customWidth="1"/>
    <col min="17" max="17" width="15.6640625" style="4" customWidth="1"/>
    <col min="18" max="18" width="1.77734375" style="4" customWidth="1"/>
    <col min="19" max="19" width="18.33203125" style="4" customWidth="1"/>
    <col min="20" max="20" width="1.77734375" style="4" customWidth="1"/>
    <col min="21" max="21" width="15.6640625" style="4" customWidth="1"/>
    <col min="22" max="22" width="1.77734375" style="4" customWidth="1"/>
    <col min="23" max="23" width="15.6640625" style="4" customWidth="1"/>
    <col min="24" max="24" width="1.77734375" style="4" customWidth="1"/>
    <col min="25" max="25" width="15.6640625" style="4" customWidth="1"/>
    <col min="26" max="26" width="1.44140625" style="4" customWidth="1"/>
    <col min="27" max="27" width="14.6640625" style="4" customWidth="1"/>
    <col min="28" max="28" width="13.6640625" style="4" bestFit="1" customWidth="1"/>
    <col min="29" max="16384" width="9.33203125" style="4"/>
  </cols>
  <sheetData>
    <row r="1" spans="1:25" ht="24" customHeight="1">
      <c r="Y1" s="16" t="s">
        <v>54</v>
      </c>
    </row>
    <row r="2" spans="1:25" ht="24" customHeight="1">
      <c r="A2" s="78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</row>
    <row r="3" spans="1:25" ht="24" customHeight="1">
      <c r="A3" s="80" t="s">
        <v>76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</row>
    <row r="4" spans="1:25" ht="24" customHeight="1">
      <c r="A4" s="80" t="s">
        <v>164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</row>
    <row r="5" spans="1:25" ht="24" customHeight="1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 t="s">
        <v>2</v>
      </c>
    </row>
    <row r="6" spans="1:25" ht="24" customHeight="1">
      <c r="A6" s="81"/>
      <c r="B6" s="81"/>
      <c r="C6" s="114" t="s">
        <v>3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</row>
    <row r="7" spans="1:25" ht="24" customHeight="1">
      <c r="A7" s="81"/>
      <c r="B7" s="81"/>
      <c r="C7" s="115" t="s">
        <v>49</v>
      </c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82"/>
      <c r="W7" s="82"/>
      <c r="X7" s="82"/>
      <c r="Y7" s="82"/>
    </row>
    <row r="8" spans="1:25" ht="24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 t="s">
        <v>77</v>
      </c>
      <c r="T8" s="81"/>
      <c r="U8" s="81"/>
      <c r="V8" s="82"/>
      <c r="W8" s="82"/>
      <c r="X8" s="82"/>
      <c r="Y8" s="82"/>
    </row>
    <row r="9" spans="1:25" ht="24" customHeight="1">
      <c r="A9" s="81"/>
      <c r="B9" s="81"/>
      <c r="C9" s="3"/>
      <c r="D9" s="17"/>
      <c r="E9" s="3"/>
      <c r="F9" s="17"/>
      <c r="G9" s="17" t="s">
        <v>78</v>
      </c>
      <c r="H9" s="17"/>
      <c r="I9" s="116" t="s">
        <v>45</v>
      </c>
      <c r="J9" s="116"/>
      <c r="K9" s="116"/>
      <c r="L9" s="116"/>
      <c r="M9" s="116"/>
      <c r="N9" s="116"/>
      <c r="O9" s="116"/>
      <c r="P9" s="17"/>
      <c r="Q9" s="17"/>
      <c r="R9" s="17"/>
      <c r="S9" s="73" t="s">
        <v>79</v>
      </c>
      <c r="T9" s="83"/>
      <c r="U9" s="17"/>
      <c r="V9" s="17"/>
      <c r="W9" s="17" t="s">
        <v>80</v>
      </c>
      <c r="X9" s="17"/>
      <c r="Y9" s="17"/>
    </row>
    <row r="10" spans="1:25" ht="24" customHeight="1">
      <c r="A10" s="81"/>
      <c r="B10" s="81"/>
      <c r="C10" s="17"/>
      <c r="D10" s="17"/>
      <c r="E10" s="17"/>
      <c r="F10" s="17"/>
      <c r="G10" s="17" t="s">
        <v>82</v>
      </c>
      <c r="H10" s="17"/>
      <c r="I10" s="17"/>
      <c r="J10" s="17"/>
      <c r="K10" s="17"/>
      <c r="L10" s="17"/>
      <c r="M10" s="17" t="s">
        <v>89</v>
      </c>
      <c r="N10" s="17"/>
      <c r="S10" s="26" t="s">
        <v>83</v>
      </c>
      <c r="T10" s="83"/>
      <c r="U10" s="17" t="s">
        <v>84</v>
      </c>
      <c r="V10" s="17"/>
      <c r="W10" s="17" t="s">
        <v>85</v>
      </c>
      <c r="X10" s="17"/>
      <c r="Y10" s="17"/>
    </row>
    <row r="11" spans="1:25" ht="24" customHeight="1">
      <c r="A11" s="81"/>
      <c r="B11" s="81"/>
      <c r="C11" s="17" t="s">
        <v>86</v>
      </c>
      <c r="D11" s="17"/>
      <c r="E11" s="17" t="s">
        <v>87</v>
      </c>
      <c r="F11" s="17"/>
      <c r="G11" s="17" t="s">
        <v>88</v>
      </c>
      <c r="H11" s="17"/>
      <c r="I11" s="17" t="s">
        <v>89</v>
      </c>
      <c r="J11" s="17"/>
      <c r="K11" s="17" t="s">
        <v>89</v>
      </c>
      <c r="L11" s="17"/>
      <c r="M11" s="17" t="s">
        <v>139</v>
      </c>
      <c r="N11" s="17"/>
      <c r="S11" s="26" t="s">
        <v>171</v>
      </c>
      <c r="T11" s="83"/>
      <c r="U11" s="17" t="s">
        <v>39</v>
      </c>
      <c r="V11" s="17"/>
      <c r="W11" s="17" t="s">
        <v>90</v>
      </c>
      <c r="X11" s="17"/>
      <c r="Y11" s="17" t="s">
        <v>84</v>
      </c>
    </row>
    <row r="12" spans="1:25" ht="24" customHeight="1">
      <c r="A12" s="81"/>
      <c r="B12" s="81"/>
      <c r="C12" s="73" t="s">
        <v>208</v>
      </c>
      <c r="D12" s="17"/>
      <c r="E12" s="73" t="s">
        <v>91</v>
      </c>
      <c r="F12" s="17"/>
      <c r="G12" s="73" t="s">
        <v>92</v>
      </c>
      <c r="H12" s="17"/>
      <c r="I12" s="73" t="s">
        <v>93</v>
      </c>
      <c r="J12" s="17"/>
      <c r="K12" s="73" t="s">
        <v>94</v>
      </c>
      <c r="L12" s="17"/>
      <c r="M12" s="73" t="s">
        <v>140</v>
      </c>
      <c r="N12" s="17"/>
      <c r="O12" s="73" t="s">
        <v>95</v>
      </c>
      <c r="P12" s="17"/>
      <c r="Q12" s="74" t="s">
        <v>140</v>
      </c>
      <c r="R12" s="17"/>
      <c r="S12" s="73" t="s">
        <v>172</v>
      </c>
      <c r="T12" s="83"/>
      <c r="U12" s="73" t="s">
        <v>96</v>
      </c>
      <c r="V12" s="17"/>
      <c r="W12" s="73" t="s">
        <v>81</v>
      </c>
      <c r="X12" s="17"/>
      <c r="Y12" s="73" t="s">
        <v>39</v>
      </c>
    </row>
    <row r="13" spans="1:25" ht="24" customHeight="1">
      <c r="A13" s="81"/>
      <c r="B13" s="81"/>
      <c r="C13" s="17"/>
      <c r="D13" s="17"/>
      <c r="E13" s="17"/>
      <c r="F13" s="17"/>
      <c r="G13" s="17"/>
      <c r="H13" s="17"/>
      <c r="R13" s="17"/>
      <c r="S13" s="17"/>
      <c r="T13" s="83"/>
      <c r="U13" s="17"/>
      <c r="V13" s="17"/>
      <c r="W13" s="17"/>
      <c r="X13" s="17"/>
      <c r="Y13" s="17"/>
    </row>
    <row r="14" spans="1:25" ht="24" customHeight="1">
      <c r="A14" s="75" t="s">
        <v>131</v>
      </c>
      <c r="B14" s="81"/>
      <c r="C14" s="53">
        <v>84974512</v>
      </c>
      <c r="D14" s="53"/>
      <c r="E14" s="53">
        <v>606999356</v>
      </c>
      <c r="F14" s="53"/>
      <c r="G14" s="53">
        <v>-188583669</v>
      </c>
      <c r="H14" s="53"/>
      <c r="I14" s="53">
        <v>10000000</v>
      </c>
      <c r="J14" s="53"/>
      <c r="K14" s="53">
        <v>106000000</v>
      </c>
      <c r="L14" s="53"/>
      <c r="M14" s="53">
        <v>450988000</v>
      </c>
      <c r="N14" s="53"/>
      <c r="O14" s="53">
        <v>846401611</v>
      </c>
      <c r="P14" s="53"/>
      <c r="Q14" s="53">
        <v>-450988000</v>
      </c>
      <c r="R14" s="53"/>
      <c r="S14" s="53">
        <v>0</v>
      </c>
      <c r="T14" s="84"/>
      <c r="U14" s="7">
        <f>SUM(C14:S14)</f>
        <v>1465791810</v>
      </c>
      <c r="V14" s="53"/>
      <c r="W14" s="53">
        <v>2206</v>
      </c>
      <c r="X14" s="53"/>
      <c r="Y14" s="7">
        <f>U14+W14</f>
        <v>1465794016</v>
      </c>
    </row>
    <row r="15" spans="1:25" ht="24" customHeight="1">
      <c r="A15" s="3" t="s">
        <v>216</v>
      </c>
      <c r="C15" s="88">
        <v>0</v>
      </c>
      <c r="D15" s="7"/>
      <c r="E15" s="88">
        <v>0</v>
      </c>
      <c r="F15" s="7"/>
      <c r="G15" s="88">
        <v>0</v>
      </c>
      <c r="H15" s="7"/>
      <c r="I15" s="88">
        <v>0</v>
      </c>
      <c r="J15" s="7"/>
      <c r="K15" s="88">
        <v>0</v>
      </c>
      <c r="L15" s="7"/>
      <c r="M15" s="88">
        <v>0</v>
      </c>
      <c r="N15" s="7"/>
      <c r="O15" s="88">
        <v>21442644</v>
      </c>
      <c r="P15" s="7"/>
      <c r="Q15" s="88">
        <v>0</v>
      </c>
      <c r="R15" s="7"/>
      <c r="S15" s="88">
        <v>0</v>
      </c>
      <c r="T15" s="7"/>
      <c r="U15" s="88">
        <f t="shared" ref="U15:U16" si="0">SUM(C15:S15)</f>
        <v>21442644</v>
      </c>
      <c r="V15" s="7"/>
      <c r="W15" s="88">
        <v>513</v>
      </c>
      <c r="X15" s="7"/>
      <c r="Y15" s="88">
        <f>U15+W15</f>
        <v>21443157</v>
      </c>
    </row>
    <row r="16" spans="1:25" ht="24" customHeight="1">
      <c r="A16" s="3" t="s">
        <v>67</v>
      </c>
      <c r="C16" s="89">
        <v>0</v>
      </c>
      <c r="D16" s="7"/>
      <c r="E16" s="89">
        <v>0</v>
      </c>
      <c r="F16" s="7"/>
      <c r="G16" s="89">
        <v>0</v>
      </c>
      <c r="H16" s="7"/>
      <c r="I16" s="89">
        <v>0</v>
      </c>
      <c r="J16" s="7"/>
      <c r="K16" s="89">
        <v>0</v>
      </c>
      <c r="L16" s="7"/>
      <c r="M16" s="89">
        <v>0</v>
      </c>
      <c r="N16" s="7"/>
      <c r="O16" s="89">
        <v>0</v>
      </c>
      <c r="P16" s="7"/>
      <c r="Q16" s="89">
        <v>0</v>
      </c>
      <c r="R16" s="7"/>
      <c r="S16" s="89">
        <v>0</v>
      </c>
      <c r="T16" s="7"/>
      <c r="U16" s="89">
        <f t="shared" si="0"/>
        <v>0</v>
      </c>
      <c r="V16" s="7"/>
      <c r="W16" s="89">
        <v>0</v>
      </c>
      <c r="X16" s="7"/>
      <c r="Y16" s="89">
        <f>U16+W16</f>
        <v>0</v>
      </c>
    </row>
    <row r="17" spans="1:29" ht="24" customHeight="1">
      <c r="A17" s="3" t="s">
        <v>215</v>
      </c>
      <c r="C17" s="7">
        <f>SUM(C15:C16)</f>
        <v>0</v>
      </c>
      <c r="D17" s="7"/>
      <c r="E17" s="7">
        <f t="shared" ref="E17:Y17" si="1">SUM(E15:E16)</f>
        <v>0</v>
      </c>
      <c r="F17" s="7"/>
      <c r="G17" s="7">
        <f t="shared" si="1"/>
        <v>0</v>
      </c>
      <c r="H17" s="7"/>
      <c r="I17" s="7">
        <f t="shared" si="1"/>
        <v>0</v>
      </c>
      <c r="J17" s="7">
        <f t="shared" si="1"/>
        <v>0</v>
      </c>
      <c r="K17" s="7">
        <f t="shared" si="1"/>
        <v>0</v>
      </c>
      <c r="L17" s="7"/>
      <c r="M17" s="7">
        <f t="shared" si="1"/>
        <v>0</v>
      </c>
      <c r="N17" s="7"/>
      <c r="O17" s="7">
        <f t="shared" si="1"/>
        <v>21442644</v>
      </c>
      <c r="P17" s="7"/>
      <c r="Q17" s="7">
        <f t="shared" si="1"/>
        <v>0</v>
      </c>
      <c r="R17" s="7">
        <f t="shared" si="1"/>
        <v>0</v>
      </c>
      <c r="S17" s="7">
        <f t="shared" si="1"/>
        <v>0</v>
      </c>
      <c r="T17" s="7"/>
      <c r="U17" s="7">
        <f t="shared" si="1"/>
        <v>21442644</v>
      </c>
      <c r="V17" s="7"/>
      <c r="W17" s="7">
        <f t="shared" si="1"/>
        <v>513</v>
      </c>
      <c r="X17" s="7"/>
      <c r="Y17" s="7">
        <f t="shared" si="1"/>
        <v>21443157</v>
      </c>
    </row>
    <row r="18" spans="1:29" ht="24" customHeight="1">
      <c r="A18" s="104" t="s">
        <v>193</v>
      </c>
      <c r="C18" s="7">
        <v>0</v>
      </c>
      <c r="D18" s="7"/>
      <c r="E18" s="7">
        <v>0</v>
      </c>
      <c r="F18" s="7"/>
      <c r="G18" s="7">
        <v>0</v>
      </c>
      <c r="H18" s="7"/>
      <c r="I18" s="7">
        <v>0</v>
      </c>
      <c r="J18" s="7"/>
      <c r="K18" s="7">
        <v>0</v>
      </c>
      <c r="L18" s="7"/>
      <c r="M18" s="7">
        <v>0</v>
      </c>
      <c r="N18" s="7"/>
      <c r="O18" s="7">
        <v>0</v>
      </c>
      <c r="P18" s="7"/>
      <c r="Q18" s="7">
        <v>-171568855</v>
      </c>
      <c r="R18" s="7"/>
      <c r="S18" s="7">
        <v>0</v>
      </c>
      <c r="T18" s="7"/>
      <c r="U18" s="7">
        <f>SUM(C18:S18)</f>
        <v>-171568855</v>
      </c>
      <c r="V18" s="7"/>
      <c r="W18" s="7">
        <v>0</v>
      </c>
      <c r="X18" s="7"/>
      <c r="Y18" s="7">
        <f t="shared" ref="Y18:Y20" si="2">U18+W18</f>
        <v>-171568855</v>
      </c>
    </row>
    <row r="19" spans="1:29" ht="24" customHeight="1">
      <c r="A19" s="104" t="s">
        <v>192</v>
      </c>
      <c r="C19" s="7">
        <v>0</v>
      </c>
      <c r="D19" s="7"/>
      <c r="E19" s="7">
        <v>0</v>
      </c>
      <c r="F19" s="7"/>
      <c r="G19" s="7">
        <v>0</v>
      </c>
      <c r="H19" s="7"/>
      <c r="I19" s="7">
        <v>0</v>
      </c>
      <c r="J19" s="7"/>
      <c r="K19" s="7">
        <v>0</v>
      </c>
      <c r="L19" s="7"/>
      <c r="M19" s="7">
        <v>171568855</v>
      </c>
      <c r="N19" s="7"/>
      <c r="O19" s="7">
        <v>-171568855</v>
      </c>
      <c r="P19" s="7"/>
      <c r="Q19" s="7">
        <v>0</v>
      </c>
      <c r="R19" s="7"/>
      <c r="S19" s="7">
        <v>0</v>
      </c>
      <c r="T19" s="7"/>
      <c r="U19" s="7">
        <f>SUM(C19:S19)</f>
        <v>0</v>
      </c>
      <c r="V19" s="7"/>
      <c r="W19" s="7">
        <v>0</v>
      </c>
      <c r="X19" s="7"/>
      <c r="Y19" s="7">
        <f t="shared" si="2"/>
        <v>0</v>
      </c>
    </row>
    <row r="20" spans="1:29" ht="24" customHeight="1">
      <c r="A20" s="104" t="s">
        <v>146</v>
      </c>
      <c r="C20" s="76">
        <v>0</v>
      </c>
      <c r="D20" s="7"/>
      <c r="E20" s="76">
        <v>0</v>
      </c>
      <c r="F20" s="7"/>
      <c r="G20" s="76">
        <v>0</v>
      </c>
      <c r="H20" s="7"/>
      <c r="I20" s="76">
        <v>0</v>
      </c>
      <c r="J20" s="7"/>
      <c r="K20" s="76">
        <v>0</v>
      </c>
      <c r="L20" s="7"/>
      <c r="M20" s="76">
        <v>0</v>
      </c>
      <c r="N20" s="7"/>
      <c r="O20" s="76">
        <v>0</v>
      </c>
      <c r="P20" s="7"/>
      <c r="Q20" s="76">
        <v>0</v>
      </c>
      <c r="R20" s="7"/>
      <c r="S20" s="76">
        <v>0</v>
      </c>
      <c r="T20" s="7"/>
      <c r="U20" s="76">
        <f>SUM(C20:S20)</f>
        <v>0</v>
      </c>
      <c r="V20" s="7"/>
      <c r="W20" s="76">
        <v>-215</v>
      </c>
      <c r="X20" s="7"/>
      <c r="Y20" s="76">
        <f t="shared" si="2"/>
        <v>-215</v>
      </c>
    </row>
    <row r="21" spans="1:29" ht="24" customHeight="1" thickBot="1">
      <c r="A21" s="75" t="s">
        <v>147</v>
      </c>
      <c r="C21" s="77">
        <f>SUM(C14,C17:C20)</f>
        <v>84974512</v>
      </c>
      <c r="D21" s="7"/>
      <c r="E21" s="77">
        <f>SUM(E14,E17:E20)</f>
        <v>606999356</v>
      </c>
      <c r="F21" s="7"/>
      <c r="G21" s="77">
        <f>SUM(G14,G17:G20)</f>
        <v>-188583669</v>
      </c>
      <c r="H21" s="7"/>
      <c r="I21" s="77">
        <f>SUM(I14,I17:I20)</f>
        <v>10000000</v>
      </c>
      <c r="J21" s="7"/>
      <c r="K21" s="77">
        <f>SUM(K14,K17:K20)</f>
        <v>106000000</v>
      </c>
      <c r="L21" s="7"/>
      <c r="M21" s="77">
        <f>SUM(M14,M17:M20)</f>
        <v>622556855</v>
      </c>
      <c r="N21" s="7"/>
      <c r="O21" s="77">
        <f>SUM(O14,O17:O20)</f>
        <v>696275400</v>
      </c>
      <c r="P21" s="7"/>
      <c r="Q21" s="77">
        <f>SUM(Q14,Q17:Q20)</f>
        <v>-622556855</v>
      </c>
      <c r="R21" s="7"/>
      <c r="S21" s="77">
        <f>SUM(S14,S17:S20)</f>
        <v>0</v>
      </c>
      <c r="T21" s="7"/>
      <c r="U21" s="77">
        <f>SUM(U14,U17:U20)</f>
        <v>1315665599</v>
      </c>
      <c r="V21" s="7"/>
      <c r="W21" s="77">
        <f>SUM(W14,W17:W20)</f>
        <v>2504</v>
      </c>
      <c r="X21" s="7"/>
      <c r="Y21" s="77">
        <f>SUM(Y14,Y17:Y20)</f>
        <v>1315668103</v>
      </c>
      <c r="AC21" s="85"/>
    </row>
    <row r="22" spans="1:29" ht="24" customHeight="1" thickTop="1">
      <c r="Y22" s="6"/>
    </row>
    <row r="23" spans="1:29" ht="24" customHeight="1">
      <c r="A23" s="75" t="s">
        <v>165</v>
      </c>
      <c r="C23" s="4">
        <v>84974512</v>
      </c>
      <c r="E23" s="4">
        <v>606999356</v>
      </c>
      <c r="G23" s="7">
        <v>-188583669</v>
      </c>
      <c r="I23" s="4">
        <v>10000000</v>
      </c>
      <c r="K23" s="4">
        <v>106000000</v>
      </c>
      <c r="M23" s="4">
        <v>648083955</v>
      </c>
      <c r="O23" s="4">
        <v>625948746</v>
      </c>
      <c r="Q23" s="4">
        <v>-648083955</v>
      </c>
      <c r="S23" s="7">
        <v>-2100501</v>
      </c>
      <c r="U23" s="4">
        <f t="shared" ref="U23:U26" si="3">SUM(C23:S23)</f>
        <v>1243238444</v>
      </c>
      <c r="W23" s="4">
        <v>2622</v>
      </c>
      <c r="Y23" s="7">
        <f>U23+W23</f>
        <v>1243241066</v>
      </c>
    </row>
    <row r="24" spans="1:29" ht="24" customHeight="1">
      <c r="A24" s="3" t="s">
        <v>65</v>
      </c>
      <c r="C24" s="88">
        <v>0</v>
      </c>
      <c r="D24" s="7"/>
      <c r="E24" s="88">
        <v>0</v>
      </c>
      <c r="F24" s="7"/>
      <c r="G24" s="88">
        <v>0</v>
      </c>
      <c r="H24" s="7"/>
      <c r="I24" s="88">
        <v>0</v>
      </c>
      <c r="J24" s="7"/>
      <c r="K24" s="88">
        <v>0</v>
      </c>
      <c r="L24" s="7"/>
      <c r="M24" s="88">
        <v>0</v>
      </c>
      <c r="N24" s="7"/>
      <c r="O24" s="88">
        <f>PL!E104</f>
        <v>-74247398</v>
      </c>
      <c r="P24" s="7"/>
      <c r="Q24" s="88">
        <v>0</v>
      </c>
      <c r="R24" s="7"/>
      <c r="S24" s="88">
        <v>0</v>
      </c>
      <c r="T24" s="7"/>
      <c r="U24" s="88">
        <f t="shared" si="3"/>
        <v>-74247398</v>
      </c>
      <c r="V24" s="7"/>
      <c r="W24" s="88">
        <v>44</v>
      </c>
      <c r="X24" s="7"/>
      <c r="Y24" s="88">
        <f>U24+W24</f>
        <v>-74247354</v>
      </c>
    </row>
    <row r="25" spans="1:29" ht="24" customHeight="1">
      <c r="A25" s="3" t="s">
        <v>67</v>
      </c>
      <c r="C25" s="89">
        <v>0</v>
      </c>
      <c r="D25" s="7"/>
      <c r="E25" s="89">
        <v>0</v>
      </c>
      <c r="F25" s="7"/>
      <c r="G25" s="89">
        <v>0</v>
      </c>
      <c r="H25" s="7"/>
      <c r="I25" s="89">
        <v>0</v>
      </c>
      <c r="J25" s="7"/>
      <c r="K25" s="89">
        <v>0</v>
      </c>
      <c r="L25" s="7"/>
      <c r="M25" s="89">
        <v>0</v>
      </c>
      <c r="N25" s="7"/>
      <c r="O25" s="89">
        <v>0</v>
      </c>
      <c r="P25" s="7"/>
      <c r="Q25" s="89">
        <v>0</v>
      </c>
      <c r="R25" s="7"/>
      <c r="S25" s="89">
        <v>11426244</v>
      </c>
      <c r="T25" s="7"/>
      <c r="U25" s="89">
        <f t="shared" si="3"/>
        <v>11426244</v>
      </c>
      <c r="V25" s="7"/>
      <c r="W25" s="89">
        <v>10</v>
      </c>
      <c r="X25" s="7"/>
      <c r="Y25" s="89">
        <f>U25+W25</f>
        <v>11426254</v>
      </c>
    </row>
    <row r="26" spans="1:29" ht="24" customHeight="1">
      <c r="A26" s="3" t="s">
        <v>68</v>
      </c>
      <c r="C26" s="7">
        <f>SUM(C24:C25)</f>
        <v>0</v>
      </c>
      <c r="E26" s="7">
        <f>SUM(E24:E25)</f>
        <v>0</v>
      </c>
      <c r="G26" s="7">
        <f>SUM(G24:G25)</f>
        <v>0</v>
      </c>
      <c r="I26" s="7">
        <f>SUM(I24:I25)</f>
        <v>0</v>
      </c>
      <c r="K26" s="7">
        <f>SUM(K24:K25)</f>
        <v>0</v>
      </c>
      <c r="L26" s="7"/>
      <c r="M26" s="7">
        <f>SUM(M24:M25)</f>
        <v>0</v>
      </c>
      <c r="O26" s="7">
        <f>SUM(O24:O25)</f>
        <v>-74247398</v>
      </c>
      <c r="Q26" s="7">
        <f>SUM(Q24:Q25)</f>
        <v>0</v>
      </c>
      <c r="S26" s="7">
        <f>SUM(S24:S25)</f>
        <v>11426244</v>
      </c>
      <c r="U26" s="7">
        <f t="shared" si="3"/>
        <v>-62821154</v>
      </c>
      <c r="W26" s="7">
        <f>SUM(W24:W25)</f>
        <v>54</v>
      </c>
      <c r="X26" s="7"/>
      <c r="Y26" s="7">
        <f>U26+W26</f>
        <v>-62821100</v>
      </c>
    </row>
    <row r="27" spans="1:29" ht="24" customHeight="1">
      <c r="A27" s="104" t="s">
        <v>217</v>
      </c>
      <c r="C27" s="7">
        <v>-26358900</v>
      </c>
      <c r="E27" s="7">
        <v>0</v>
      </c>
      <c r="G27" s="7">
        <v>0</v>
      </c>
      <c r="I27" s="7">
        <v>0</v>
      </c>
      <c r="K27" s="7">
        <v>0</v>
      </c>
      <c r="L27" s="7"/>
      <c r="M27" s="7">
        <v>0</v>
      </c>
      <c r="O27" s="7">
        <v>-621725055</v>
      </c>
      <c r="Q27" s="7">
        <f>-Q23</f>
        <v>648083955</v>
      </c>
      <c r="S27" s="7">
        <v>0</v>
      </c>
      <c r="U27" s="7">
        <f>SUM(C27:S27)</f>
        <v>0</v>
      </c>
      <c r="W27" s="7">
        <v>0</v>
      </c>
      <c r="X27" s="7"/>
      <c r="Y27" s="7">
        <f>U27+W27</f>
        <v>0</v>
      </c>
    </row>
    <row r="28" spans="1:29" ht="24" customHeight="1">
      <c r="A28" s="3" t="s">
        <v>218</v>
      </c>
      <c r="C28" s="7"/>
      <c r="E28" s="7"/>
      <c r="G28" s="7"/>
      <c r="I28" s="7"/>
      <c r="K28" s="7"/>
      <c r="L28" s="7"/>
      <c r="M28" s="7"/>
      <c r="O28" s="7"/>
      <c r="Q28" s="7"/>
      <c r="S28" s="7"/>
      <c r="U28" s="7"/>
      <c r="W28" s="7"/>
      <c r="X28" s="7"/>
      <c r="Y28" s="7"/>
    </row>
    <row r="29" spans="1:29" ht="24" customHeight="1">
      <c r="A29" s="104" t="s">
        <v>213</v>
      </c>
      <c r="C29" s="76">
        <v>0</v>
      </c>
      <c r="E29" s="76">
        <v>0</v>
      </c>
      <c r="G29" s="76">
        <v>0</v>
      </c>
      <c r="I29" s="76">
        <v>0</v>
      </c>
      <c r="K29" s="76">
        <v>0</v>
      </c>
      <c r="L29" s="7"/>
      <c r="M29" s="76">
        <f>-M23</f>
        <v>-648083955</v>
      </c>
      <c r="O29" s="76">
        <f>-M29</f>
        <v>648083955</v>
      </c>
      <c r="Q29" s="76">
        <v>0</v>
      </c>
      <c r="S29" s="76">
        <v>0</v>
      </c>
      <c r="U29" s="76">
        <f>SUM(C29:S29)</f>
        <v>0</v>
      </c>
      <c r="W29" s="76">
        <v>0</v>
      </c>
      <c r="X29" s="7"/>
      <c r="Y29" s="76">
        <f t="shared" ref="Y29" si="4">U29+W29</f>
        <v>0</v>
      </c>
    </row>
    <row r="30" spans="1:29" ht="24" customHeight="1" thickBot="1">
      <c r="A30" s="75" t="s">
        <v>166</v>
      </c>
      <c r="C30" s="77">
        <f>SUM(C26:C29,C23)</f>
        <v>58615612</v>
      </c>
      <c r="D30" s="7"/>
      <c r="E30" s="77">
        <f>SUM(E26:E29,E23)</f>
        <v>606999356</v>
      </c>
      <c r="F30" s="7"/>
      <c r="G30" s="77">
        <f>SUM(G26:G29,G23)</f>
        <v>-188583669</v>
      </c>
      <c r="H30" s="7"/>
      <c r="I30" s="77">
        <f>SUM(I26:I29,I23)</f>
        <v>10000000</v>
      </c>
      <c r="J30" s="7"/>
      <c r="K30" s="77">
        <f>SUM(K26:K29,K23)</f>
        <v>106000000</v>
      </c>
      <c r="L30" s="7"/>
      <c r="M30" s="77">
        <f>SUM(M26:M29,M23)</f>
        <v>0</v>
      </c>
      <c r="N30" s="7"/>
      <c r="O30" s="77">
        <f>SUM(O26:O29,O23)</f>
        <v>578060248</v>
      </c>
      <c r="P30" s="7"/>
      <c r="Q30" s="77">
        <f>SUM(Q26:Q29,Q23)</f>
        <v>0</v>
      </c>
      <c r="R30" s="7"/>
      <c r="S30" s="77">
        <f>SUM(S26:S29,S23)</f>
        <v>9325743</v>
      </c>
      <c r="T30" s="7"/>
      <c r="U30" s="77">
        <f>SUM(U26:U29,U23)</f>
        <v>1180417290</v>
      </c>
      <c r="V30" s="7"/>
      <c r="W30" s="77">
        <f>SUM(W26:W29,W23)</f>
        <v>2676</v>
      </c>
      <c r="X30" s="7"/>
      <c r="Y30" s="77">
        <f>SUM(Y26:Y29,Y23)</f>
        <v>1180419966</v>
      </c>
    </row>
    <row r="31" spans="1:29" ht="24" customHeight="1" thickTop="1">
      <c r="A31" s="7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>
        <f>Y30-BS!E94</f>
        <v>0</v>
      </c>
    </row>
    <row r="32" spans="1:29" ht="24" customHeight="1">
      <c r="A32" s="86" t="s">
        <v>23</v>
      </c>
      <c r="C32" s="43"/>
      <c r="I32" s="43"/>
      <c r="K32" s="43"/>
      <c r="L32" s="43"/>
      <c r="M32" s="43"/>
      <c r="O32" s="44"/>
      <c r="P32" s="44"/>
      <c r="Q32" s="44"/>
      <c r="R32" s="44"/>
      <c r="S32" s="44"/>
    </row>
  </sheetData>
  <mergeCells count="3">
    <mergeCell ref="C6:Y6"/>
    <mergeCell ref="C7:U7"/>
    <mergeCell ref="I9:O9"/>
  </mergeCells>
  <printOptions horizontalCentered="1"/>
  <pageMargins left="0.25" right="0.25" top="0.9" bottom="0.196850393700787" header="0.31496062992126" footer="0.31496062992126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15D42-10E9-4911-8865-CE85D10F8627}">
  <dimension ref="A1:Q25"/>
  <sheetViews>
    <sheetView showGridLines="0" view="pageBreakPreview" zoomScale="93" zoomScaleNormal="100" zoomScaleSheetLayoutView="70" workbookViewId="0">
      <selection activeCell="A2" sqref="A2"/>
    </sheetView>
  </sheetViews>
  <sheetFormatPr defaultColWidth="9.109375" defaultRowHeight="24" customHeight="1"/>
  <cols>
    <col min="1" max="1" width="46.33203125" style="4" customWidth="1"/>
    <col min="2" max="2" width="3.6640625" style="4" customWidth="1"/>
    <col min="3" max="3" width="14.6640625" style="4" customWidth="1"/>
    <col min="4" max="4" width="1.77734375" style="4" customWidth="1"/>
    <col min="5" max="5" width="14.6640625" style="4" customWidth="1"/>
    <col min="6" max="6" width="1.77734375" style="4" customWidth="1"/>
    <col min="7" max="7" width="14.6640625" style="4" customWidth="1"/>
    <col min="8" max="8" width="1.77734375" style="4" customWidth="1"/>
    <col min="9" max="9" width="14.6640625" style="4" customWidth="1"/>
    <col min="10" max="10" width="1.77734375" style="4" customWidth="1"/>
    <col min="11" max="11" width="14.6640625" style="4" customWidth="1"/>
    <col min="12" max="12" width="1.77734375" style="4" customWidth="1"/>
    <col min="13" max="13" width="14.6640625" style="4" customWidth="1"/>
    <col min="14" max="14" width="1.77734375" style="4" customWidth="1"/>
    <col min="15" max="15" width="14.6640625" style="4" customWidth="1"/>
    <col min="16" max="16" width="1.77734375" style="4" customWidth="1"/>
    <col min="17" max="17" width="14.6640625" style="4" customWidth="1"/>
    <col min="18" max="18" width="0.6640625" style="4" customWidth="1"/>
    <col min="19" max="19" width="14.88671875" style="4" customWidth="1"/>
    <col min="20" max="16384" width="9.109375" style="4"/>
  </cols>
  <sheetData>
    <row r="1" spans="1:17" ht="24" customHeight="1">
      <c r="Q1" s="16" t="s">
        <v>54</v>
      </c>
    </row>
    <row r="2" spans="1:17" ht="24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4" customHeight="1">
      <c r="A3" s="23" t="s">
        <v>97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4" customHeight="1">
      <c r="A4" s="23" t="s">
        <v>164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24" customHeight="1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 t="s">
        <v>2</v>
      </c>
    </row>
    <row r="6" spans="1:17" ht="24" customHeight="1">
      <c r="A6" s="26"/>
      <c r="B6" s="26"/>
      <c r="C6" s="113" t="s">
        <v>98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</row>
    <row r="7" spans="1:17" ht="24" customHeight="1">
      <c r="A7" s="26"/>
      <c r="B7" s="26"/>
      <c r="C7" s="3"/>
      <c r="D7" s="17"/>
      <c r="E7" s="3"/>
      <c r="F7" s="17"/>
      <c r="G7" s="116" t="s">
        <v>45</v>
      </c>
      <c r="H7" s="116"/>
      <c r="I7" s="116"/>
      <c r="J7" s="116"/>
      <c r="K7" s="116"/>
      <c r="L7" s="116"/>
      <c r="M7" s="116"/>
      <c r="N7" s="17"/>
      <c r="O7" s="17"/>
      <c r="P7" s="17"/>
      <c r="Q7" s="17"/>
    </row>
    <row r="8" spans="1:17" ht="24" customHeight="1">
      <c r="A8" s="26"/>
      <c r="B8" s="26"/>
      <c r="C8" s="17"/>
      <c r="D8" s="17"/>
      <c r="E8" s="17"/>
      <c r="F8" s="17"/>
      <c r="G8" s="17" t="s">
        <v>89</v>
      </c>
      <c r="H8" s="17"/>
      <c r="I8" s="17"/>
      <c r="J8" s="17"/>
      <c r="K8" s="17" t="s">
        <v>89</v>
      </c>
      <c r="L8" s="17"/>
      <c r="P8" s="17"/>
      <c r="Q8" s="17"/>
    </row>
    <row r="9" spans="1:17" ht="24" customHeight="1">
      <c r="A9" s="26"/>
      <c r="B9" s="26"/>
      <c r="C9" s="17" t="s">
        <v>86</v>
      </c>
      <c r="D9" s="17"/>
      <c r="E9" s="17" t="s">
        <v>87</v>
      </c>
      <c r="F9" s="17"/>
      <c r="G9" s="17" t="s">
        <v>99</v>
      </c>
      <c r="H9" s="17"/>
      <c r="I9" s="17" t="s">
        <v>89</v>
      </c>
      <c r="J9" s="17"/>
      <c r="K9" s="17" t="s">
        <v>139</v>
      </c>
      <c r="L9" s="17"/>
      <c r="P9" s="17"/>
      <c r="Q9" s="17" t="s">
        <v>84</v>
      </c>
    </row>
    <row r="10" spans="1:17" ht="24" customHeight="1">
      <c r="A10" s="26"/>
      <c r="B10" s="26"/>
      <c r="C10" s="73" t="s">
        <v>208</v>
      </c>
      <c r="D10" s="17"/>
      <c r="E10" s="73" t="s">
        <v>91</v>
      </c>
      <c r="F10" s="17"/>
      <c r="G10" s="73" t="s">
        <v>100</v>
      </c>
      <c r="H10" s="17"/>
      <c r="I10" s="73" t="s">
        <v>94</v>
      </c>
      <c r="J10" s="17"/>
      <c r="K10" s="73" t="s">
        <v>140</v>
      </c>
      <c r="L10" s="17"/>
      <c r="M10" s="73" t="s">
        <v>95</v>
      </c>
      <c r="N10" s="17"/>
      <c r="O10" s="74" t="s">
        <v>140</v>
      </c>
      <c r="P10" s="17"/>
      <c r="Q10" s="73" t="s">
        <v>39</v>
      </c>
    </row>
    <row r="11" spans="1:17" s="26" customFormat="1" ht="24" customHeight="1"/>
    <row r="12" spans="1:17" ht="24" customHeight="1">
      <c r="A12" s="75" t="s">
        <v>131</v>
      </c>
      <c r="C12" s="7">
        <v>84974512</v>
      </c>
      <c r="D12" s="7"/>
      <c r="E12" s="7">
        <v>606999356</v>
      </c>
      <c r="F12" s="7"/>
      <c r="G12" s="7">
        <v>10000000</v>
      </c>
      <c r="H12" s="7"/>
      <c r="I12" s="7">
        <v>106000000</v>
      </c>
      <c r="J12" s="7"/>
      <c r="K12" s="7">
        <v>450988000</v>
      </c>
      <c r="L12" s="7"/>
      <c r="M12" s="7">
        <v>817187899</v>
      </c>
      <c r="N12" s="7"/>
      <c r="O12" s="7">
        <v>-450988000</v>
      </c>
      <c r="P12" s="7"/>
      <c r="Q12" s="7">
        <f>SUM(C12:O12)</f>
        <v>1625161767</v>
      </c>
    </row>
    <row r="13" spans="1:17" ht="24" customHeight="1">
      <c r="A13" s="104" t="s">
        <v>68</v>
      </c>
      <c r="C13" s="7">
        <v>0</v>
      </c>
      <c r="D13" s="7"/>
      <c r="E13" s="7">
        <v>0</v>
      </c>
      <c r="F13" s="7"/>
      <c r="G13" s="7">
        <v>0</v>
      </c>
      <c r="H13" s="7"/>
      <c r="I13" s="7">
        <v>0</v>
      </c>
      <c r="J13" s="7"/>
      <c r="K13" s="7">
        <v>0</v>
      </c>
      <c r="L13" s="7"/>
      <c r="M13" s="7">
        <f>PL!K104</f>
        <v>-13845955</v>
      </c>
      <c r="N13" s="7"/>
      <c r="O13" s="7">
        <v>0</v>
      </c>
      <c r="P13" s="7"/>
      <c r="Q13" s="7">
        <f>SUM(C13:O13)</f>
        <v>-13845955</v>
      </c>
    </row>
    <row r="14" spans="1:17" ht="24" customHeight="1">
      <c r="A14" s="3" t="s">
        <v>193</v>
      </c>
      <c r="C14" s="7">
        <v>0</v>
      </c>
      <c r="D14" s="7"/>
      <c r="E14" s="7">
        <v>0</v>
      </c>
      <c r="F14" s="7"/>
      <c r="G14" s="7">
        <v>0</v>
      </c>
      <c r="H14" s="7"/>
      <c r="I14" s="7">
        <v>0</v>
      </c>
      <c r="J14" s="7"/>
      <c r="K14" s="7">
        <v>0</v>
      </c>
      <c r="L14" s="7"/>
      <c r="M14" s="7">
        <v>0</v>
      </c>
      <c r="N14" s="7"/>
      <c r="O14" s="7">
        <v>-171568855</v>
      </c>
      <c r="P14" s="7"/>
      <c r="Q14" s="7">
        <f>SUM(C14:O14)</f>
        <v>-171568855</v>
      </c>
    </row>
    <row r="15" spans="1:17" ht="24" customHeight="1">
      <c r="A15" s="3" t="s">
        <v>192</v>
      </c>
      <c r="C15" s="9">
        <v>0</v>
      </c>
      <c r="D15" s="7"/>
      <c r="E15" s="9">
        <v>0</v>
      </c>
      <c r="F15" s="7"/>
      <c r="G15" s="9">
        <v>0</v>
      </c>
      <c r="H15" s="11"/>
      <c r="I15" s="9">
        <v>0</v>
      </c>
      <c r="J15" s="11"/>
      <c r="K15" s="9">
        <v>171568855</v>
      </c>
      <c r="L15" s="11"/>
      <c r="M15" s="76">
        <v>-171568855</v>
      </c>
      <c r="N15" s="7"/>
      <c r="O15" s="76">
        <v>0</v>
      </c>
      <c r="P15" s="7"/>
      <c r="Q15" s="76">
        <f>SUM(C15:O15)</f>
        <v>0</v>
      </c>
    </row>
    <row r="16" spans="1:17" ht="24" customHeight="1" thickBot="1">
      <c r="A16" s="75" t="s">
        <v>147</v>
      </c>
      <c r="C16" s="77">
        <f t="shared" ref="C16:P16" si="0">SUM(C12:C15)</f>
        <v>84974512</v>
      </c>
      <c r="D16" s="7"/>
      <c r="E16" s="77">
        <f t="shared" si="0"/>
        <v>606999356</v>
      </c>
      <c r="F16" s="7">
        <f t="shared" si="0"/>
        <v>0</v>
      </c>
      <c r="G16" s="77">
        <f t="shared" si="0"/>
        <v>10000000</v>
      </c>
      <c r="H16" s="7">
        <f t="shared" si="0"/>
        <v>0</v>
      </c>
      <c r="I16" s="77">
        <f t="shared" si="0"/>
        <v>106000000</v>
      </c>
      <c r="J16" s="7"/>
      <c r="K16" s="77">
        <f>SUM(K12:K15)</f>
        <v>622556855</v>
      </c>
      <c r="L16" s="7">
        <f t="shared" si="0"/>
        <v>0</v>
      </c>
      <c r="M16" s="77">
        <f t="shared" si="0"/>
        <v>631773089</v>
      </c>
      <c r="N16" s="7"/>
      <c r="O16" s="77">
        <f>SUM(O12:O15)</f>
        <v>-622556855</v>
      </c>
      <c r="P16" s="7"/>
      <c r="Q16" s="77">
        <f>SUM(Q12:Q15)</f>
        <v>1439746957</v>
      </c>
    </row>
    <row r="17" spans="1:17" ht="24" customHeight="1" thickTop="1"/>
    <row r="18" spans="1:17" ht="24" customHeight="1">
      <c r="A18" s="75" t="s">
        <v>165</v>
      </c>
      <c r="C18" s="4">
        <v>84974512</v>
      </c>
      <c r="E18" s="7">
        <v>606999356</v>
      </c>
      <c r="G18" s="7">
        <v>10000000</v>
      </c>
      <c r="I18" s="7">
        <v>106000000</v>
      </c>
      <c r="J18" s="7"/>
      <c r="K18" s="7">
        <v>648083955</v>
      </c>
      <c r="M18" s="4">
        <v>554125361</v>
      </c>
      <c r="O18" s="4">
        <v>-648083955</v>
      </c>
      <c r="Q18" s="7">
        <f>SUM(C18:O18)</f>
        <v>1362099229</v>
      </c>
    </row>
    <row r="19" spans="1:17" ht="24" customHeight="1">
      <c r="A19" s="104" t="s">
        <v>202</v>
      </c>
      <c r="C19" s="11">
        <v>0</v>
      </c>
      <c r="D19" s="7"/>
      <c r="E19" s="11">
        <v>0</v>
      </c>
      <c r="F19" s="7"/>
      <c r="G19" s="11">
        <v>0</v>
      </c>
      <c r="H19" s="11"/>
      <c r="I19" s="11">
        <v>0</v>
      </c>
      <c r="J19" s="11"/>
      <c r="K19" s="11">
        <v>0</v>
      </c>
      <c r="L19" s="7"/>
      <c r="M19" s="7">
        <f>PL!I104</f>
        <v>3162385</v>
      </c>
      <c r="N19" s="7"/>
      <c r="O19" s="7">
        <v>0</v>
      </c>
      <c r="P19" s="7"/>
      <c r="Q19" s="7">
        <f>SUM(C19:O19)</f>
        <v>3162385</v>
      </c>
    </row>
    <row r="20" spans="1:17" ht="24" customHeight="1">
      <c r="A20" s="104" t="s">
        <v>217</v>
      </c>
      <c r="C20" s="7">
        <v>-26358900</v>
      </c>
      <c r="D20" s="7"/>
      <c r="E20" s="11">
        <v>0</v>
      </c>
      <c r="F20" s="7"/>
      <c r="G20" s="11">
        <v>0</v>
      </c>
      <c r="H20" s="11"/>
      <c r="I20" s="11">
        <v>0</v>
      </c>
      <c r="J20" s="11"/>
      <c r="K20" s="11">
        <v>0</v>
      </c>
      <c r="L20" s="7"/>
      <c r="M20" s="7">
        <v>-621725055</v>
      </c>
      <c r="N20" s="7"/>
      <c r="O20" s="11">
        <v>648083955</v>
      </c>
      <c r="P20" s="7"/>
      <c r="Q20" s="7">
        <f>SUM(C20:O20)</f>
        <v>0</v>
      </c>
    </row>
    <row r="21" spans="1:17" ht="24" customHeight="1">
      <c r="A21" s="104" t="s">
        <v>218</v>
      </c>
      <c r="C21" s="7"/>
      <c r="D21" s="7"/>
      <c r="E21" s="11"/>
      <c r="F21" s="7"/>
      <c r="G21" s="11"/>
      <c r="H21" s="11"/>
      <c r="I21" s="11"/>
      <c r="J21" s="11"/>
      <c r="K21" s="11"/>
      <c r="L21" s="7"/>
      <c r="M21" s="7"/>
      <c r="N21" s="7"/>
      <c r="O21" s="11"/>
      <c r="P21" s="7"/>
      <c r="Q21" s="7"/>
    </row>
    <row r="22" spans="1:17" ht="24" customHeight="1">
      <c r="A22" s="104" t="s">
        <v>214</v>
      </c>
      <c r="C22" s="11">
        <v>0</v>
      </c>
      <c r="D22" s="7"/>
      <c r="E22" s="11">
        <v>0</v>
      </c>
      <c r="F22" s="7"/>
      <c r="G22" s="11">
        <v>0</v>
      </c>
      <c r="H22" s="11"/>
      <c r="I22" s="11">
        <v>0</v>
      </c>
      <c r="J22" s="11"/>
      <c r="K22" s="11">
        <f>-K18</f>
        <v>-648083955</v>
      </c>
      <c r="L22" s="7"/>
      <c r="M22" s="11">
        <f>-K22</f>
        <v>648083955</v>
      </c>
      <c r="N22" s="7"/>
      <c r="O22" s="11">
        <v>0</v>
      </c>
      <c r="P22" s="7"/>
      <c r="Q22" s="7">
        <f>SUM(C22:O22)</f>
        <v>0</v>
      </c>
    </row>
    <row r="23" spans="1:17" ht="24" customHeight="1" thickBot="1">
      <c r="A23" s="75" t="s">
        <v>166</v>
      </c>
      <c r="C23" s="112">
        <f>SUM(C18:C22)</f>
        <v>58615612</v>
      </c>
      <c r="D23" s="7"/>
      <c r="E23" s="112">
        <f>SUM(E18:E22)</f>
        <v>606999356</v>
      </c>
      <c r="F23" s="7"/>
      <c r="G23" s="112">
        <f>SUM(G18:G22)</f>
        <v>10000000</v>
      </c>
      <c r="H23" s="7"/>
      <c r="I23" s="112">
        <f>SUM(I18:I22)</f>
        <v>106000000</v>
      </c>
      <c r="J23" s="7"/>
      <c r="K23" s="112">
        <f>SUM(K18:K22)</f>
        <v>0</v>
      </c>
      <c r="L23" s="7"/>
      <c r="M23" s="112">
        <f>SUM(M18:M22)</f>
        <v>583646646</v>
      </c>
      <c r="N23" s="7"/>
      <c r="O23" s="112">
        <f>SUM(O18:O22)</f>
        <v>0</v>
      </c>
      <c r="P23" s="7"/>
      <c r="Q23" s="112">
        <f>SUM(Q18:Q22)</f>
        <v>1365261614</v>
      </c>
    </row>
    <row r="24" spans="1:17" ht="24" customHeight="1" thickTop="1">
      <c r="Q24" s="7">
        <f>Q23-BS!I94</f>
        <v>0</v>
      </c>
    </row>
    <row r="25" spans="1:17" ht="24" customHeight="1">
      <c r="A25" s="3" t="s">
        <v>23</v>
      </c>
      <c r="C25" s="11"/>
      <c r="G25" s="11"/>
      <c r="I25" s="11"/>
      <c r="J25" s="11"/>
      <c r="K25" s="11"/>
      <c r="M25" s="5"/>
      <c r="N25" s="5"/>
      <c r="O25" s="5"/>
    </row>
  </sheetData>
  <mergeCells count="2">
    <mergeCell ref="C6:Q6"/>
    <mergeCell ref="G7:M7"/>
  </mergeCells>
  <printOptions horizontalCentered="1"/>
  <pageMargins left="0.34" right="0.3" top="0.9" bottom="0.17" header="0.31496062992126" footer="0.21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F2662-78B6-42F2-BF0A-C0CA3BD1BE1D}">
  <dimension ref="A1:S76"/>
  <sheetViews>
    <sheetView showGridLines="0" view="pageBreakPreview" zoomScaleNormal="115" zoomScaleSheetLayoutView="100" workbookViewId="0">
      <selection activeCell="A2" sqref="A2"/>
    </sheetView>
  </sheetViews>
  <sheetFormatPr defaultColWidth="9.109375" defaultRowHeight="24" customHeight="1"/>
  <cols>
    <col min="1" max="1" width="11.5546875" style="3" customWidth="1"/>
    <col min="2" max="2" width="39.44140625" style="4" customWidth="1"/>
    <col min="3" max="3" width="6.33203125" style="3" customWidth="1"/>
    <col min="4" max="4" width="14.6640625" style="20" customWidth="1"/>
    <col min="5" max="5" width="1.77734375" style="4" customWidth="1"/>
    <col min="6" max="6" width="14.6640625" style="4" customWidth="1"/>
    <col min="7" max="7" width="1.77734375" style="4" customWidth="1"/>
    <col min="8" max="8" width="14.6640625" style="4" customWidth="1"/>
    <col min="9" max="9" width="1.77734375" style="4" customWidth="1"/>
    <col min="10" max="10" width="14.6640625" style="4" customWidth="1"/>
    <col min="11" max="11" width="0.44140625" style="4" customWidth="1"/>
    <col min="12" max="12" width="2.44140625" style="4" customWidth="1"/>
    <col min="13" max="13" width="17.5546875" style="63" customWidth="1"/>
    <col min="14" max="14" width="2.44140625" style="4" customWidth="1"/>
    <col min="15" max="15" width="18" style="5" customWidth="1"/>
    <col min="16" max="16" width="15" style="4" bestFit="1" customWidth="1"/>
    <col min="17" max="18" width="12.44140625" style="4" bestFit="1" customWidth="1"/>
    <col min="19" max="19" width="14.5546875" style="4" customWidth="1"/>
    <col min="20" max="20" width="9.109375" style="4"/>
    <col min="21" max="21" width="12" style="4" customWidth="1"/>
    <col min="22" max="16384" width="9.109375" style="4"/>
  </cols>
  <sheetData>
    <row r="1" spans="1:19" ht="24" customHeight="1">
      <c r="C1" s="60"/>
      <c r="J1" s="16" t="s">
        <v>54</v>
      </c>
      <c r="N1" s="48"/>
      <c r="O1" s="48"/>
      <c r="P1" s="48"/>
      <c r="Q1" s="48"/>
      <c r="R1" s="48"/>
      <c r="S1" s="48"/>
    </row>
    <row r="2" spans="1:19" s="49" customFormat="1" ht="24" customHeight="1">
      <c r="A2" s="1" t="s">
        <v>0</v>
      </c>
      <c r="B2" s="46"/>
      <c r="C2" s="47"/>
      <c r="D2" s="22"/>
      <c r="E2" s="48"/>
      <c r="F2" s="48"/>
      <c r="G2" s="48"/>
      <c r="H2" s="48"/>
      <c r="I2" s="48"/>
      <c r="J2" s="48"/>
      <c r="M2" s="63"/>
      <c r="N2" s="48"/>
      <c r="O2" s="48"/>
      <c r="P2" s="48"/>
      <c r="Q2" s="48"/>
      <c r="R2" s="48"/>
      <c r="S2" s="48"/>
    </row>
    <row r="3" spans="1:19" s="49" customFormat="1" ht="24" customHeight="1">
      <c r="A3" s="23" t="s">
        <v>101</v>
      </c>
      <c r="B3" s="48"/>
      <c r="C3" s="47"/>
      <c r="D3" s="22"/>
      <c r="E3" s="48"/>
      <c r="F3" s="48"/>
      <c r="G3" s="48"/>
      <c r="H3" s="48"/>
      <c r="I3" s="48"/>
      <c r="J3" s="48"/>
      <c r="N3" s="62"/>
      <c r="P3" s="64"/>
      <c r="Q3" s="62"/>
      <c r="R3" s="62"/>
      <c r="S3" s="62"/>
    </row>
    <row r="4" spans="1:19" s="49" customFormat="1" ht="24" customHeight="1">
      <c r="A4" s="23" t="s">
        <v>164</v>
      </c>
      <c r="B4" s="48"/>
      <c r="C4" s="47"/>
      <c r="D4" s="22"/>
      <c r="E4" s="48"/>
      <c r="F4" s="48"/>
      <c r="G4" s="48"/>
      <c r="H4" s="48"/>
      <c r="I4" s="48"/>
      <c r="J4" s="48"/>
      <c r="N4" s="52"/>
      <c r="P4" s="61"/>
      <c r="Q4" s="52"/>
      <c r="R4" s="52"/>
      <c r="S4" s="52"/>
    </row>
    <row r="5" spans="1:19" s="49" customFormat="1" ht="24" customHeight="1">
      <c r="B5" s="48"/>
      <c r="C5" s="47"/>
      <c r="D5" s="22"/>
      <c r="E5" s="48"/>
      <c r="F5" s="48"/>
      <c r="G5" s="48"/>
      <c r="H5" s="48"/>
      <c r="I5" s="48"/>
      <c r="J5" s="50" t="s">
        <v>2</v>
      </c>
      <c r="N5" s="26"/>
      <c r="P5" s="4"/>
      <c r="Q5" s="26"/>
      <c r="R5" s="26"/>
      <c r="S5" s="26"/>
    </row>
    <row r="6" spans="1:19" ht="24" customHeight="1">
      <c r="D6" s="24"/>
      <c r="E6" s="45" t="s">
        <v>3</v>
      </c>
      <c r="F6" s="45"/>
      <c r="G6" s="64"/>
      <c r="H6" s="45"/>
      <c r="I6" s="45" t="s">
        <v>4</v>
      </c>
      <c r="J6" s="45"/>
      <c r="O6" s="4"/>
    </row>
    <row r="7" spans="1:19" ht="24" customHeight="1">
      <c r="C7" s="51"/>
      <c r="D7" s="52">
        <v>2569</v>
      </c>
      <c r="E7" s="52"/>
      <c r="F7" s="52">
        <v>2568</v>
      </c>
      <c r="G7" s="61"/>
      <c r="H7" s="52">
        <v>2569</v>
      </c>
      <c r="I7" s="52"/>
      <c r="J7" s="52">
        <v>2568</v>
      </c>
      <c r="O7" s="21"/>
    </row>
    <row r="8" spans="1:19" ht="24" customHeight="1">
      <c r="A8" s="65" t="s">
        <v>102</v>
      </c>
      <c r="B8" s="64"/>
      <c r="C8" s="17"/>
      <c r="D8" s="36"/>
      <c r="E8" s="26"/>
      <c r="F8" s="26"/>
      <c r="H8" s="26"/>
      <c r="I8" s="26"/>
      <c r="J8" s="26"/>
      <c r="O8" s="21"/>
    </row>
    <row r="9" spans="1:19" ht="24" customHeight="1">
      <c r="A9" s="66" t="s">
        <v>103</v>
      </c>
      <c r="B9" s="64"/>
      <c r="C9" s="17"/>
      <c r="D9" s="67">
        <f>PL!E83</f>
        <v>-85192796</v>
      </c>
      <c r="E9" s="26"/>
      <c r="F9" s="67">
        <f>PL!G83</f>
        <v>21586856</v>
      </c>
      <c r="H9" s="67">
        <f>PL!I83</f>
        <v>3245745</v>
      </c>
      <c r="I9" s="26"/>
      <c r="J9" s="67">
        <f>PL!K83</f>
        <v>-13837392</v>
      </c>
      <c r="O9" s="21"/>
    </row>
    <row r="10" spans="1:19" ht="24" customHeight="1">
      <c r="A10" s="66" t="s">
        <v>104</v>
      </c>
      <c r="C10" s="17"/>
      <c r="D10" s="8"/>
      <c r="E10" s="53"/>
      <c r="F10" s="8"/>
      <c r="G10" s="53"/>
      <c r="H10" s="38"/>
      <c r="I10" s="53"/>
      <c r="J10" s="38"/>
      <c r="N10" s="67"/>
      <c r="O10" s="67"/>
      <c r="P10" s="67"/>
      <c r="Q10" s="67"/>
      <c r="R10" s="67"/>
      <c r="S10" s="67"/>
    </row>
    <row r="11" spans="1:19" ht="24" customHeight="1">
      <c r="A11" s="66" t="s">
        <v>105</v>
      </c>
      <c r="C11" s="17"/>
      <c r="D11" s="8"/>
      <c r="E11" s="53"/>
      <c r="F11" s="8"/>
      <c r="G11" s="53"/>
      <c r="H11" s="38"/>
      <c r="I11" s="53"/>
      <c r="J11" s="38"/>
      <c r="N11" s="67"/>
      <c r="O11" s="67"/>
      <c r="P11" s="67"/>
      <c r="Q11" s="67"/>
      <c r="R11" s="67"/>
      <c r="S11" s="67"/>
    </row>
    <row r="12" spans="1:19" ht="24" customHeight="1">
      <c r="A12" s="66" t="s">
        <v>106</v>
      </c>
      <c r="B12" s="49"/>
      <c r="C12" s="17"/>
      <c r="D12" s="67">
        <v>184900644</v>
      </c>
      <c r="E12" s="67"/>
      <c r="F12" s="67">
        <v>129651152</v>
      </c>
      <c r="G12" s="67"/>
      <c r="H12" s="67">
        <v>1570176</v>
      </c>
      <c r="I12" s="67"/>
      <c r="J12" s="67">
        <v>1537157</v>
      </c>
      <c r="N12" s="67"/>
      <c r="O12" s="67"/>
      <c r="P12" s="67"/>
      <c r="Q12" s="67"/>
      <c r="R12" s="67"/>
      <c r="S12" s="67"/>
    </row>
    <row r="13" spans="1:19" ht="24" customHeight="1">
      <c r="A13" s="66" t="s">
        <v>200</v>
      </c>
      <c r="B13" s="49"/>
      <c r="C13" s="17"/>
      <c r="D13" s="67">
        <v>-474657</v>
      </c>
      <c r="E13" s="67"/>
      <c r="F13" s="67">
        <v>0</v>
      </c>
      <c r="G13" s="67"/>
      <c r="H13" s="67">
        <v>-474657</v>
      </c>
      <c r="I13" s="67"/>
      <c r="J13" s="67">
        <v>0</v>
      </c>
      <c r="N13" s="67"/>
      <c r="O13" s="67"/>
      <c r="P13" s="67"/>
      <c r="Q13" s="67"/>
      <c r="R13" s="67"/>
      <c r="S13" s="67"/>
    </row>
    <row r="14" spans="1:19" ht="24" customHeight="1">
      <c r="A14" s="66" t="s">
        <v>148</v>
      </c>
      <c r="B14" s="49"/>
      <c r="C14" s="17"/>
      <c r="D14" s="67">
        <v>534619</v>
      </c>
      <c r="E14" s="67"/>
      <c r="F14" s="67">
        <v>2420</v>
      </c>
      <c r="G14" s="67"/>
      <c r="H14" s="67">
        <v>534619</v>
      </c>
      <c r="I14" s="67"/>
      <c r="J14" s="67">
        <v>2420</v>
      </c>
      <c r="N14" s="67"/>
      <c r="O14" s="67"/>
      <c r="P14" s="67"/>
      <c r="Q14" s="67"/>
      <c r="R14" s="67"/>
      <c r="S14" s="67"/>
    </row>
    <row r="15" spans="1:19" ht="24" customHeight="1">
      <c r="A15" s="100" t="s">
        <v>206</v>
      </c>
      <c r="B15" s="58"/>
      <c r="C15" s="17"/>
      <c r="D15" s="67">
        <v>82974529</v>
      </c>
      <c r="E15" s="67"/>
      <c r="F15" s="67">
        <v>-72613056</v>
      </c>
      <c r="G15" s="67"/>
      <c r="H15" s="67">
        <v>0</v>
      </c>
      <c r="I15" s="67"/>
      <c r="J15" s="67">
        <v>0</v>
      </c>
      <c r="M15" s="67"/>
      <c r="N15" s="67"/>
      <c r="O15" s="67"/>
      <c r="P15" s="67"/>
      <c r="Q15" s="67"/>
      <c r="R15" s="67"/>
      <c r="S15" s="67"/>
    </row>
    <row r="16" spans="1:19" ht="24" customHeight="1">
      <c r="A16" s="100" t="s">
        <v>194</v>
      </c>
      <c r="B16" s="58"/>
      <c r="C16" s="17"/>
      <c r="D16" s="67">
        <v>6564476</v>
      </c>
      <c r="E16" s="67"/>
      <c r="F16" s="67">
        <v>0</v>
      </c>
      <c r="G16" s="67"/>
      <c r="H16" s="67">
        <v>0</v>
      </c>
      <c r="I16" s="67"/>
      <c r="J16" s="67">
        <v>0</v>
      </c>
      <c r="M16" s="67"/>
      <c r="N16" s="67"/>
      <c r="O16" s="67"/>
      <c r="P16" s="67"/>
      <c r="Q16" s="67"/>
      <c r="R16" s="67"/>
      <c r="S16" s="67"/>
    </row>
    <row r="17" spans="1:19" ht="24" customHeight="1">
      <c r="A17" s="3" t="s">
        <v>195</v>
      </c>
      <c r="B17" s="58"/>
      <c r="C17" s="17"/>
      <c r="D17" s="67">
        <v>1038291</v>
      </c>
      <c r="E17" s="67"/>
      <c r="F17" s="67">
        <v>843064</v>
      </c>
      <c r="G17" s="67"/>
      <c r="H17" s="67">
        <v>1038291</v>
      </c>
      <c r="I17" s="67"/>
      <c r="J17" s="67">
        <v>843064</v>
      </c>
      <c r="N17" s="26"/>
      <c r="O17" s="39"/>
      <c r="P17" s="26"/>
      <c r="Q17" s="39"/>
      <c r="R17" s="26"/>
      <c r="S17" s="39"/>
    </row>
    <row r="18" spans="1:19" ht="24" customHeight="1">
      <c r="A18" s="66" t="s">
        <v>149</v>
      </c>
      <c r="B18" s="58"/>
      <c r="C18" s="17"/>
      <c r="D18" s="67">
        <v>-7515476</v>
      </c>
      <c r="E18" s="67"/>
      <c r="F18" s="67">
        <v>-709366</v>
      </c>
      <c r="G18" s="67"/>
      <c r="H18" s="67">
        <v>-5133113</v>
      </c>
      <c r="I18" s="67"/>
      <c r="J18" s="67">
        <v>-9262019</v>
      </c>
      <c r="N18" s="26"/>
      <c r="O18" s="39"/>
      <c r="P18" s="26"/>
      <c r="Q18" s="39"/>
      <c r="R18" s="26"/>
      <c r="S18" s="39"/>
    </row>
    <row r="19" spans="1:19" ht="24" customHeight="1">
      <c r="A19" s="66" t="s">
        <v>196</v>
      </c>
      <c r="B19" s="58"/>
      <c r="C19" s="17"/>
      <c r="D19" s="105">
        <v>73652044</v>
      </c>
      <c r="E19" s="67"/>
      <c r="F19" s="105">
        <v>60239630</v>
      </c>
      <c r="G19" s="67"/>
      <c r="H19" s="105">
        <v>275767</v>
      </c>
      <c r="I19" s="67"/>
      <c r="J19" s="105">
        <v>341811</v>
      </c>
      <c r="N19" s="52"/>
      <c r="O19" s="52"/>
      <c r="P19" s="61"/>
      <c r="Q19" s="52"/>
      <c r="R19" s="52"/>
      <c r="S19" s="52"/>
    </row>
    <row r="20" spans="1:19" ht="24" customHeight="1">
      <c r="A20" s="66" t="s">
        <v>107</v>
      </c>
      <c r="B20" s="58"/>
      <c r="C20" s="17"/>
      <c r="D20" s="11"/>
      <c r="E20" s="53"/>
      <c r="F20" s="11"/>
      <c r="G20" s="53"/>
      <c r="H20" s="39"/>
      <c r="I20" s="53"/>
      <c r="J20" s="39"/>
      <c r="N20" s="67"/>
      <c r="O20" s="67"/>
      <c r="P20" s="67"/>
      <c r="Q20" s="67"/>
      <c r="R20" s="67"/>
      <c r="S20" s="67"/>
    </row>
    <row r="21" spans="1:19" ht="24" customHeight="1">
      <c r="A21" s="66" t="s">
        <v>108</v>
      </c>
      <c r="B21" s="58"/>
      <c r="C21" s="17"/>
      <c r="D21" s="38">
        <f>SUM(D9:D19)</f>
        <v>256481674</v>
      </c>
      <c r="E21" s="53"/>
      <c r="F21" s="38">
        <f>SUM(F9:F19)</f>
        <v>139000700</v>
      </c>
      <c r="G21" s="53"/>
      <c r="H21" s="38">
        <f>SUM(H9:H19)</f>
        <v>1056828</v>
      </c>
      <c r="I21" s="53"/>
      <c r="J21" s="38">
        <f>SUM(J9:J19)</f>
        <v>-20374959</v>
      </c>
      <c r="N21" s="67"/>
      <c r="O21" s="67"/>
      <c r="P21" s="67"/>
      <c r="Q21" s="67"/>
      <c r="R21" s="67"/>
      <c r="S21" s="67"/>
    </row>
    <row r="22" spans="1:19" ht="24" customHeight="1">
      <c r="A22" s="3" t="s">
        <v>109</v>
      </c>
      <c r="C22" s="51"/>
      <c r="D22" s="40"/>
      <c r="E22" s="57"/>
      <c r="F22" s="40"/>
      <c r="G22" s="6"/>
      <c r="H22" s="57"/>
      <c r="I22" s="57"/>
      <c r="J22" s="57"/>
      <c r="N22" s="67"/>
      <c r="O22" s="67"/>
      <c r="P22" s="67"/>
      <c r="Q22" s="67"/>
      <c r="R22" s="67"/>
      <c r="S22" s="67"/>
    </row>
    <row r="23" spans="1:19" ht="24" customHeight="1">
      <c r="A23" s="66" t="s">
        <v>150</v>
      </c>
      <c r="C23" s="51"/>
      <c r="D23" s="8">
        <v>-19277265</v>
      </c>
      <c r="E23" s="67"/>
      <c r="F23" s="8">
        <v>-64555116</v>
      </c>
      <c r="G23" s="67"/>
      <c r="H23" s="67">
        <v>2955412</v>
      </c>
      <c r="I23" s="67"/>
      <c r="J23" s="67">
        <v>5751800</v>
      </c>
      <c r="N23" s="67"/>
      <c r="O23" s="67"/>
      <c r="P23" s="67"/>
      <c r="Q23" s="67"/>
      <c r="R23" s="67"/>
      <c r="S23" s="67"/>
    </row>
    <row r="24" spans="1:19" ht="24" customHeight="1">
      <c r="A24" s="66" t="s">
        <v>151</v>
      </c>
      <c r="C24" s="51"/>
      <c r="D24" s="8">
        <v>-1886212</v>
      </c>
      <c r="E24" s="67"/>
      <c r="F24" s="8">
        <v>-56361336</v>
      </c>
      <c r="G24" s="67"/>
      <c r="H24" s="67">
        <v>0</v>
      </c>
      <c r="I24" s="67"/>
      <c r="J24" s="67">
        <v>0</v>
      </c>
      <c r="N24" s="67"/>
      <c r="O24" s="67"/>
      <c r="P24" s="67"/>
      <c r="Q24" s="67"/>
      <c r="R24" s="67"/>
      <c r="S24" s="67"/>
    </row>
    <row r="25" spans="1:19" ht="24" customHeight="1">
      <c r="A25" s="66" t="s">
        <v>152</v>
      </c>
      <c r="C25" s="51"/>
      <c r="D25" s="8">
        <v>-14345932</v>
      </c>
      <c r="E25" s="67"/>
      <c r="F25" s="8">
        <v>-7707858</v>
      </c>
      <c r="G25" s="67"/>
      <c r="H25" s="67">
        <v>0</v>
      </c>
      <c r="I25" s="67"/>
      <c r="J25" s="67">
        <v>0</v>
      </c>
      <c r="N25" s="67"/>
      <c r="O25" s="67"/>
      <c r="P25" s="67"/>
      <c r="Q25" s="67"/>
      <c r="R25" s="67"/>
      <c r="S25" s="67"/>
    </row>
    <row r="26" spans="1:19" ht="24" customHeight="1">
      <c r="A26" s="68" t="s">
        <v>153</v>
      </c>
      <c r="C26" s="51"/>
      <c r="D26" s="8">
        <v>4954557</v>
      </c>
      <c r="E26" s="67"/>
      <c r="F26" s="8">
        <v>-16793505</v>
      </c>
      <c r="G26" s="67"/>
      <c r="H26" s="67">
        <v>37949</v>
      </c>
      <c r="I26" s="67"/>
      <c r="J26" s="67">
        <v>2039405</v>
      </c>
      <c r="N26" s="67"/>
      <c r="O26" s="67"/>
      <c r="P26" s="67"/>
      <c r="Q26" s="67"/>
      <c r="R26" s="67"/>
      <c r="S26" s="67"/>
    </row>
    <row r="27" spans="1:19" ht="24" customHeight="1">
      <c r="A27" s="66" t="s">
        <v>110</v>
      </c>
      <c r="C27" s="51"/>
      <c r="D27" s="8">
        <v>-17652764</v>
      </c>
      <c r="E27" s="67"/>
      <c r="F27" s="8">
        <v>9638734</v>
      </c>
      <c r="G27" s="67"/>
      <c r="H27" s="67">
        <v>236694</v>
      </c>
      <c r="I27" s="67"/>
      <c r="J27" s="67">
        <v>-366878</v>
      </c>
      <c r="N27" s="67"/>
      <c r="O27" s="67"/>
      <c r="P27" s="67"/>
      <c r="Q27" s="67"/>
      <c r="R27" s="67"/>
      <c r="S27" s="67"/>
    </row>
    <row r="28" spans="1:19" ht="24" customHeight="1">
      <c r="A28" s="66" t="s">
        <v>111</v>
      </c>
      <c r="C28" s="51"/>
      <c r="D28" s="67">
        <v>-378136</v>
      </c>
      <c r="E28" s="67"/>
      <c r="F28" s="67">
        <v>418954</v>
      </c>
      <c r="G28" s="67"/>
      <c r="H28" s="67">
        <v>0</v>
      </c>
      <c r="I28" s="67"/>
      <c r="J28" s="67">
        <v>39496</v>
      </c>
      <c r="N28" s="67"/>
      <c r="O28" s="67"/>
      <c r="P28" s="67"/>
      <c r="Q28" s="67"/>
      <c r="R28" s="67"/>
      <c r="S28" s="67"/>
    </row>
    <row r="29" spans="1:19" ht="24" customHeight="1">
      <c r="A29" s="3" t="s">
        <v>112</v>
      </c>
      <c r="C29" s="51"/>
      <c r="D29" s="8"/>
      <c r="E29" s="67"/>
      <c r="F29" s="8"/>
      <c r="G29" s="67"/>
      <c r="H29" s="67"/>
      <c r="I29" s="67"/>
      <c r="J29" s="67"/>
      <c r="N29" s="67"/>
      <c r="O29" s="67"/>
      <c r="P29" s="67"/>
      <c r="Q29" s="67"/>
      <c r="R29" s="67"/>
      <c r="S29" s="67"/>
    </row>
    <row r="30" spans="1:19" ht="24" customHeight="1">
      <c r="A30" s="66" t="s">
        <v>154</v>
      </c>
      <c r="C30" s="51"/>
      <c r="D30" s="8">
        <v>15510969</v>
      </c>
      <c r="E30" s="67"/>
      <c r="F30" s="8">
        <v>36856440</v>
      </c>
      <c r="G30" s="67"/>
      <c r="H30" s="67">
        <v>-1328064</v>
      </c>
      <c r="I30" s="67"/>
      <c r="J30" s="67">
        <v>-4739390</v>
      </c>
      <c r="N30" s="67"/>
      <c r="O30" s="67"/>
      <c r="P30" s="67"/>
      <c r="Q30" s="67"/>
      <c r="R30" s="67"/>
      <c r="S30" s="67"/>
    </row>
    <row r="31" spans="1:19" ht="24" customHeight="1">
      <c r="A31" s="66" t="s">
        <v>113</v>
      </c>
      <c r="C31" s="51"/>
      <c r="D31" s="9">
        <v>2778069</v>
      </c>
      <c r="E31" s="8"/>
      <c r="F31" s="9">
        <v>-15069416</v>
      </c>
      <c r="G31" s="8"/>
      <c r="H31" s="9">
        <v>-729088</v>
      </c>
      <c r="I31" s="8"/>
      <c r="J31" s="9">
        <v>245197</v>
      </c>
      <c r="N31" s="52"/>
      <c r="O31" s="20"/>
      <c r="P31" s="61"/>
      <c r="Q31" s="67"/>
      <c r="R31" s="52"/>
      <c r="S31" s="67"/>
    </row>
    <row r="32" spans="1:19" ht="24" customHeight="1">
      <c r="A32" s="59" t="s">
        <v>114</v>
      </c>
      <c r="C32" s="51"/>
      <c r="D32" s="67">
        <f>SUM(D21,D23:D31)</f>
        <v>226184960</v>
      </c>
      <c r="E32" s="57"/>
      <c r="F32" s="67">
        <f>SUM(F21,F23:F31)</f>
        <v>25427597</v>
      </c>
      <c r="G32" s="6"/>
      <c r="H32" s="67">
        <f>SUM(H21,H23:H31)</f>
        <v>2229731</v>
      </c>
      <c r="I32" s="57"/>
      <c r="J32" s="67">
        <f>SUM(J21,J23:J31)</f>
        <v>-17405329</v>
      </c>
      <c r="N32" s="52"/>
      <c r="O32" s="67"/>
      <c r="P32" s="61"/>
      <c r="Q32" s="67"/>
      <c r="R32" s="52"/>
      <c r="S32" s="67"/>
    </row>
    <row r="33" spans="1:19" ht="24" customHeight="1">
      <c r="A33" s="59" t="s">
        <v>211</v>
      </c>
      <c r="C33" s="51"/>
      <c r="D33" s="11">
        <v>5485237</v>
      </c>
      <c r="E33" s="57"/>
      <c r="F33" s="11">
        <v>700745</v>
      </c>
      <c r="G33" s="6"/>
      <c r="H33" s="67">
        <v>483207</v>
      </c>
      <c r="I33" s="57"/>
      <c r="J33" s="67">
        <v>557457</v>
      </c>
      <c r="N33" s="52"/>
      <c r="O33" s="67"/>
      <c r="P33" s="61"/>
      <c r="Q33" s="67"/>
      <c r="R33" s="52"/>
      <c r="S33" s="67"/>
    </row>
    <row r="34" spans="1:19" ht="24" customHeight="1">
      <c r="A34" s="59" t="s">
        <v>115</v>
      </c>
      <c r="C34" s="51"/>
      <c r="D34" s="11">
        <v>-71866789</v>
      </c>
      <c r="E34" s="57"/>
      <c r="F34" s="11">
        <v>-18552657</v>
      </c>
      <c r="G34" s="6"/>
      <c r="H34" s="67">
        <v>-275767</v>
      </c>
      <c r="I34" s="57"/>
      <c r="J34" s="67">
        <v>-341811</v>
      </c>
      <c r="N34" s="52"/>
      <c r="O34" s="67"/>
      <c r="P34" s="61"/>
      <c r="Q34" s="67"/>
      <c r="R34" s="52"/>
      <c r="S34" s="67"/>
    </row>
    <row r="35" spans="1:19" ht="24" customHeight="1">
      <c r="A35" s="69" t="s">
        <v>155</v>
      </c>
      <c r="C35" s="51"/>
      <c r="D35" s="11">
        <v>0</v>
      </c>
      <c r="E35" s="57"/>
      <c r="F35" s="11">
        <v>216163</v>
      </c>
      <c r="G35" s="6"/>
      <c r="H35" s="67">
        <v>0</v>
      </c>
      <c r="I35" s="57"/>
      <c r="J35" s="67">
        <v>216163</v>
      </c>
      <c r="N35" s="52"/>
      <c r="O35" s="67"/>
      <c r="P35" s="61"/>
      <c r="Q35" s="67"/>
      <c r="R35" s="52"/>
      <c r="S35" s="67"/>
    </row>
    <row r="36" spans="1:19" ht="24" customHeight="1">
      <c r="A36" s="59" t="s">
        <v>116</v>
      </c>
      <c r="C36" s="51"/>
      <c r="D36" s="11">
        <v>-12384592</v>
      </c>
      <c r="E36" s="57"/>
      <c r="F36" s="11">
        <v>-5856898</v>
      </c>
      <c r="G36" s="6"/>
      <c r="H36" s="67">
        <v>-844564</v>
      </c>
      <c r="I36" s="57"/>
      <c r="J36" s="67">
        <v>-228815</v>
      </c>
      <c r="N36" s="52"/>
      <c r="O36" s="67"/>
      <c r="P36" s="61"/>
      <c r="Q36" s="67"/>
      <c r="R36" s="52"/>
      <c r="S36" s="67"/>
    </row>
    <row r="37" spans="1:19" ht="24" customHeight="1">
      <c r="A37" s="23" t="s">
        <v>117</v>
      </c>
      <c r="C37" s="51"/>
      <c r="D37" s="10">
        <f>SUM(D32:D36)</f>
        <v>147418816</v>
      </c>
      <c r="E37" s="57"/>
      <c r="F37" s="10">
        <f>SUM(F32:F36)</f>
        <v>1934950</v>
      </c>
      <c r="G37" s="6"/>
      <c r="H37" s="10">
        <f>SUM(H32:H36)</f>
        <v>1592607</v>
      </c>
      <c r="I37" s="57"/>
      <c r="J37" s="10">
        <f>SUM(J32:J36)</f>
        <v>-17202335</v>
      </c>
      <c r="N37" s="52"/>
      <c r="O37" s="25"/>
      <c r="P37" s="61"/>
      <c r="Q37" s="25"/>
      <c r="R37" s="52"/>
      <c r="S37" s="25"/>
    </row>
    <row r="38" spans="1:19" ht="24" customHeight="1">
      <c r="C38" s="51"/>
      <c r="D38" s="32"/>
      <c r="E38" s="52"/>
      <c r="F38" s="52"/>
      <c r="G38" s="61"/>
      <c r="H38" s="52"/>
      <c r="I38" s="52"/>
      <c r="J38" s="52"/>
      <c r="N38" s="52"/>
      <c r="O38" s="52"/>
      <c r="P38" s="61"/>
      <c r="Q38" s="52"/>
      <c r="R38" s="52"/>
      <c r="S38" s="54"/>
    </row>
    <row r="39" spans="1:19" ht="24" customHeight="1">
      <c r="A39" s="3" t="s">
        <v>23</v>
      </c>
      <c r="C39" s="51"/>
      <c r="D39" s="32"/>
      <c r="E39" s="52"/>
      <c r="F39" s="52"/>
      <c r="G39" s="61"/>
      <c r="H39" s="52"/>
      <c r="I39" s="52"/>
      <c r="J39" s="54"/>
      <c r="O39" s="4"/>
      <c r="S39" s="16"/>
    </row>
    <row r="40" spans="1:19" ht="24" customHeight="1">
      <c r="C40" s="60"/>
      <c r="J40" s="16" t="s">
        <v>54</v>
      </c>
      <c r="N40" s="48"/>
      <c r="O40" s="48"/>
      <c r="P40" s="48"/>
      <c r="Q40" s="48"/>
      <c r="R40" s="48"/>
      <c r="S40" s="48"/>
    </row>
    <row r="41" spans="1:19" s="49" customFormat="1" ht="24" customHeight="1">
      <c r="A41" s="1" t="s">
        <v>0</v>
      </c>
      <c r="B41" s="46"/>
      <c r="C41" s="47"/>
      <c r="D41" s="22"/>
      <c r="E41" s="48"/>
      <c r="F41" s="48"/>
      <c r="G41" s="48"/>
      <c r="H41" s="48"/>
      <c r="I41" s="48"/>
      <c r="J41" s="48"/>
      <c r="M41" s="63"/>
      <c r="N41" s="48"/>
      <c r="O41" s="48"/>
      <c r="P41" s="48"/>
      <c r="Q41" s="48"/>
      <c r="R41" s="48"/>
    </row>
    <row r="42" spans="1:19" s="49" customFormat="1" ht="24" customHeight="1">
      <c r="A42" s="23" t="s">
        <v>118</v>
      </c>
      <c r="B42" s="48"/>
      <c r="C42" s="47"/>
      <c r="D42" s="22"/>
      <c r="E42" s="48"/>
      <c r="F42" s="48"/>
      <c r="G42" s="48"/>
      <c r="H42" s="48"/>
      <c r="I42" s="48"/>
      <c r="J42" s="48"/>
      <c r="M42" s="63"/>
      <c r="N42" s="48"/>
      <c r="O42" s="48"/>
      <c r="P42" s="48"/>
      <c r="Q42" s="48"/>
      <c r="R42" s="48"/>
      <c r="S42" s="48"/>
    </row>
    <row r="43" spans="1:19" s="49" customFormat="1" ht="24" customHeight="1">
      <c r="A43" s="23" t="s">
        <v>164</v>
      </c>
      <c r="B43" s="48"/>
      <c r="C43" s="47"/>
      <c r="D43" s="22"/>
      <c r="E43" s="48"/>
      <c r="F43" s="48"/>
      <c r="G43" s="48"/>
      <c r="H43" s="48"/>
      <c r="I43" s="48"/>
      <c r="J43" s="48"/>
      <c r="M43" s="63"/>
      <c r="N43" s="48"/>
      <c r="O43" s="48"/>
      <c r="P43" s="48"/>
      <c r="Q43" s="48"/>
      <c r="R43" s="48"/>
      <c r="S43" s="50"/>
    </row>
    <row r="44" spans="1:19" s="49" customFormat="1" ht="24" customHeight="1">
      <c r="B44" s="48"/>
      <c r="C44" s="47"/>
      <c r="D44" s="22"/>
      <c r="E44" s="48"/>
      <c r="F44" s="48"/>
      <c r="G44" s="48"/>
      <c r="H44" s="48"/>
      <c r="I44" s="48"/>
      <c r="J44" s="50" t="s">
        <v>2</v>
      </c>
      <c r="M44" s="63"/>
      <c r="N44" s="62"/>
      <c r="O44" s="62"/>
      <c r="P44" s="64"/>
      <c r="Q44" s="62"/>
      <c r="R44" s="62"/>
      <c r="S44" s="62"/>
    </row>
    <row r="45" spans="1:19" ht="24" customHeight="1">
      <c r="D45" s="24"/>
      <c r="E45" s="45" t="s">
        <v>3</v>
      </c>
      <c r="F45" s="45"/>
      <c r="G45" s="64"/>
      <c r="H45" s="45"/>
      <c r="I45" s="45" t="s">
        <v>4</v>
      </c>
      <c r="J45" s="45"/>
      <c r="P45" s="61"/>
      <c r="Q45" s="52"/>
      <c r="R45" s="52"/>
      <c r="S45" s="52"/>
    </row>
    <row r="46" spans="1:19" ht="24" customHeight="1">
      <c r="C46" s="51"/>
      <c r="D46" s="52">
        <v>2569</v>
      </c>
      <c r="E46" s="52"/>
      <c r="F46" s="52">
        <v>2568</v>
      </c>
      <c r="G46" s="61"/>
      <c r="H46" s="52">
        <v>2569</v>
      </c>
      <c r="I46" s="52"/>
      <c r="J46" s="52">
        <v>2568</v>
      </c>
      <c r="N46" s="16"/>
      <c r="O46" s="16"/>
      <c r="Q46" s="16"/>
      <c r="R46" s="16"/>
      <c r="S46" s="16"/>
    </row>
    <row r="47" spans="1:19" ht="24" customHeight="1">
      <c r="A47" s="55" t="s">
        <v>119</v>
      </c>
      <c r="B47" s="64"/>
      <c r="C47" s="17"/>
      <c r="D47" s="25"/>
      <c r="E47" s="16"/>
      <c r="F47" s="16"/>
      <c r="H47" s="16"/>
      <c r="I47" s="16"/>
      <c r="J47" s="16"/>
      <c r="M47" s="66"/>
      <c r="N47" s="7"/>
      <c r="O47" s="67"/>
      <c r="P47" s="6"/>
      <c r="Q47" s="67"/>
      <c r="R47" s="7"/>
      <c r="S47" s="67"/>
    </row>
    <row r="48" spans="1:19" ht="24" customHeight="1">
      <c r="A48" s="66" t="s">
        <v>197</v>
      </c>
      <c r="B48" s="64"/>
      <c r="C48" s="17"/>
      <c r="D48" s="25">
        <v>45185372</v>
      </c>
      <c r="E48" s="16"/>
      <c r="F48" s="67">
        <v>0</v>
      </c>
      <c r="H48" s="67">
        <v>0</v>
      </c>
      <c r="I48" s="16"/>
      <c r="J48" s="67">
        <v>0</v>
      </c>
      <c r="M48" s="66"/>
      <c r="N48" s="7"/>
      <c r="O48" s="67"/>
      <c r="P48" s="6"/>
      <c r="Q48" s="67"/>
      <c r="R48" s="7"/>
      <c r="S48" s="67"/>
    </row>
    <row r="49" spans="1:19" ht="24" customHeight="1">
      <c r="A49" s="66" t="s">
        <v>198</v>
      </c>
      <c r="C49" s="51"/>
      <c r="D49" s="67">
        <v>0</v>
      </c>
      <c r="E49" s="67"/>
      <c r="F49" s="67">
        <v>-125661458</v>
      </c>
      <c r="G49" s="67"/>
      <c r="H49" s="67">
        <v>0</v>
      </c>
      <c r="I49" s="67"/>
      <c r="J49" s="67">
        <v>0</v>
      </c>
      <c r="N49" s="67"/>
      <c r="O49" s="67"/>
      <c r="P49" s="67"/>
      <c r="Q49" s="67"/>
      <c r="R49" s="67"/>
      <c r="S49" s="67"/>
    </row>
    <row r="50" spans="1:19" ht="24" customHeight="1">
      <c r="A50" s="66" t="s">
        <v>219</v>
      </c>
      <c r="C50" s="51"/>
      <c r="D50" s="67">
        <v>-4735461</v>
      </c>
      <c r="E50" s="67"/>
      <c r="F50" s="67">
        <v>0</v>
      </c>
      <c r="G50" s="67"/>
      <c r="H50" s="67">
        <v>0</v>
      </c>
      <c r="I50" s="67"/>
      <c r="J50" s="67">
        <v>0</v>
      </c>
      <c r="N50" s="67"/>
      <c r="O50" s="67"/>
      <c r="P50" s="67"/>
      <c r="Q50" s="67"/>
      <c r="R50" s="67"/>
      <c r="S50" s="67"/>
    </row>
    <row r="51" spans="1:19" ht="24" customHeight="1">
      <c r="A51" s="66" t="s">
        <v>120</v>
      </c>
      <c r="C51" s="51"/>
      <c r="D51" s="67">
        <v>0</v>
      </c>
      <c r="E51" s="67"/>
      <c r="F51" s="67">
        <v>0</v>
      </c>
      <c r="G51" s="67"/>
      <c r="H51" s="67">
        <v>-16000000</v>
      </c>
      <c r="I51" s="67"/>
      <c r="J51" s="67">
        <v>329349341</v>
      </c>
      <c r="N51" s="67"/>
      <c r="O51" s="67"/>
      <c r="P51" s="67"/>
      <c r="Q51" s="67"/>
      <c r="R51" s="67"/>
      <c r="S51" s="67"/>
    </row>
    <row r="52" spans="1:19" ht="24" customHeight="1">
      <c r="A52" s="66" t="s">
        <v>156</v>
      </c>
      <c r="C52" s="90"/>
      <c r="D52" s="41">
        <v>-13798699</v>
      </c>
      <c r="E52" s="7"/>
      <c r="F52" s="41">
        <v>-223817543</v>
      </c>
      <c r="G52" s="6"/>
      <c r="H52" s="67">
        <v>-189155</v>
      </c>
      <c r="I52" s="7"/>
      <c r="J52" s="67">
        <v>-319802</v>
      </c>
      <c r="N52" s="53"/>
      <c r="O52" s="67"/>
      <c r="P52" s="6"/>
      <c r="Q52" s="67"/>
      <c r="R52" s="7"/>
      <c r="S52" s="67"/>
    </row>
    <row r="53" spans="1:19" ht="24" customHeight="1">
      <c r="A53" s="66" t="s">
        <v>121</v>
      </c>
      <c r="B53" s="64"/>
      <c r="C53" s="17"/>
      <c r="D53" s="67">
        <v>0</v>
      </c>
      <c r="E53" s="7"/>
      <c r="F53" s="67">
        <v>-39440219</v>
      </c>
      <c r="G53" s="6"/>
      <c r="H53" s="67">
        <v>0</v>
      </c>
      <c r="I53" s="7"/>
      <c r="J53" s="67">
        <v>-112000</v>
      </c>
      <c r="N53" s="7"/>
      <c r="O53" s="67"/>
      <c r="P53" s="6"/>
      <c r="Q53" s="67"/>
      <c r="R53" s="7"/>
      <c r="S53" s="67"/>
    </row>
    <row r="54" spans="1:19" ht="24" customHeight="1">
      <c r="A54" s="55" t="s">
        <v>122</v>
      </c>
      <c r="C54" s="17"/>
      <c r="D54" s="91">
        <f>SUM(D48:D53)</f>
        <v>26651212</v>
      </c>
      <c r="E54" s="53"/>
      <c r="F54" s="91">
        <f>SUM(F48:F53)</f>
        <v>-388919220</v>
      </c>
      <c r="G54" s="53"/>
      <c r="H54" s="91">
        <f>SUM(H48:H53)</f>
        <v>-16189155</v>
      </c>
      <c r="I54" s="53"/>
      <c r="J54" s="91">
        <f>SUM(J48:J53)</f>
        <v>328917539</v>
      </c>
      <c r="N54" s="7"/>
      <c r="O54" s="67"/>
      <c r="P54" s="26"/>
      <c r="Q54" s="26"/>
      <c r="R54" s="26"/>
      <c r="S54" s="26"/>
    </row>
    <row r="55" spans="1:19" ht="24" customHeight="1">
      <c r="A55" s="55" t="s">
        <v>123</v>
      </c>
      <c r="B55" s="64"/>
      <c r="C55" s="17"/>
      <c r="D55" s="36"/>
      <c r="E55" s="26"/>
      <c r="F55" s="36"/>
      <c r="G55" s="26"/>
      <c r="H55" s="26"/>
      <c r="I55" s="26"/>
      <c r="J55" s="26"/>
      <c r="N55" s="26"/>
      <c r="O55" s="26"/>
      <c r="P55" s="26"/>
      <c r="Q55" s="67"/>
      <c r="R55" s="26"/>
      <c r="S55" s="26"/>
    </row>
    <row r="56" spans="1:19" ht="24" customHeight="1">
      <c r="A56" s="3" t="s">
        <v>161</v>
      </c>
      <c r="B56" s="64"/>
      <c r="C56" s="17"/>
      <c r="D56" s="67">
        <v>0</v>
      </c>
      <c r="E56" s="26"/>
      <c r="F56" s="67">
        <v>-380000000</v>
      </c>
      <c r="G56" s="26"/>
      <c r="H56" s="67">
        <v>0</v>
      </c>
      <c r="I56" s="26"/>
      <c r="J56" s="67">
        <v>0</v>
      </c>
      <c r="N56" s="26"/>
      <c r="O56" s="26"/>
      <c r="P56" s="26"/>
      <c r="Q56" s="67"/>
      <c r="R56" s="26"/>
      <c r="S56" s="26"/>
    </row>
    <row r="57" spans="1:19" ht="24" customHeight="1">
      <c r="A57" s="66" t="s">
        <v>212</v>
      </c>
      <c r="C57" s="51"/>
      <c r="D57" s="67">
        <v>0</v>
      </c>
      <c r="E57" s="67"/>
      <c r="F57" s="67">
        <v>-138287686</v>
      </c>
      <c r="G57" s="67"/>
      <c r="H57" s="67">
        <v>0</v>
      </c>
      <c r="I57" s="67"/>
      <c r="J57" s="67">
        <v>-138287686</v>
      </c>
      <c r="N57" s="67"/>
      <c r="O57" s="67"/>
      <c r="P57" s="67"/>
      <c r="Q57" s="67"/>
      <c r="R57" s="67"/>
      <c r="S57" s="67"/>
    </row>
    <row r="58" spans="1:19" ht="24" customHeight="1">
      <c r="A58" s="3" t="s">
        <v>163</v>
      </c>
      <c r="B58" s="64"/>
      <c r="C58" s="17"/>
      <c r="D58" s="67">
        <v>0</v>
      </c>
      <c r="E58" s="26"/>
      <c r="F58" s="67">
        <v>1250000000</v>
      </c>
      <c r="G58" s="26"/>
      <c r="H58" s="67">
        <v>0</v>
      </c>
      <c r="I58" s="26"/>
      <c r="J58" s="67">
        <v>0</v>
      </c>
      <c r="N58" s="26"/>
      <c r="O58" s="26"/>
      <c r="P58" s="26"/>
      <c r="Q58" s="26"/>
      <c r="R58" s="26"/>
      <c r="S58" s="67"/>
    </row>
    <row r="59" spans="1:19" ht="24" customHeight="1">
      <c r="A59" s="3" t="s">
        <v>157</v>
      </c>
      <c r="B59" s="64"/>
      <c r="C59" s="17"/>
      <c r="D59" s="67">
        <v>0</v>
      </c>
      <c r="E59" s="26"/>
      <c r="F59" s="67">
        <v>-1250000</v>
      </c>
      <c r="G59" s="26"/>
      <c r="H59" s="67">
        <v>0</v>
      </c>
      <c r="I59" s="26"/>
      <c r="J59" s="67">
        <v>0</v>
      </c>
      <c r="N59" s="26"/>
      <c r="O59" s="26"/>
      <c r="P59" s="26"/>
      <c r="Q59" s="26"/>
      <c r="R59" s="26"/>
      <c r="S59" s="67"/>
    </row>
    <row r="60" spans="1:19" ht="24" customHeight="1">
      <c r="A60" s="3" t="s">
        <v>124</v>
      </c>
      <c r="B60" s="64"/>
      <c r="C60" s="17"/>
      <c r="D60" s="67">
        <v>-80000000</v>
      </c>
      <c r="E60" s="26"/>
      <c r="F60" s="67">
        <v>-6968000</v>
      </c>
      <c r="G60" s="26"/>
      <c r="H60" s="67">
        <v>0</v>
      </c>
      <c r="I60" s="26"/>
      <c r="J60" s="67">
        <v>0</v>
      </c>
      <c r="N60" s="26"/>
      <c r="O60" s="67"/>
      <c r="P60" s="26"/>
      <c r="Q60" s="26"/>
      <c r="R60" s="26"/>
      <c r="S60" s="67"/>
    </row>
    <row r="61" spans="1:19" ht="24" customHeight="1">
      <c r="A61" s="66" t="s">
        <v>125</v>
      </c>
      <c r="C61" s="17"/>
      <c r="D61" s="67">
        <v>-119878039</v>
      </c>
      <c r="E61" s="53"/>
      <c r="F61" s="67">
        <v>-3256130</v>
      </c>
      <c r="G61" s="53"/>
      <c r="H61" s="67">
        <v>-1095161</v>
      </c>
      <c r="I61" s="53"/>
      <c r="J61" s="67">
        <v>-1029117</v>
      </c>
      <c r="N61" s="26"/>
      <c r="O61" s="67"/>
      <c r="P61" s="53"/>
      <c r="Q61" s="26"/>
      <c r="R61" s="53"/>
      <c r="S61" s="67"/>
    </row>
    <row r="62" spans="1:19" ht="24" customHeight="1">
      <c r="A62" s="55" t="s">
        <v>130</v>
      </c>
      <c r="C62" s="17"/>
      <c r="D62" s="92">
        <f>SUM(D56:D61)</f>
        <v>-199878039</v>
      </c>
      <c r="E62" s="53"/>
      <c r="F62" s="92">
        <f>SUM(F56:F61)</f>
        <v>720238184</v>
      </c>
      <c r="G62" s="53"/>
      <c r="H62" s="92">
        <f>SUM(H56:H61)</f>
        <v>-1095161</v>
      </c>
      <c r="I62" s="53"/>
      <c r="J62" s="92">
        <f>SUM(J56:J61)</f>
        <v>-139316803</v>
      </c>
      <c r="N62" s="53"/>
      <c r="O62" s="67"/>
      <c r="P62" s="53"/>
      <c r="Q62" s="67"/>
      <c r="R62" s="53"/>
      <c r="S62" s="67"/>
    </row>
    <row r="63" spans="1:19" ht="24" customHeight="1">
      <c r="A63" s="55" t="s">
        <v>199</v>
      </c>
      <c r="C63" s="17"/>
      <c r="D63" s="70">
        <f>SUM(D37,D54,D62)</f>
        <v>-25808011</v>
      </c>
      <c r="E63" s="53"/>
      <c r="F63" s="70">
        <f>SUM(F37,F54,F62)</f>
        <v>333253914</v>
      </c>
      <c r="G63" s="53"/>
      <c r="H63" s="70">
        <f>SUM(H37,H54,H62)</f>
        <v>-15691709</v>
      </c>
      <c r="I63" s="53"/>
      <c r="J63" s="70">
        <f>SUM(J37,J54,J62)</f>
        <v>172398401</v>
      </c>
      <c r="N63" s="53"/>
      <c r="O63" s="67"/>
      <c r="P63" s="53"/>
      <c r="Q63" s="53"/>
      <c r="R63" s="53"/>
      <c r="S63" s="53"/>
    </row>
    <row r="64" spans="1:19" ht="24" customHeight="1">
      <c r="A64" s="59" t="s">
        <v>126</v>
      </c>
      <c r="B64" s="49"/>
      <c r="C64" s="17"/>
      <c r="D64" s="37">
        <f>+BS!G11</f>
        <v>228753185</v>
      </c>
      <c r="E64" s="53"/>
      <c r="F64" s="37">
        <v>303707142</v>
      </c>
      <c r="G64" s="53"/>
      <c r="H64" s="37">
        <f>+BS!K11</f>
        <v>142395983</v>
      </c>
      <c r="I64" s="53"/>
      <c r="J64" s="71">
        <v>13317547</v>
      </c>
      <c r="N64" s="53"/>
      <c r="O64" s="67"/>
      <c r="P64" s="53"/>
      <c r="Q64" s="53"/>
      <c r="R64" s="53"/>
      <c r="S64" s="53"/>
    </row>
    <row r="65" spans="1:19" ht="24" customHeight="1" thickBot="1">
      <c r="A65" s="1" t="s">
        <v>127</v>
      </c>
      <c r="B65" s="58"/>
      <c r="C65" s="17"/>
      <c r="D65" s="33">
        <f>SUM(D63:D64)</f>
        <v>202945174</v>
      </c>
      <c r="E65" s="53"/>
      <c r="F65" s="33">
        <f>SUM(F63:F64)</f>
        <v>636961056</v>
      </c>
      <c r="G65" s="53"/>
      <c r="H65" s="33">
        <f>SUM(H63:H64)</f>
        <v>126704274</v>
      </c>
      <c r="I65" s="53"/>
      <c r="J65" s="33">
        <f>SUM(J63:J64)</f>
        <v>185715948</v>
      </c>
      <c r="N65" s="53"/>
      <c r="O65" s="53"/>
      <c r="P65" s="53"/>
      <c r="Q65" s="11"/>
      <c r="R65" s="53"/>
      <c r="S65" s="11"/>
    </row>
    <row r="66" spans="1:19" ht="24" customHeight="1" thickTop="1">
      <c r="C66" s="17"/>
      <c r="D66" s="42">
        <f>D65-BS!E11</f>
        <v>0</v>
      </c>
      <c r="E66" s="53"/>
      <c r="F66" s="42"/>
      <c r="G66" s="53"/>
      <c r="H66" s="53">
        <f>H65-BS!I11</f>
        <v>0</v>
      </c>
      <c r="I66" s="53"/>
      <c r="J66" s="36"/>
      <c r="N66" s="53"/>
      <c r="O66" s="53"/>
    </row>
    <row r="67" spans="1:19" ht="24" customHeight="1">
      <c r="A67" s="1" t="s">
        <v>128</v>
      </c>
      <c r="N67" s="53"/>
      <c r="O67" s="53"/>
    </row>
    <row r="68" spans="1:19" ht="24" customHeight="1">
      <c r="A68" s="3" t="s">
        <v>129</v>
      </c>
      <c r="N68" s="53"/>
      <c r="O68" s="11"/>
    </row>
    <row r="69" spans="1:19" ht="24" customHeight="1">
      <c r="A69" s="3" t="s">
        <v>201</v>
      </c>
      <c r="D69" s="12">
        <v>-332027.42</v>
      </c>
      <c r="E69" s="6"/>
      <c r="F69" s="12">
        <v>-87723413</v>
      </c>
      <c r="G69" s="6"/>
      <c r="H69" s="6">
        <v>0</v>
      </c>
      <c r="I69" s="6"/>
      <c r="J69" s="6">
        <v>-178409</v>
      </c>
      <c r="O69" s="21"/>
    </row>
    <row r="70" spans="1:19" ht="24" customHeight="1">
      <c r="A70" s="3" t="s">
        <v>162</v>
      </c>
      <c r="D70" s="12">
        <v>0</v>
      </c>
      <c r="E70" s="6"/>
      <c r="F70" s="12">
        <v>-18538114</v>
      </c>
      <c r="G70" s="6"/>
      <c r="H70" s="12">
        <v>0</v>
      </c>
      <c r="I70" s="6"/>
      <c r="J70" s="6">
        <v>0</v>
      </c>
      <c r="O70" s="21"/>
    </row>
    <row r="71" spans="1:19" ht="24" customHeight="1">
      <c r="A71" s="3" t="s">
        <v>207</v>
      </c>
      <c r="D71" s="12">
        <v>0</v>
      </c>
      <c r="E71" s="6"/>
      <c r="F71" s="12">
        <v>311949746</v>
      </c>
      <c r="G71" s="6"/>
      <c r="H71" s="12">
        <v>0</v>
      </c>
      <c r="I71" s="6"/>
      <c r="J71" s="6">
        <v>3627508</v>
      </c>
      <c r="O71" s="21"/>
    </row>
    <row r="72" spans="1:19" ht="24" customHeight="1">
      <c r="A72" s="3" t="s">
        <v>158</v>
      </c>
      <c r="D72" s="12">
        <v>0</v>
      </c>
      <c r="E72" s="6"/>
      <c r="F72" s="12">
        <v>11882969</v>
      </c>
      <c r="G72" s="6"/>
      <c r="H72" s="6">
        <v>0</v>
      </c>
      <c r="I72" s="6"/>
      <c r="J72" s="6">
        <v>0</v>
      </c>
      <c r="O72" s="21"/>
    </row>
    <row r="73" spans="1:19" ht="24" customHeight="1">
      <c r="A73" s="3" t="s">
        <v>159</v>
      </c>
      <c r="D73" s="12"/>
      <c r="E73" s="6"/>
      <c r="F73" s="12"/>
      <c r="G73" s="6"/>
      <c r="H73" s="6"/>
      <c r="I73" s="6"/>
      <c r="J73" s="6"/>
      <c r="O73" s="21"/>
    </row>
    <row r="74" spans="1:19" ht="24" customHeight="1">
      <c r="A74" s="3" t="s">
        <v>160</v>
      </c>
      <c r="D74" s="12">
        <v>0</v>
      </c>
      <c r="E74" s="6"/>
      <c r="F74" s="12">
        <v>59354405</v>
      </c>
      <c r="G74" s="6"/>
      <c r="H74" s="6">
        <v>0</v>
      </c>
      <c r="I74" s="6"/>
      <c r="J74" s="6">
        <v>0</v>
      </c>
    </row>
    <row r="76" spans="1:19" ht="24" customHeight="1">
      <c r="A76" s="3" t="s">
        <v>23</v>
      </c>
    </row>
  </sheetData>
  <printOptions horizontalCentered="1"/>
  <pageMargins left="0.7" right="0.35" top="0.78" bottom="0.15748031496063" header="0.31496062992126" footer="0.31496062992126"/>
  <pageSetup paperSize="9" scale="75" fitToHeight="4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6A79957EE754487CDBB5BF6124D40" ma:contentTypeVersion="18" ma:contentTypeDescription="Create a new document." ma:contentTypeScope="" ma:versionID="7f94e31158b6def713ab412774040828">
  <xsd:schema xmlns:xsd="http://www.w3.org/2001/XMLSchema" xmlns:xs="http://www.w3.org/2001/XMLSchema" xmlns:p="http://schemas.microsoft.com/office/2006/metadata/properties" xmlns:ns2="c98516ff-b614-4518-aa17-d877eacd3c3d" xmlns:ns3="dd230322-44f9-42c7-bd5c-9e841685fdce" targetNamespace="http://schemas.microsoft.com/office/2006/metadata/properties" ma:root="true" ma:fieldsID="edf9c34e30e37fdbcfb3321e5bc32db4" ns2:_="" ns3:_="">
    <xsd:import namespace="c98516ff-b614-4518-aa17-d877eacd3c3d"/>
    <xsd:import namespace="dd230322-44f9-42c7-bd5c-9e841685f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8516ff-b614-4518-aa17-d877eacd3c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b3428e1-271e-45ff-b584-9fbddca9c4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230322-44f9-42c7-bd5c-9e841685fdc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c223e50-29d7-4980-9a4c-e2bb64978959}" ma:internalName="TaxCatchAll" ma:showField="CatchAllData" ma:web="dd230322-44f9-42c7-bd5c-9e841685f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8516ff-b614-4518-aa17-d877eacd3c3d">
      <Terms xmlns="http://schemas.microsoft.com/office/infopath/2007/PartnerControls"/>
    </lcf76f155ced4ddcb4097134ff3c332f>
    <TaxCatchAll xmlns="dd230322-44f9-42c7-bd5c-9e841685fd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9B9088-408E-4964-B3A4-2961E3CA58BB}"/>
</file>

<file path=customXml/itemProps2.xml><?xml version="1.0" encoding="utf-8"?>
<ds:datastoreItem xmlns:ds="http://schemas.openxmlformats.org/officeDocument/2006/customXml" ds:itemID="{FF2CDCB4-C000-4C38-8FB1-E4CDC861A057}">
  <ds:schemaRefs>
    <ds:schemaRef ds:uri="http://schemas.microsoft.com/office/2006/metadata/properties"/>
    <ds:schemaRef ds:uri="http://schemas.microsoft.com/office/infopath/2007/PartnerControls"/>
    <ds:schemaRef ds:uri="36914805-9b21-4c54-b765-247f4ede3f93"/>
    <ds:schemaRef ds:uri="2e950e32-9a5d-4ec3-ae2e-bb0e7ef49536"/>
  </ds:schemaRefs>
</ds:datastoreItem>
</file>

<file path=customXml/itemProps3.xml><?xml version="1.0" encoding="utf-8"?>
<ds:datastoreItem xmlns:ds="http://schemas.openxmlformats.org/officeDocument/2006/customXml" ds:itemID="{45BF3246-C89A-4873-91F4-03A8FAD3E2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Lalida Kerdbumrung</dc:creator>
  <cp:lastModifiedBy>Danita Sirabowornkit</cp:lastModifiedBy>
  <cp:lastPrinted>2026-08-11T04:06:13Z</cp:lastPrinted>
  <dcterms:created xsi:type="dcterms:W3CDTF">2024-07-31T06:22:19Z</dcterms:created>
  <dcterms:modified xsi:type="dcterms:W3CDTF">2026-08-11T04:09:07Z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0x010100A946A79957EE754487CDBB5BF6124D40</vt:lpwstr>
  </property>
  <property fmtid="{D5CDD505-2E9C-101B-9397-08002B2CF9AE}" pid="3" name="MediaServiceImageTags">
    <vt:lpwstr/>
  </property>
</Properties>
</file>