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Nova Empire\2026\Q2'2026\SET\"/>
    </mc:Choice>
  </mc:AlternateContent>
  <xr:revisionPtr revIDLastSave="0" documentId="8_{54E9D44F-51E5-4264-90F0-90C1918DF0FE}" xr6:coauthVersionLast="47" xr6:coauthVersionMax="47" xr10:uidLastSave="{00000000-0000-0000-0000-000000000000}"/>
  <bookViews>
    <workbookView xWindow="-108" yWindow="-108" windowWidth="23256" windowHeight="12456" xr2:uid="{ECBC2E55-9649-452B-A2FB-812B8A49416C}"/>
  </bookViews>
  <sheets>
    <sheet name="BS" sheetId="1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BS!$A$1:$J$100</definedName>
    <definedName name="_xlnm.Print_Area" localSheetId="2">'CE1'!$A$1:$Y$33</definedName>
    <definedName name="_xlnm.Print_Area" localSheetId="3">'CE2'!$A$1:$Q$26</definedName>
    <definedName name="_xlnm.Print_Area" localSheetId="1">PL!$A$1:$J$117</definedName>
    <definedName name="Z_97CA589E_D213_4CE5_906B_03755602F42E_.wvu.PrintArea" localSheetId="0" hidden="1">BS!$A$1:$D$105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BS!$A$1:$D$105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3" l="1"/>
  <c r="I20" i="3"/>
  <c r="G20" i="3"/>
  <c r="E20" i="3"/>
  <c r="C20" i="3"/>
  <c r="W16" i="3"/>
  <c r="W20" i="3" s="1"/>
  <c r="S16" i="3"/>
  <c r="S20" i="3" s="1"/>
  <c r="Q16" i="3"/>
  <c r="Q20" i="3" s="1"/>
  <c r="O16" i="3"/>
  <c r="O20" i="3" s="1"/>
  <c r="M16" i="3"/>
  <c r="M20" i="3" s="1"/>
  <c r="K16" i="3"/>
  <c r="I16" i="3"/>
  <c r="G16" i="3"/>
  <c r="E16" i="3"/>
  <c r="C16" i="3"/>
  <c r="U15" i="3"/>
  <c r="Y15" i="3" s="1"/>
  <c r="U14" i="3"/>
  <c r="Y14" i="3" s="1"/>
  <c r="U16" i="3" l="1"/>
  <c r="W25" i="3"/>
  <c r="Y16" i="3" l="1"/>
  <c r="D64" i="5"/>
  <c r="J62" i="5" l="1"/>
  <c r="H62" i="5"/>
  <c r="F62" i="5"/>
  <c r="D62" i="5"/>
  <c r="J54" i="5"/>
  <c r="H54" i="5"/>
  <c r="F54" i="5"/>
  <c r="D54" i="5"/>
  <c r="F110" i="2" l="1"/>
  <c r="J91" i="2" l="1"/>
  <c r="H91" i="2"/>
  <c r="F91" i="2"/>
  <c r="D91" i="2"/>
  <c r="F51" i="2"/>
  <c r="J32" i="2"/>
  <c r="H32" i="2"/>
  <c r="F32" i="2"/>
  <c r="D32" i="2"/>
  <c r="J13" i="2"/>
  <c r="J22" i="2" s="1"/>
  <c r="H13" i="2"/>
  <c r="H22" i="2" s="1"/>
  <c r="F13" i="2"/>
  <c r="F22" i="2" s="1"/>
  <c r="D13" i="2"/>
  <c r="D22" i="2" s="1"/>
  <c r="Q21" i="4" l="1"/>
  <c r="K23" i="4"/>
  <c r="M23" i="4" s="1"/>
  <c r="C24" i="4"/>
  <c r="O29" i="3"/>
  <c r="U24" i="3"/>
  <c r="Y24" i="3" s="1"/>
  <c r="U29" i="3"/>
  <c r="Y29" i="3" s="1"/>
  <c r="U27" i="3"/>
  <c r="U22" i="3"/>
  <c r="S25" i="3"/>
  <c r="S30" i="3" s="1"/>
  <c r="Q25" i="3"/>
  <c r="Q30" i="3" s="1"/>
  <c r="D86" i="1" s="1"/>
  <c r="M25" i="3"/>
  <c r="M30" i="3" s="1"/>
  <c r="K25" i="3"/>
  <c r="K30" i="3" s="1"/>
  <c r="I25" i="3"/>
  <c r="I30" i="3" s="1"/>
  <c r="G25" i="3"/>
  <c r="G30" i="3" s="1"/>
  <c r="E25" i="3"/>
  <c r="E30" i="3" s="1"/>
  <c r="C25" i="3"/>
  <c r="C30" i="3" s="1"/>
  <c r="U13" i="3"/>
  <c r="Y13" i="3" s="1"/>
  <c r="H75" i="1"/>
  <c r="D75" i="1"/>
  <c r="J21" i="1"/>
  <c r="H21" i="1"/>
  <c r="F21" i="1"/>
  <c r="D21" i="1"/>
  <c r="W30" i="3" l="1"/>
  <c r="Y27" i="3"/>
  <c r="J71" i="2"/>
  <c r="J81" i="2" s="1"/>
  <c r="F71" i="2"/>
  <c r="F81" i="2" s="1"/>
  <c r="J24" i="2"/>
  <c r="J26" i="2" s="1"/>
  <c r="F24" i="2"/>
  <c r="F26" i="2" s="1"/>
  <c r="U19" i="3"/>
  <c r="Y19" i="3" s="1"/>
  <c r="U18" i="3"/>
  <c r="Y18" i="3" s="1"/>
  <c r="D80" i="1"/>
  <c r="D82" i="1"/>
  <c r="D83" i="1"/>
  <c r="D84" i="1"/>
  <c r="D87" i="1"/>
  <c r="Q13" i="4"/>
  <c r="Q14" i="4"/>
  <c r="Q15" i="4"/>
  <c r="H64" i="5"/>
  <c r="J83" i="2" l="1"/>
  <c r="J85" i="2" s="1"/>
  <c r="J93" i="2" s="1"/>
  <c r="F83" i="2"/>
  <c r="F34" i="2"/>
  <c r="F52" i="2" s="1"/>
  <c r="F50" i="2" s="1"/>
  <c r="F47" i="2"/>
  <c r="F45" i="2" s="1"/>
  <c r="J45" i="2"/>
  <c r="J34" i="2"/>
  <c r="J50" i="2" s="1"/>
  <c r="H71" i="2"/>
  <c r="H81" i="2" s="1"/>
  <c r="D71" i="2"/>
  <c r="D81" i="2" s="1"/>
  <c r="D51" i="1"/>
  <c r="Q23" i="4"/>
  <c r="O24" i="4"/>
  <c r="H86" i="1" s="1"/>
  <c r="K24" i="4"/>
  <c r="H84" i="1" s="1"/>
  <c r="I24" i="4"/>
  <c r="H83" i="1" s="1"/>
  <c r="G24" i="4"/>
  <c r="H82" i="1" s="1"/>
  <c r="E24" i="4"/>
  <c r="H79" i="1" s="1"/>
  <c r="H78" i="1"/>
  <c r="Q18" i="4"/>
  <c r="C16" i="4"/>
  <c r="Q12" i="4"/>
  <c r="Q16" i="4" s="1"/>
  <c r="K16" i="4"/>
  <c r="F9" i="5" l="1"/>
  <c r="F21" i="5" s="1"/>
  <c r="F32" i="5" s="1"/>
  <c r="F37" i="5" s="1"/>
  <c r="F63" i="5" s="1"/>
  <c r="F65" i="5" s="1"/>
  <c r="F85" i="2"/>
  <c r="J104" i="2"/>
  <c r="J9" i="5"/>
  <c r="D89" i="1"/>
  <c r="Y22" i="3"/>
  <c r="U17" i="3"/>
  <c r="F88" i="1"/>
  <c r="F90" i="1" s="1"/>
  <c r="J88" i="1"/>
  <c r="J90" i="1" s="1"/>
  <c r="J51" i="1"/>
  <c r="H51" i="1"/>
  <c r="F51" i="1"/>
  <c r="O16" i="4"/>
  <c r="Y17" i="3" l="1"/>
  <c r="Y20" i="3" s="1"/>
  <c r="U20" i="3"/>
  <c r="F106" i="2"/>
  <c r="F104" i="2" s="1"/>
  <c r="F93" i="2"/>
  <c r="F111" i="2" s="1"/>
  <c r="F109" i="2" s="1"/>
  <c r="J21" i="5"/>
  <c r="J109" i="2"/>
  <c r="J32" i="5" l="1"/>
  <c r="I16" i="4"/>
  <c r="G16" i="4"/>
  <c r="E16" i="4"/>
  <c r="H83" i="2"/>
  <c r="D83" i="2"/>
  <c r="D85" i="2" s="1"/>
  <c r="H24" i="2"/>
  <c r="H26" i="2" s="1"/>
  <c r="D24" i="2"/>
  <c r="D26" i="2" s="1"/>
  <c r="J59" i="1"/>
  <c r="H59" i="1"/>
  <c r="F59" i="1"/>
  <c r="D59" i="1"/>
  <c r="J30" i="1"/>
  <c r="H30" i="1"/>
  <c r="F30" i="1"/>
  <c r="F31" i="1" s="1"/>
  <c r="D30" i="1"/>
  <c r="H31" i="1"/>
  <c r="H85" i="2" l="1"/>
  <c r="H104" i="2" s="1"/>
  <c r="J37" i="5"/>
  <c r="J63" i="5" s="1"/>
  <c r="J65" i="5" s="1"/>
  <c r="D93" i="2"/>
  <c r="D106" i="2"/>
  <c r="D104" i="2" s="1"/>
  <c r="O23" i="3" s="1"/>
  <c r="D34" i="2"/>
  <c r="D52" i="2" s="1"/>
  <c r="D50" i="2" s="1"/>
  <c r="D47" i="2"/>
  <c r="D45" i="2" s="1"/>
  <c r="H45" i="2"/>
  <c r="H34" i="2"/>
  <c r="H50" i="2" s="1"/>
  <c r="F60" i="1"/>
  <c r="J31" i="1"/>
  <c r="H60" i="1"/>
  <c r="J60" i="1"/>
  <c r="J91" i="1" s="1"/>
  <c r="D78" i="1"/>
  <c r="D79" i="1"/>
  <c r="D31" i="1"/>
  <c r="D9" i="5"/>
  <c r="D21" i="5" s="1"/>
  <c r="D32" i="5" s="1"/>
  <c r="D37" i="5" s="1"/>
  <c r="D60" i="1"/>
  <c r="H9" i="5"/>
  <c r="H21" i="5" s="1"/>
  <c r="H32" i="5" s="1"/>
  <c r="H37" i="5" s="1"/>
  <c r="U23" i="3" l="1"/>
  <c r="Y23" i="3" s="1"/>
  <c r="O25" i="3"/>
  <c r="H93" i="2"/>
  <c r="H109" i="2" s="1"/>
  <c r="M19" i="4" s="1"/>
  <c r="D111" i="2"/>
  <c r="D109" i="2" s="1"/>
  <c r="F91" i="1"/>
  <c r="F92" i="1" s="1"/>
  <c r="J92" i="1"/>
  <c r="U25" i="3" l="1"/>
  <c r="O30" i="3"/>
  <c r="M24" i="4"/>
  <c r="U30" i="3" l="1"/>
  <c r="Y25" i="3"/>
  <c r="Y30" i="3" s="1"/>
  <c r="Q19" i="4"/>
  <c r="Q24" i="4" s="1"/>
  <c r="H63" i="5"/>
  <c r="H65" i="5" s="1"/>
  <c r="H66" i="5" s="1"/>
  <c r="H85" i="1" l="1"/>
  <c r="H88" i="1" s="1"/>
  <c r="H90" i="1" s="1"/>
  <c r="H91" i="1" s="1"/>
  <c r="H92" i="1" s="1"/>
  <c r="D85" i="1"/>
  <c r="D88" i="1" s="1"/>
  <c r="D90" i="1" s="1"/>
  <c r="D91" i="1" s="1"/>
  <c r="D63" i="5"/>
  <c r="D65" i="5" s="1"/>
  <c r="D66" i="5" s="1"/>
  <c r="M16" i="4"/>
  <c r="Y31" i="3" l="1"/>
  <c r="D92" i="1"/>
  <c r="Q25" i="4"/>
</calcChain>
</file>

<file path=xl/sharedStrings.xml><?xml version="1.0" encoding="utf-8"?>
<sst xmlns="http://schemas.openxmlformats.org/spreadsheetml/2006/main" count="396" uniqueCount="229">
  <si>
    <t>Nova Empire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</si>
  <si>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</si>
  <si>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</si>
  <si>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</si>
  <si>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</si>
  <si>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</si>
  <si>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</si>
  <si>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</si>
  <si>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</si>
  <si>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</si>
  <si>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</si>
  <si>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</si>
  <si>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</si>
  <si>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</si>
  <si>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</si>
  <si>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</si>
  <si>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</si>
  <si>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</si>
  <si>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</si>
  <si>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</si>
  <si>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</si>
  <si>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</si>
  <si>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</si>
  <si>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</si>
  <si>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</si>
  <si>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</si>
  <si>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</si>
  <si>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</si>
  <si>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</si>
  <si>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</si>
  <si>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</si>
  <si>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   - net of current portion</t>
  </si>
  <si>
    <t>Lease liabilities - net of current portion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</si>
  <si>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</si>
  <si>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</si>
  <si>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</si>
  <si>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</si>
  <si>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</si>
  <si>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Issued and called up share capital </t>
  </si>
  <si>
    <t>Share premium</t>
  </si>
  <si>
    <t>Retained earnings</t>
  </si>
  <si>
    <t xml:space="preserve">   Appropriated - statutory reserve</t>
  </si>
  <si>
    <t xml:space="preserve">   Appropriated - general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</si>
  <si>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</si>
  <si>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</si>
  <si>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</si>
  <si>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</si>
  <si>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</si>
  <si>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</si>
  <si>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</si>
  <si>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</si>
  <si>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Profit or loss:</t>
  </si>
  <si>
    <t>Sales of electricity</t>
  </si>
  <si>
    <t>Cost of sales of electricity</t>
  </si>
  <si>
    <t>Gross profit</t>
  </si>
  <si>
    <t>Other income</t>
  </si>
  <si>
    <t>Administrative expenses</t>
  </si>
  <si>
    <t>Operating profit (loss)</t>
  </si>
  <si>
    <t>Finance cost</t>
  </si>
  <si>
    <t>Profit (loss) before income tax</t>
  </si>
  <si>
    <t>Income tax benefit (expenses)</t>
  </si>
  <si>
    <t xml:space="preserve">Profit (loss) for the period </t>
  </si>
  <si>
    <t>Other comprehensive income:</t>
  </si>
  <si>
    <t>Other comprehensive income for the period</t>
  </si>
  <si>
    <t>Total comprehensive income for the period (loss)</t>
  </si>
  <si>
    <t>The accompanying notes are an integral part of the interim financial statements.</t>
  </si>
  <si>
    <t xml:space="preserve">(Unaudited but reviewed) </t>
  </si>
  <si>
    <t>Statements of comprehensive income (continued)</t>
  </si>
  <si>
    <t>Equity holders of the Company</t>
  </si>
  <si>
    <t>Basic earnings (loss) per share</t>
  </si>
  <si>
    <t xml:space="preserve">Profit (loss) before income tax </t>
  </si>
  <si>
    <t>Statements of changes in shareholders' equity</t>
  </si>
  <si>
    <t>Equity attributable</t>
  </si>
  <si>
    <t>Other</t>
  </si>
  <si>
    <t>Deficit from</t>
  </si>
  <si>
    <t>comprehensive income</t>
  </si>
  <si>
    <t>Total equity</t>
  </si>
  <si>
    <t>Issued and</t>
  </si>
  <si>
    <t>combination of</t>
  </si>
  <si>
    <t>Appropriated</t>
  </si>
  <si>
    <t>attributable to</t>
  </si>
  <si>
    <t>to non-controlling</t>
  </si>
  <si>
    <t xml:space="preserve">Total </t>
  </si>
  <si>
    <t>paid-up</t>
  </si>
  <si>
    <t xml:space="preserve">business  under </t>
  </si>
  <si>
    <t>- statutory</t>
  </si>
  <si>
    <t>- general</t>
  </si>
  <si>
    <t>Cost of hedging</t>
  </si>
  <si>
    <t>owners of</t>
  </si>
  <si>
    <t>interests of the</t>
  </si>
  <si>
    <t>shareholders'</t>
  </si>
  <si>
    <t>share capital</t>
  </si>
  <si>
    <t>common control</t>
  </si>
  <si>
    <t>reserve</t>
  </si>
  <si>
    <t>Unappropriated</t>
  </si>
  <si>
    <t>the Company</t>
  </si>
  <si>
    <t>subsidiaries</t>
  </si>
  <si>
    <t>equity</t>
  </si>
  <si>
    <t>Statements of changes in shareholders' equity (continued)</t>
  </si>
  <si>
    <t>Share</t>
  </si>
  <si>
    <t xml:space="preserve">Appropriated - </t>
  </si>
  <si>
    <t>premium</t>
  </si>
  <si>
    <t>statutory reserve</t>
  </si>
  <si>
    <t>general reserve</t>
  </si>
  <si>
    <t>Cash flow statements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</si>
  <si>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</si>
  <si>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</si>
  <si>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</si>
  <si>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</si>
  <si>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</si>
  <si>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</si>
  <si>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</si>
  <si>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</si>
  <si>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</si>
  <si>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</si>
  <si>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</si>
  <si>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</si>
  <si>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(used in) operating activities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</si>
  <si>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</si>
  <si>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</si>
  <si>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</si>
  <si>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</si>
  <si>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</si>
  <si>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</si>
  <si>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>Cash paid for purchases of intangible assets</t>
  </si>
  <si>
    <t>Net cash flows from (used in) investing activities</t>
  </si>
  <si>
    <t xml:space="preserve"> </t>
  </si>
  <si>
    <t>Cash flows from financing activities</t>
  </si>
  <si>
    <t>Repayment of long-term loans from financial institutions</t>
  </si>
  <si>
    <t xml:space="preserve">Payments of principal portion of lease liabilities </t>
  </si>
  <si>
    <t>Net cash flows from (used in)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</si>
  <si>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</si>
  <si>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</si>
  <si>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</si>
  <si>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of:</t>
  </si>
  <si>
    <t>Balance as at 1 January 2025</t>
  </si>
  <si>
    <t>Balance as at 30 June 2025</t>
  </si>
  <si>
    <t>-  treasury shares</t>
  </si>
  <si>
    <t>Treasury shares</t>
  </si>
  <si>
    <t>Short-term loan to related party</t>
  </si>
  <si>
    <t>Trade and other current receivables</t>
  </si>
  <si>
    <t>Contract assets</t>
  </si>
  <si>
    <t>Inventories</t>
  </si>
  <si>
    <t>Revenues department receivable</t>
  </si>
  <si>
    <t>Trade and other current payables</t>
  </si>
  <si>
    <t>Non-current provision for decommissioning costs</t>
  </si>
  <si>
    <t>Plant and equipment</t>
  </si>
  <si>
    <t>Service income</t>
  </si>
  <si>
    <t xml:space="preserve">Cost of service </t>
  </si>
  <si>
    <t>Decrease in equity attributable to non-controlling interests</t>
  </si>
  <si>
    <t xml:space="preserve">   Finance income</t>
  </si>
  <si>
    <t xml:space="preserve">   Trade and other current receivables</t>
  </si>
  <si>
    <t xml:space="preserve">   Contract assets</t>
  </si>
  <si>
    <t xml:space="preserve">   Inventories</t>
  </si>
  <si>
    <t xml:space="preserve">   Revenue department receivable</t>
  </si>
  <si>
    <t xml:space="preserve">   Trade and other current payables</t>
  </si>
  <si>
    <t xml:space="preserve">   Cash received from tax refund</t>
  </si>
  <si>
    <t>Cash paid for purchases of equipment</t>
  </si>
  <si>
    <t>Cash received from long-term loan from a financial institution</t>
  </si>
  <si>
    <t>Cash paid for finance charge</t>
  </si>
  <si>
    <t>Total comprehensive income for the period</t>
  </si>
  <si>
    <t>(Increase) decrease in short-term loans to related parties</t>
  </si>
  <si>
    <t>Decrease in short-term loan from a financial institution</t>
  </si>
  <si>
    <t xml:space="preserve">   Loss on write-off of equipment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</si>
  <si>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</si>
  <si>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</si>
  <si>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</si>
  <si>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</si>
  <si>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</si>
  <si>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</si>
  <si>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</si>
  <si>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 xml:space="preserve">   Decrease in payables for purchase of intangible assets</t>
  </si>
  <si>
    <t xml:space="preserve">   Increase in right-of-use assets and lease liabilities</t>
  </si>
  <si>
    <t xml:space="preserve">   Capitalise depreciation and interest on lease liabilities to</t>
  </si>
  <si>
    <t xml:space="preserve">      cost of equipment</t>
  </si>
  <si>
    <t xml:space="preserve">   Increase in assets due to the recognition of non-current provision</t>
  </si>
  <si>
    <t xml:space="preserve">      for decommissioning cost</t>
  </si>
  <si>
    <t>Restricted bank deposit</t>
  </si>
  <si>
    <t>Current derivative assets</t>
  </si>
  <si>
    <t>Non-current derivative assets</t>
  </si>
  <si>
    <t>Current portion of long-term loan</t>
  </si>
  <si>
    <t xml:space="preserve">   from financial institution</t>
  </si>
  <si>
    <t>Current derivative liabilities</t>
  </si>
  <si>
    <t>Long-term loan from financial institution</t>
  </si>
  <si>
    <t>Non-current derivative liability</t>
  </si>
  <si>
    <t>Provision for employee benefits</t>
  </si>
  <si>
    <t>Deficit from combination of business under common control</t>
  </si>
  <si>
    <t xml:space="preserve">   Appropriated - treasury shares reserve</t>
  </si>
  <si>
    <t>Other component of shareholders' equity</t>
  </si>
  <si>
    <t xml:space="preserve">      117,710,906 ordinary shares of Baht 0.5 each</t>
  </si>
  <si>
    <t xml:space="preserve">      (31 December 2025: 170,428,706 ordinary shares of Baht 0.5 each)</t>
  </si>
  <si>
    <t xml:space="preserve">      117,231,224 ordinary shares of Baht 0.5 each</t>
  </si>
  <si>
    <t xml:space="preserve">      (31 December 2025: 169,949,024 ordinary shares of Baht 0.5 each)</t>
  </si>
  <si>
    <t xml:space="preserve">Treasury shares </t>
  </si>
  <si>
    <t>Transfer to treasury shares reserve</t>
  </si>
  <si>
    <t>Profit (loss) for the period</t>
  </si>
  <si>
    <t xml:space="preserve">Transfer to treasury shares reserve </t>
  </si>
  <si>
    <t xml:space="preserve">   Management fee</t>
  </si>
  <si>
    <t xml:space="preserve">   Interest income</t>
  </si>
  <si>
    <t xml:space="preserve">   Other </t>
  </si>
  <si>
    <t>Other expenses</t>
  </si>
  <si>
    <t xml:space="preserve">Other comprehensive income to be reclassified </t>
  </si>
  <si>
    <t xml:space="preserve">   to profit or loss in subsequent periods:</t>
  </si>
  <si>
    <t>Gain on cash flow hedges - net of income tax</t>
  </si>
  <si>
    <t>Profit (loss) attributable to:</t>
  </si>
  <si>
    <t>Total comprehensive income (loss) attributable to:</t>
  </si>
  <si>
    <t xml:space="preserve">   Profit (loss) attributable to equity holders of the Company</t>
  </si>
  <si>
    <t xml:space="preserve">   Liquidated damages from project delay </t>
  </si>
  <si>
    <t xml:space="preserve">   Fair value adjustments on derivative instruments</t>
  </si>
  <si>
    <t xml:space="preserve">   Provision for employee benefits</t>
  </si>
  <si>
    <t xml:space="preserve">   Finance cost</t>
  </si>
  <si>
    <t>Decrease in restricted bank deposits</t>
  </si>
  <si>
    <t>Increase in bank deposits pledged as collateral</t>
  </si>
  <si>
    <t>Net increase (decrease) in cash and cash equivalents</t>
  </si>
  <si>
    <t xml:space="preserve">   Decrease in payables for purchase of fixed assets</t>
  </si>
  <si>
    <t xml:space="preserve">   Gain on exchange rate</t>
  </si>
  <si>
    <t xml:space="preserve">   Gain on exchange rate </t>
  </si>
  <si>
    <t xml:space="preserve">   Loss on exchange rate</t>
  </si>
  <si>
    <t xml:space="preserve">  for treasury shares (Note 12)</t>
  </si>
  <si>
    <t xml:space="preserve">   Unrealised loss (gain) on exchange rate</t>
  </si>
  <si>
    <t>Profit for the period</t>
  </si>
  <si>
    <t xml:space="preserve">   Gain on cancel of lease</t>
  </si>
  <si>
    <t>Reversal of retained earnings appropriated</t>
  </si>
  <si>
    <t>Share capital reduction from cancellation</t>
  </si>
  <si>
    <t xml:space="preserve">   of treasury shares (Note 12)</t>
  </si>
  <si>
    <t>Cash paid for purchase of treasury shares</t>
  </si>
  <si>
    <t>Increase in fixed deposit</t>
  </si>
  <si>
    <t>Other current financial assets - fixed deposit with bank</t>
  </si>
  <si>
    <t xml:space="preserve">   Loss on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</si>
</sst>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12" fillId="0" borderId="0"/>
  </cellStyleXfs>
  <cellXfs count="105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37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0" fontId="2" fillId="0" borderId="0" xfId="0" applyFont="1"/>
    <xf numFmtId="164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8" fillId="0" borderId="0" xfId="0" applyFont="1"/>
    <xf numFmtId="41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4" applyFont="1"/>
    <xf numFmtId="0" fontId="3" fillId="0" borderId="0" xfId="4" applyFont="1" applyAlignment="1">
      <alignment horizontal="right"/>
    </xf>
    <xf numFmtId="0" fontId="2" fillId="0" borderId="0" xfId="4" applyFont="1"/>
    <xf numFmtId="0" fontId="3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4" applyFont="1" applyAlignment="1">
      <alignment horizontal="left"/>
    </xf>
    <xf numFmtId="41" fontId="3" fillId="0" borderId="0" xfId="4" applyNumberFormat="1" applyFont="1" applyAlignment="1">
      <alignment horizontal="right"/>
    </xf>
    <xf numFmtId="0" fontId="3" fillId="0" borderId="0" xfId="4" applyFont="1" applyAlignment="1">
      <alignment horizontal="left"/>
    </xf>
    <xf numFmtId="41" fontId="3" fillId="0" borderId="1" xfId="4" applyNumberFormat="1" applyFont="1" applyBorder="1" applyAlignment="1">
      <alignment horizontal="right"/>
    </xf>
    <xf numFmtId="0" fontId="2" fillId="0" borderId="0" xfId="5" applyFont="1"/>
    <xf numFmtId="41" fontId="3" fillId="0" borderId="2" xfId="4" applyNumberFormat="1" applyFont="1" applyBorder="1" applyAlignment="1">
      <alignment horizontal="right"/>
    </xf>
    <xf numFmtId="41" fontId="3" fillId="0" borderId="0" xfId="4" applyNumberFormat="1" applyFont="1"/>
    <xf numFmtId="0" fontId="3" fillId="0" borderId="0" xfId="7" applyFont="1"/>
    <xf numFmtId="41" fontId="9" fillId="0" borderId="0" xfId="4" applyNumberFormat="1" applyFont="1" applyAlignment="1">
      <alignment horizontal="right"/>
    </xf>
    <xf numFmtId="37" fontId="3" fillId="0" borderId="0" xfId="4" applyNumberFormat="1" applyFont="1"/>
    <xf numFmtId="0" fontId="9" fillId="0" borderId="0" xfId="4" applyFont="1"/>
    <xf numFmtId="164" fontId="9" fillId="0" borderId="0" xfId="4" applyNumberFormat="1" applyFont="1"/>
    <xf numFmtId="164" fontId="3" fillId="0" borderId="0" xfId="4" applyNumberFormat="1" applyFont="1"/>
    <xf numFmtId="0" fontId="2" fillId="0" borderId="0" xfId="4" applyFont="1" applyAlignment="1">
      <alignment horizontal="center"/>
    </xf>
    <xf numFmtId="41" fontId="3" fillId="0" borderId="1" xfId="4" applyNumberFormat="1" applyFont="1" applyBorder="1"/>
    <xf numFmtId="0" fontId="2" fillId="0" borderId="0" xfId="4" applyFont="1" applyAlignment="1">
      <alignment horizontal="left"/>
    </xf>
    <xf numFmtId="41" fontId="3" fillId="0" borderId="7" xfId="0" applyNumberFormat="1" applyFont="1" applyBorder="1" applyAlignment="1">
      <alignment horizontal="right"/>
    </xf>
    <xf numFmtId="41" fontId="3" fillId="0" borderId="8" xfId="4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43" fontId="3" fillId="0" borderId="4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6" fillId="0" borderId="0" xfId="0" applyFont="1"/>
    <xf numFmtId="0" fontId="2" fillId="0" borderId="0" xfId="2" applyFont="1"/>
    <xf numFmtId="164" fontId="2" fillId="0" borderId="0" xfId="0" applyNumberFormat="1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6" fontId="8" fillId="0" borderId="0" xfId="0" applyNumberFormat="1" applyFont="1"/>
    <xf numFmtId="0" fontId="8" fillId="0" borderId="0" xfId="0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164" fontId="2" fillId="0" borderId="0" xfId="0" applyNumberFormat="1" applyFont="1"/>
    <xf numFmtId="0" fontId="3" fillId="0" borderId="0" xfId="2" applyFont="1"/>
    <xf numFmtId="164" fontId="3" fillId="0" borderId="0" xfId="2" applyNumberFormat="1" applyFont="1"/>
    <xf numFmtId="164" fontId="5" fillId="0" borderId="0" xfId="0" quotePrefix="1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5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6" fillId="0" borderId="0" xfId="2" applyFont="1" applyAlignment="1">
      <alignment horizontal="center"/>
    </xf>
    <xf numFmtId="165" fontId="3" fillId="0" borderId="0" xfId="0" applyNumberFormat="1" applyFont="1"/>
    <xf numFmtId="0" fontId="3" fillId="0" borderId="5" xfId="0" applyFont="1" applyBorder="1"/>
    <xf numFmtId="0" fontId="11" fillId="0" borderId="0" xfId="4" applyFont="1" applyAlignment="1">
      <alignment horizontal="left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4" applyFont="1" applyAlignment="1">
      <alignment horizontal="right"/>
    </xf>
    <xf numFmtId="0" fontId="2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center"/>
    </xf>
  </cellXfs>
  <cellStyles count="8">
    <cellStyle name="Comma" xfId="1" builtinId="3"/>
    <cellStyle name="Comma_Q1'08 FS" xfId="3" xr:uid="{5D3298F9-6EC5-441C-9ABC-A4F7DD27743B}"/>
    <cellStyle name="Normal" xfId="0" builtinId="0"/>
    <cellStyle name="Normal 2" xfId="2" xr:uid="{D2552777-E560-423D-9AF7-4B705A194B8D}"/>
    <cellStyle name="Normal 6" xfId="4" xr:uid="{A1BF4085-E9DE-4782-86D0-54999972B24B}"/>
    <cellStyle name="Normal_Bspl-T" xfId="7" xr:uid="{B6EE1C7A-A592-4D34-8D19-47FEDA0BC23A}"/>
    <cellStyle name="Normal_T_FS_Y12'2009_PRANDA" xfId="5" xr:uid="{823B3598-5297-48F4-A604-A4FE276E9EB6}"/>
    <cellStyle name="ปกติ_งบการเงิน MP-RK รวม Y'49" xfId="6" xr:uid="{F6E3DFA7-594A-471C-ACB6-31696F919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29BE-8CFD-4732-A793-084B29BF84A0}">
  <dimension ref="A1:J103"/>
  <sheetViews>
    <sheetView showGridLines="0" tabSelected="1" view="pageBreakPreview" zoomScaleNormal="85" zoomScaleSheetLayoutView="100" workbookViewId="0"/>
  </sheetViews>
  <sheetFormatPr defaultColWidth="9.33203125" defaultRowHeight="24" customHeight="1"/>
  <cols>
    <col min="1" max="1" width="60.88671875" style="10" customWidth="1"/>
    <col min="2" max="2" width="7" style="10" customWidth="1"/>
    <col min="3" max="3" width="1.77734375" style="10" customWidth="1"/>
    <col min="4" max="4" width="16.6640625" style="10" customWidth="1"/>
    <col min="5" max="5" width="1.77734375" style="10" customWidth="1"/>
    <col min="6" max="6" width="16.6640625" style="10" customWidth="1"/>
    <col min="7" max="7" width="1.77734375" style="10" customWidth="1"/>
    <col min="8" max="8" width="16.6640625" style="10" customWidth="1"/>
    <col min="9" max="9" width="1.77734375" style="10" customWidth="1"/>
    <col min="10" max="10" width="16.6640625" style="10" customWidth="1"/>
    <col min="11" max="16384" width="9.33203125" style="10"/>
  </cols>
  <sheetData>
    <row r="1" spans="1:10" s="8" customFormat="1" ht="24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ht="24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s="8" customFormat="1" ht="24" customHeight="1">
      <c r="A3" s="7" t="s">
        <v>168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24" customHeight="1">
      <c r="A4" s="96" t="s">
        <v>2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s="8" customFormat="1" ht="24" customHeight="1">
      <c r="A5" s="10"/>
      <c r="D5" s="98" t="s">
        <v>3</v>
      </c>
      <c r="E5" s="98"/>
      <c r="F5" s="98"/>
      <c r="G5" s="77"/>
      <c r="H5" s="98" t="s">
        <v>4</v>
      </c>
      <c r="I5" s="98"/>
      <c r="J5" s="98"/>
    </row>
    <row r="6" spans="1:10" s="79" customFormat="1" ht="24" customHeight="1">
      <c r="A6" s="78"/>
      <c r="B6" s="66" t="s">
        <v>5</v>
      </c>
      <c r="D6" s="80" t="s">
        <v>169</v>
      </c>
      <c r="E6" s="81"/>
      <c r="F6" s="82" t="s">
        <v>170</v>
      </c>
      <c r="G6" s="83"/>
      <c r="H6" s="80" t="s">
        <v>169</v>
      </c>
      <c r="I6" s="81"/>
      <c r="J6" s="82" t="s">
        <v>170</v>
      </c>
    </row>
    <row r="7" spans="1:10" s="79" customFormat="1" ht="24" customHeight="1">
      <c r="A7" s="78"/>
      <c r="B7" s="66"/>
      <c r="D7" s="81" t="s">
        <v>6</v>
      </c>
      <c r="E7" s="81"/>
      <c r="F7" s="81" t="s">
        <v>7</v>
      </c>
      <c r="G7" s="83"/>
      <c r="H7" s="81" t="s">
        <v>6</v>
      </c>
      <c r="I7" s="81"/>
      <c r="J7" s="81" t="s">
        <v>7</v>
      </c>
    </row>
    <row r="8" spans="1:10" s="79" customFormat="1" ht="24" customHeight="1">
      <c r="A8" s="78"/>
      <c r="B8" s="66"/>
      <c r="D8" s="81" t="s">
        <v>8</v>
      </c>
      <c r="E8" s="81"/>
      <c r="F8" s="72"/>
      <c r="G8" s="83"/>
      <c r="H8" s="81" t="s">
        <v>8</v>
      </c>
      <c r="I8" s="81"/>
      <c r="J8" s="81"/>
    </row>
    <row r="9" spans="1:10" s="8" customFormat="1" ht="24" customHeight="1">
      <c r="A9" s="84" t="s">
        <v>9</v>
      </c>
    </row>
    <row r="10" spans="1:10" s="8" customFormat="1" ht="24" customHeight="1">
      <c r="A10" s="84" t="s">
        <v>10</v>
      </c>
    </row>
    <row r="11" spans="1:10" s="8" customFormat="1" ht="24" customHeight="1">
      <c r="A11" s="85" t="s">
        <v>11</v>
      </c>
      <c r="B11" s="61"/>
      <c r="D11" s="1">
        <v>202945174</v>
      </c>
      <c r="E11" s="12"/>
      <c r="F11" s="1">
        <v>228753185</v>
      </c>
      <c r="G11" s="4"/>
      <c r="H11" s="2">
        <v>126704274</v>
      </c>
      <c r="I11" s="12"/>
      <c r="J11" s="2">
        <v>142395983</v>
      </c>
    </row>
    <row r="12" spans="1:10" s="8" customFormat="1" ht="24" customHeight="1">
      <c r="A12" s="85" t="s">
        <v>177</v>
      </c>
      <c r="B12" s="61">
        <v>3</v>
      </c>
      <c r="D12" s="1">
        <v>616877</v>
      </c>
      <c r="E12" s="12"/>
      <c r="F12" s="1">
        <v>45802249</v>
      </c>
      <c r="G12" s="4"/>
      <c r="H12" s="2">
        <v>0</v>
      </c>
      <c r="I12" s="12"/>
      <c r="J12" s="2">
        <v>0</v>
      </c>
    </row>
    <row r="13" spans="1:10" s="8" customFormat="1" ht="24" customHeight="1">
      <c r="A13" s="85" t="s">
        <v>139</v>
      </c>
      <c r="B13" s="61">
        <v>2</v>
      </c>
      <c r="C13" s="86"/>
      <c r="D13" s="1">
        <v>0</v>
      </c>
      <c r="E13" s="12"/>
      <c r="F13" s="1">
        <v>0</v>
      </c>
      <c r="G13" s="4"/>
      <c r="H13" s="1">
        <v>705650456</v>
      </c>
      <c r="I13" s="12"/>
      <c r="J13" s="1">
        <v>689650456</v>
      </c>
    </row>
    <row r="14" spans="1:10" s="8" customFormat="1" ht="24" customHeight="1">
      <c r="A14" s="85" t="s">
        <v>140</v>
      </c>
      <c r="B14" s="61">
        <v>4</v>
      </c>
      <c r="C14" s="86"/>
      <c r="D14" s="1">
        <v>86166135</v>
      </c>
      <c r="E14" s="12"/>
      <c r="F14" s="1">
        <v>64858630</v>
      </c>
      <c r="G14" s="4"/>
      <c r="H14" s="1">
        <v>20173303</v>
      </c>
      <c r="I14" s="12"/>
      <c r="J14" s="1">
        <v>18478809</v>
      </c>
    </row>
    <row r="15" spans="1:10" s="8" customFormat="1" ht="24" customHeight="1">
      <c r="A15" s="85" t="s">
        <v>141</v>
      </c>
      <c r="B15" s="61">
        <v>5</v>
      </c>
      <c r="C15" s="86"/>
      <c r="D15" s="1">
        <v>61158691</v>
      </c>
      <c r="E15" s="12"/>
      <c r="F15" s="1">
        <v>59272479</v>
      </c>
      <c r="G15" s="4"/>
      <c r="H15" s="1">
        <v>0</v>
      </c>
      <c r="I15" s="12"/>
      <c r="J15" s="1">
        <v>0</v>
      </c>
    </row>
    <row r="16" spans="1:10" s="8" customFormat="1" ht="24" customHeight="1">
      <c r="A16" s="85" t="s">
        <v>142</v>
      </c>
      <c r="B16" s="61"/>
      <c r="C16" s="86"/>
      <c r="D16" s="1">
        <v>16748559</v>
      </c>
      <c r="E16" s="12"/>
      <c r="F16" s="1">
        <v>2402627</v>
      </c>
      <c r="G16" s="4"/>
      <c r="H16" s="1">
        <v>0</v>
      </c>
      <c r="I16" s="12"/>
      <c r="J16" s="1">
        <v>0</v>
      </c>
    </row>
    <row r="17" spans="1:10" s="8" customFormat="1" ht="24" customHeight="1">
      <c r="A17" s="85" t="s">
        <v>227</v>
      </c>
      <c r="B17" s="61"/>
      <c r="C17" s="86"/>
      <c r="D17" s="1">
        <v>364146200</v>
      </c>
      <c r="E17" s="12"/>
      <c r="F17" s="1">
        <v>359410739</v>
      </c>
      <c r="G17" s="4"/>
      <c r="H17" s="1">
        <v>0</v>
      </c>
      <c r="I17" s="12"/>
      <c r="J17" s="1">
        <v>0</v>
      </c>
    </row>
    <row r="18" spans="1:10" s="8" customFormat="1" ht="24" customHeight="1">
      <c r="A18" s="85" t="s">
        <v>178</v>
      </c>
      <c r="B18" s="61">
        <v>17</v>
      </c>
      <c r="C18" s="86"/>
      <c r="D18" s="1">
        <v>5216824</v>
      </c>
      <c r="E18" s="12"/>
      <c r="F18" s="1">
        <v>0</v>
      </c>
      <c r="G18" s="4"/>
      <c r="H18" s="1">
        <v>0</v>
      </c>
      <c r="I18" s="12"/>
      <c r="J18" s="1">
        <v>0</v>
      </c>
    </row>
    <row r="19" spans="1:10" s="8" customFormat="1" ht="24" customHeight="1">
      <c r="A19" s="85" t="s">
        <v>143</v>
      </c>
      <c r="B19" s="61"/>
      <c r="C19" s="86"/>
      <c r="D19" s="1">
        <v>42163642</v>
      </c>
      <c r="E19" s="12"/>
      <c r="F19" s="1">
        <v>47118199</v>
      </c>
      <c r="G19" s="4"/>
      <c r="H19" s="1">
        <v>0</v>
      </c>
      <c r="I19" s="12"/>
      <c r="J19" s="1">
        <v>37949</v>
      </c>
    </row>
    <row r="20" spans="1:10" s="8" customFormat="1" ht="24" customHeight="1">
      <c r="A20" s="85" t="s">
        <v>12</v>
      </c>
      <c r="B20" s="61"/>
      <c r="C20" s="86"/>
      <c r="D20" s="3">
        <v>73100220</v>
      </c>
      <c r="E20" s="12"/>
      <c r="F20" s="3">
        <v>43702079</v>
      </c>
      <c r="G20" s="4"/>
      <c r="H20" s="3">
        <v>3026231</v>
      </c>
      <c r="I20" s="12"/>
      <c r="J20" s="3">
        <v>2418362</v>
      </c>
    </row>
    <row r="21" spans="1:10" s="8" customFormat="1" ht="24" customHeight="1">
      <c r="A21" s="84" t="s">
        <v>13</v>
      </c>
      <c r="B21" s="61"/>
      <c r="C21" s="87"/>
      <c r="D21" s="3">
        <f>SUM(D11:D20)</f>
        <v>852262322</v>
      </c>
      <c r="E21" s="12"/>
      <c r="F21" s="3">
        <f>SUM(F11:F20)</f>
        <v>851320187</v>
      </c>
      <c r="G21" s="4"/>
      <c r="H21" s="3">
        <f>SUM(H11:H20)</f>
        <v>855554264</v>
      </c>
      <c r="I21" s="12"/>
      <c r="J21" s="3">
        <f>SUM(J11:J20)</f>
        <v>852981559</v>
      </c>
    </row>
    <row r="22" spans="1:10" s="8" customFormat="1" ht="24" customHeight="1">
      <c r="A22" s="88" t="s">
        <v>14</v>
      </c>
      <c r="B22" s="61"/>
      <c r="C22" s="87"/>
      <c r="D22" s="4"/>
      <c r="E22" s="12"/>
      <c r="F22" s="4"/>
      <c r="G22" s="4"/>
      <c r="H22" s="4"/>
      <c r="I22" s="12"/>
      <c r="J22" s="4"/>
    </row>
    <row r="23" spans="1:10" s="8" customFormat="1" ht="24" customHeight="1">
      <c r="A23" s="85" t="s">
        <v>15</v>
      </c>
      <c r="B23" s="61">
        <v>6</v>
      </c>
      <c r="C23" s="87"/>
      <c r="D23" s="4">
        <v>0</v>
      </c>
      <c r="E23" s="12"/>
      <c r="F23" s="4">
        <v>0</v>
      </c>
      <c r="G23" s="4"/>
      <c r="H23" s="12">
        <v>521015682</v>
      </c>
      <c r="I23" s="12"/>
      <c r="J23" s="12">
        <v>521015682</v>
      </c>
    </row>
    <row r="24" spans="1:10" s="8" customFormat="1" ht="24" customHeight="1">
      <c r="A24" s="85" t="s">
        <v>146</v>
      </c>
      <c r="B24" s="61">
        <v>7</v>
      </c>
      <c r="C24" s="87"/>
      <c r="D24" s="1">
        <v>1627955667</v>
      </c>
      <c r="E24" s="12"/>
      <c r="F24" s="1">
        <v>1708869234</v>
      </c>
      <c r="G24" s="4"/>
      <c r="H24" s="12">
        <v>1442422</v>
      </c>
      <c r="I24" s="12"/>
      <c r="J24" s="12">
        <v>2084501</v>
      </c>
    </row>
    <row r="25" spans="1:10" s="8" customFormat="1" ht="24" customHeight="1">
      <c r="A25" s="85" t="s">
        <v>16</v>
      </c>
      <c r="B25" s="61">
        <v>8</v>
      </c>
      <c r="C25" s="86"/>
      <c r="D25" s="4">
        <v>76276175</v>
      </c>
      <c r="E25" s="12"/>
      <c r="F25" s="4">
        <v>79544924</v>
      </c>
      <c r="G25" s="4"/>
      <c r="H25" s="12">
        <v>1488643</v>
      </c>
      <c r="I25" s="12"/>
      <c r="J25" s="12">
        <v>1609184</v>
      </c>
    </row>
    <row r="26" spans="1:10" s="8" customFormat="1" ht="24" customHeight="1">
      <c r="A26" s="13" t="s">
        <v>17</v>
      </c>
      <c r="B26" s="61">
        <v>9</v>
      </c>
      <c r="D26" s="12">
        <v>1502249322</v>
      </c>
      <c r="E26" s="12"/>
      <c r="F26" s="12">
        <v>1596221569</v>
      </c>
      <c r="G26" s="12"/>
      <c r="H26" s="1">
        <v>0</v>
      </c>
      <c r="I26" s="12"/>
      <c r="J26" s="1">
        <v>7338990</v>
      </c>
    </row>
    <row r="27" spans="1:10" s="8" customFormat="1" ht="24" customHeight="1">
      <c r="A27" s="13" t="s">
        <v>179</v>
      </c>
      <c r="B27" s="61">
        <v>17</v>
      </c>
      <c r="D27" s="12">
        <v>6546043</v>
      </c>
      <c r="E27" s="12"/>
      <c r="F27" s="12">
        <v>0</v>
      </c>
      <c r="G27" s="12"/>
      <c r="H27" s="1">
        <v>0</v>
      </c>
      <c r="I27" s="12"/>
      <c r="J27" s="1">
        <v>0</v>
      </c>
    </row>
    <row r="28" spans="1:10" s="8" customFormat="1" ht="24" customHeight="1">
      <c r="A28" s="85" t="s">
        <v>18</v>
      </c>
      <c r="B28" s="61">
        <v>13</v>
      </c>
      <c r="D28" s="12">
        <v>20479676</v>
      </c>
      <c r="E28" s="12"/>
      <c r="F28" s="12">
        <v>8735337</v>
      </c>
      <c r="G28" s="12"/>
      <c r="H28" s="1">
        <v>0</v>
      </c>
      <c r="I28" s="12"/>
      <c r="J28" s="1">
        <v>83360</v>
      </c>
    </row>
    <row r="29" spans="1:10" s="8" customFormat="1" ht="24" customHeight="1">
      <c r="A29" s="13" t="s">
        <v>19</v>
      </c>
      <c r="B29" s="61"/>
      <c r="D29" s="14">
        <v>744740</v>
      </c>
      <c r="E29" s="12"/>
      <c r="F29" s="14">
        <v>366604</v>
      </c>
      <c r="G29" s="12"/>
      <c r="H29" s="3">
        <v>305298</v>
      </c>
      <c r="I29" s="12"/>
      <c r="J29" s="3">
        <v>305298</v>
      </c>
    </row>
    <row r="30" spans="1:10" s="8" customFormat="1" ht="24" customHeight="1">
      <c r="A30" s="84" t="s">
        <v>20</v>
      </c>
      <c r="B30" s="61"/>
      <c r="D30" s="1">
        <f>SUM(D23:D29)</f>
        <v>3234251623</v>
      </c>
      <c r="E30" s="12"/>
      <c r="F30" s="1">
        <f>SUM(F23:F29)</f>
        <v>3393737668</v>
      </c>
      <c r="G30" s="4"/>
      <c r="H30" s="1">
        <f>SUM(H23:H29)</f>
        <v>524252045</v>
      </c>
      <c r="I30" s="12"/>
      <c r="J30" s="1">
        <f>SUM(J23:J29)</f>
        <v>532437015</v>
      </c>
    </row>
    <row r="31" spans="1:10" s="8" customFormat="1" ht="24" customHeight="1" thickBot="1">
      <c r="A31" s="84" t="s">
        <v>21</v>
      </c>
      <c r="B31" s="89"/>
      <c r="D31" s="5">
        <f>SUM(D21:D21,D30)</f>
        <v>4086513945</v>
      </c>
      <c r="E31" s="12"/>
      <c r="F31" s="5">
        <f>SUM(F21:F21,F30)</f>
        <v>4245057855</v>
      </c>
      <c r="G31" s="4"/>
      <c r="H31" s="5">
        <f>SUM(H21:H21,H30)</f>
        <v>1379806309</v>
      </c>
      <c r="I31" s="12"/>
      <c r="J31" s="5">
        <f>SUM(J21:J21,J30)</f>
        <v>1385418574</v>
      </c>
    </row>
    <row r="32" spans="1:10" s="8" customFormat="1" ht="24" customHeight="1" thickTop="1">
      <c r="A32" s="84"/>
      <c r="B32" s="89"/>
      <c r="D32" s="4"/>
      <c r="E32" s="12"/>
      <c r="F32" s="4"/>
      <c r="G32" s="4"/>
      <c r="H32" s="4"/>
      <c r="I32" s="12"/>
      <c r="J32" s="4"/>
    </row>
    <row r="33" spans="1:10" s="8" customFormat="1" ht="24" customHeight="1">
      <c r="A33" s="10" t="s">
        <v>22</v>
      </c>
    </row>
    <row r="34" spans="1:10" s="8" customFormat="1" ht="24" customHeight="1">
      <c r="A34" s="7" t="s">
        <v>0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s="8" customFormat="1" ht="24" customHeight="1">
      <c r="A35" s="7" t="s">
        <v>23</v>
      </c>
      <c r="B35" s="7"/>
      <c r="C35" s="7"/>
      <c r="D35" s="7"/>
      <c r="E35" s="7"/>
      <c r="F35" s="7"/>
      <c r="G35" s="7"/>
      <c r="H35" s="7"/>
      <c r="I35" s="7"/>
      <c r="J35" s="7"/>
    </row>
    <row r="36" spans="1:10" s="8" customFormat="1" ht="24" customHeight="1">
      <c r="A36" s="7" t="s">
        <v>168</v>
      </c>
      <c r="B36" s="7"/>
      <c r="C36" s="7"/>
      <c r="D36" s="7"/>
      <c r="E36" s="7"/>
      <c r="F36" s="7"/>
      <c r="G36" s="7"/>
      <c r="H36" s="7"/>
      <c r="I36" s="7"/>
      <c r="J36" s="7"/>
    </row>
    <row r="37" spans="1:10" s="8" customFormat="1" ht="24" customHeight="1">
      <c r="A37" s="96" t="s">
        <v>2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s="8" customFormat="1" ht="24" customHeight="1">
      <c r="A38" s="10"/>
      <c r="D38" s="98" t="s">
        <v>3</v>
      </c>
      <c r="E38" s="98"/>
      <c r="F38" s="98"/>
      <c r="G38" s="77"/>
      <c r="H38" s="98" t="s">
        <v>4</v>
      </c>
      <c r="I38" s="98"/>
      <c r="J38" s="98"/>
    </row>
    <row r="39" spans="1:10" s="79" customFormat="1" ht="24" customHeight="1">
      <c r="A39" s="78"/>
      <c r="B39" s="66" t="s">
        <v>5</v>
      </c>
      <c r="D39" s="80" t="s">
        <v>169</v>
      </c>
      <c r="E39" s="81"/>
      <c r="F39" s="82" t="s">
        <v>170</v>
      </c>
      <c r="G39" s="83"/>
      <c r="H39" s="80" t="s">
        <v>169</v>
      </c>
      <c r="I39" s="81"/>
      <c r="J39" s="82" t="s">
        <v>170</v>
      </c>
    </row>
    <row r="40" spans="1:10" s="79" customFormat="1" ht="24" customHeight="1">
      <c r="A40" s="78"/>
      <c r="B40" s="66"/>
      <c r="D40" s="81" t="s">
        <v>6</v>
      </c>
      <c r="E40" s="81"/>
      <c r="F40" s="81" t="s">
        <v>7</v>
      </c>
      <c r="G40" s="83"/>
      <c r="H40" s="81" t="s">
        <v>6</v>
      </c>
      <c r="I40" s="81"/>
      <c r="J40" s="81" t="s">
        <v>7</v>
      </c>
    </row>
    <row r="41" spans="1:10" s="79" customFormat="1" ht="24" customHeight="1">
      <c r="A41" s="78"/>
      <c r="B41" s="66"/>
      <c r="D41" s="81" t="s">
        <v>8</v>
      </c>
      <c r="E41" s="81"/>
      <c r="F41" s="72"/>
      <c r="G41" s="83"/>
      <c r="H41" s="81" t="s">
        <v>8</v>
      </c>
      <c r="I41" s="81"/>
      <c r="J41" s="81"/>
    </row>
    <row r="42" spans="1:10" s="8" customFormat="1" ht="24" customHeight="1">
      <c r="A42" s="15" t="s">
        <v>24</v>
      </c>
      <c r="C42" s="16"/>
      <c r="D42" s="17"/>
      <c r="E42" s="17"/>
      <c r="F42" s="17"/>
      <c r="G42" s="17"/>
      <c r="H42" s="17"/>
      <c r="I42" s="17"/>
      <c r="J42" s="17"/>
    </row>
    <row r="43" spans="1:10" s="8" customFormat="1" ht="24" customHeight="1">
      <c r="A43" s="15" t="s">
        <v>25</v>
      </c>
      <c r="C43" s="16"/>
      <c r="D43" s="17"/>
      <c r="E43" s="17"/>
      <c r="F43" s="17"/>
      <c r="G43" s="17"/>
      <c r="H43" s="17"/>
      <c r="I43" s="17"/>
      <c r="J43" s="17"/>
    </row>
    <row r="44" spans="1:10" s="8" customFormat="1" ht="24" customHeight="1">
      <c r="A44" s="10" t="s">
        <v>144</v>
      </c>
      <c r="B44" s="61">
        <v>10</v>
      </c>
      <c r="C44" s="16"/>
      <c r="D44" s="12">
        <v>144742799</v>
      </c>
      <c r="E44" s="12"/>
      <c r="F44" s="12">
        <v>129563857</v>
      </c>
      <c r="G44" s="12"/>
      <c r="H44" s="12">
        <v>6354251</v>
      </c>
      <c r="I44" s="12"/>
      <c r="J44" s="12">
        <v>7682314</v>
      </c>
    </row>
    <row r="45" spans="1:10" s="8" customFormat="1" ht="24" customHeight="1">
      <c r="A45" s="10" t="s">
        <v>180</v>
      </c>
      <c r="B45" s="61"/>
      <c r="C45" s="90"/>
      <c r="D45" s="1"/>
      <c r="E45" s="19"/>
      <c r="F45" s="1"/>
      <c r="G45" s="4"/>
      <c r="H45" s="1"/>
      <c r="I45" s="19"/>
      <c r="J45" s="1"/>
    </row>
    <row r="46" spans="1:10" s="8" customFormat="1" ht="24" customHeight="1">
      <c r="A46" s="13" t="s">
        <v>181</v>
      </c>
      <c r="B46" s="61">
        <v>11</v>
      </c>
      <c r="C46" s="90"/>
      <c r="D46" s="12">
        <v>159791762</v>
      </c>
      <c r="E46" s="19"/>
      <c r="F46" s="12">
        <v>159115701</v>
      </c>
      <c r="G46" s="12"/>
      <c r="H46" s="12">
        <v>0</v>
      </c>
      <c r="I46" s="19"/>
      <c r="J46" s="12">
        <v>0</v>
      </c>
    </row>
    <row r="47" spans="1:10" s="8" customFormat="1" ht="24" customHeight="1">
      <c r="A47" s="13" t="s">
        <v>26</v>
      </c>
      <c r="B47" s="61">
        <v>9</v>
      </c>
      <c r="C47" s="90"/>
      <c r="D47" s="12">
        <v>238853738</v>
      </c>
      <c r="E47" s="19"/>
      <c r="F47" s="12">
        <v>223059364</v>
      </c>
      <c r="G47" s="4"/>
      <c r="H47" s="12">
        <v>0</v>
      </c>
      <c r="I47" s="19"/>
      <c r="J47" s="1">
        <v>2230006</v>
      </c>
    </row>
    <row r="48" spans="1:10" s="8" customFormat="1" ht="24" customHeight="1">
      <c r="A48" s="13" t="s">
        <v>27</v>
      </c>
      <c r="B48" s="61"/>
      <c r="C48" s="90"/>
      <c r="D48" s="1">
        <v>670022</v>
      </c>
      <c r="E48" s="19"/>
      <c r="F48" s="1">
        <v>510339</v>
      </c>
      <c r="G48" s="12"/>
      <c r="H48" s="12">
        <v>0</v>
      </c>
      <c r="I48" s="19"/>
      <c r="J48" s="12">
        <v>0</v>
      </c>
    </row>
    <row r="49" spans="1:10" s="8" customFormat="1" ht="24" customHeight="1">
      <c r="A49" s="13" t="s">
        <v>182</v>
      </c>
      <c r="B49" s="61">
        <v>17</v>
      </c>
      <c r="C49" s="13"/>
      <c r="D49" s="12">
        <v>6564476</v>
      </c>
      <c r="E49" s="12"/>
      <c r="F49" s="12">
        <v>3895420</v>
      </c>
      <c r="G49" s="4"/>
      <c r="H49" s="12">
        <v>0</v>
      </c>
      <c r="I49" s="12"/>
      <c r="J49" s="4">
        <v>0</v>
      </c>
    </row>
    <row r="50" spans="1:10" s="8" customFormat="1" ht="24" customHeight="1">
      <c r="A50" s="13" t="s">
        <v>28</v>
      </c>
      <c r="B50" s="61"/>
      <c r="C50" s="13"/>
      <c r="D50" s="14">
        <v>9242101</v>
      </c>
      <c r="E50" s="12"/>
      <c r="F50" s="14">
        <v>3268141</v>
      </c>
      <c r="G50" s="4"/>
      <c r="H50" s="3">
        <v>486197</v>
      </c>
      <c r="I50" s="12"/>
      <c r="J50" s="3">
        <v>1215286</v>
      </c>
    </row>
    <row r="51" spans="1:10" s="8" customFormat="1" ht="24" customHeight="1">
      <c r="A51" s="15" t="s">
        <v>29</v>
      </c>
      <c r="B51" s="61"/>
      <c r="C51" s="71"/>
      <c r="D51" s="3">
        <f>SUM(D44:D50)</f>
        <v>559864898</v>
      </c>
      <c r="E51" s="12"/>
      <c r="F51" s="3">
        <f>SUM(F44:F50)</f>
        <v>519412822</v>
      </c>
      <c r="G51" s="4"/>
      <c r="H51" s="3">
        <f>SUM(H44:H50)</f>
        <v>6840448</v>
      </c>
      <c r="I51" s="4"/>
      <c r="J51" s="3">
        <f>SUM(J44:J50)</f>
        <v>11127606</v>
      </c>
    </row>
    <row r="52" spans="1:10" s="8" customFormat="1" ht="24" customHeight="1">
      <c r="A52" s="15" t="s">
        <v>30</v>
      </c>
      <c r="B52" s="61"/>
      <c r="C52" s="86"/>
      <c r="D52" s="1"/>
      <c r="E52" s="12"/>
      <c r="F52" s="1"/>
      <c r="G52" s="4"/>
      <c r="H52" s="1"/>
      <c r="I52" s="12"/>
      <c r="J52" s="1"/>
    </row>
    <row r="53" spans="1:10" s="8" customFormat="1" ht="24" customHeight="1">
      <c r="A53" s="13" t="s">
        <v>183</v>
      </c>
      <c r="B53" s="61"/>
      <c r="C53" s="90"/>
      <c r="D53" s="1"/>
      <c r="E53" s="19"/>
      <c r="F53" s="1"/>
      <c r="G53" s="4"/>
      <c r="H53" s="1"/>
      <c r="I53" s="19"/>
      <c r="J53" s="1"/>
    </row>
    <row r="54" spans="1:10" s="8" customFormat="1" ht="24" customHeight="1">
      <c r="A54" s="13" t="s">
        <v>31</v>
      </c>
      <c r="B54" s="61">
        <v>11</v>
      </c>
      <c r="C54" s="90"/>
      <c r="D54" s="1">
        <v>929218964</v>
      </c>
      <c r="E54" s="19"/>
      <c r="F54" s="1">
        <v>1009791762</v>
      </c>
      <c r="G54" s="4"/>
      <c r="H54" s="1">
        <v>0</v>
      </c>
      <c r="I54" s="19"/>
      <c r="J54" s="1">
        <v>0</v>
      </c>
    </row>
    <row r="55" spans="1:10" s="8" customFormat="1" ht="24" customHeight="1">
      <c r="A55" s="13" t="s">
        <v>32</v>
      </c>
      <c r="B55" s="61">
        <v>9</v>
      </c>
      <c r="C55" s="86"/>
      <c r="D55" s="1">
        <v>1343929878</v>
      </c>
      <c r="E55" s="12"/>
      <c r="F55" s="1">
        <v>1400851275</v>
      </c>
      <c r="G55" s="4"/>
      <c r="H55" s="1">
        <v>0</v>
      </c>
      <c r="I55" s="12"/>
      <c r="J55" s="1">
        <v>5525783</v>
      </c>
    </row>
    <row r="56" spans="1:10" s="8" customFormat="1" ht="24" customHeight="1">
      <c r="A56" s="13" t="s">
        <v>184</v>
      </c>
      <c r="B56" s="61">
        <v>17</v>
      </c>
      <c r="C56" s="86"/>
      <c r="D56" s="1">
        <v>0</v>
      </c>
      <c r="E56" s="12"/>
      <c r="F56" s="1">
        <v>1400973</v>
      </c>
      <c r="G56" s="4"/>
      <c r="H56" s="1">
        <v>0</v>
      </c>
      <c r="I56" s="12"/>
      <c r="J56" s="1">
        <v>0</v>
      </c>
    </row>
    <row r="57" spans="1:10" s="8" customFormat="1" ht="24" customHeight="1">
      <c r="A57" s="13" t="s">
        <v>145</v>
      </c>
      <c r="B57" s="61"/>
      <c r="C57" s="86"/>
      <c r="D57" s="1">
        <v>63797223</v>
      </c>
      <c r="E57" s="12"/>
      <c r="F57" s="1">
        <v>62115232</v>
      </c>
      <c r="G57" s="4"/>
      <c r="H57" s="1">
        <v>0</v>
      </c>
      <c r="I57" s="12"/>
      <c r="J57" s="1">
        <v>0</v>
      </c>
    </row>
    <row r="58" spans="1:10" s="8" customFormat="1" ht="24" customHeight="1">
      <c r="A58" s="13" t="s">
        <v>185</v>
      </c>
      <c r="B58" s="61"/>
      <c r="C58" s="90"/>
      <c r="D58" s="1">
        <v>9283016</v>
      </c>
      <c r="E58" s="19"/>
      <c r="F58" s="1">
        <v>8244725</v>
      </c>
      <c r="G58" s="4"/>
      <c r="H58" s="1">
        <v>7704247</v>
      </c>
      <c r="I58" s="19"/>
      <c r="J58" s="1">
        <v>6665956</v>
      </c>
    </row>
    <row r="59" spans="1:10" s="8" customFormat="1" ht="24" customHeight="1">
      <c r="A59" s="15" t="s">
        <v>33</v>
      </c>
      <c r="B59" s="86"/>
      <c r="D59" s="6">
        <f>SUM(D54:D58)</f>
        <v>2346229081</v>
      </c>
      <c r="E59" s="12"/>
      <c r="F59" s="6">
        <f>SUM(F54:F58)</f>
        <v>2482403967</v>
      </c>
      <c r="G59" s="4"/>
      <c r="H59" s="6">
        <f>SUM(H54:H58)</f>
        <v>7704247</v>
      </c>
      <c r="I59" s="12"/>
      <c r="J59" s="6">
        <f>SUM(J54:J58)</f>
        <v>12191739</v>
      </c>
    </row>
    <row r="60" spans="1:10" s="8" customFormat="1" ht="24" customHeight="1">
      <c r="A60" s="15" t="s">
        <v>34</v>
      </c>
      <c r="D60" s="6">
        <f>D59+D51</f>
        <v>2906093979</v>
      </c>
      <c r="E60" s="12"/>
      <c r="F60" s="6">
        <f>F59+F51</f>
        <v>3001816789</v>
      </c>
      <c r="G60" s="4"/>
      <c r="H60" s="6">
        <f>H59+H51</f>
        <v>14544695</v>
      </c>
      <c r="I60" s="12"/>
      <c r="J60" s="6">
        <f>J59+J51</f>
        <v>23319345</v>
      </c>
    </row>
    <row r="61" spans="1:10" s="8" customFormat="1" ht="24" customHeight="1">
      <c r="A61" s="84"/>
      <c r="B61" s="89"/>
      <c r="D61" s="4"/>
      <c r="E61" s="12"/>
      <c r="F61" s="4"/>
      <c r="G61" s="4"/>
      <c r="H61" s="4"/>
      <c r="I61" s="12"/>
      <c r="J61" s="4"/>
    </row>
    <row r="62" spans="1:10" s="8" customFormat="1" ht="24" customHeight="1">
      <c r="A62" s="10" t="s">
        <v>22</v>
      </c>
    </row>
    <row r="63" spans="1:10" s="8" customFormat="1" ht="24" customHeight="1">
      <c r="A63" s="7" t="s">
        <v>0</v>
      </c>
      <c r="B63" s="7"/>
      <c r="C63" s="7"/>
      <c r="D63" s="7"/>
      <c r="E63" s="7"/>
      <c r="F63" s="7"/>
      <c r="G63" s="7"/>
      <c r="H63" s="7"/>
      <c r="I63" s="7"/>
      <c r="J63" s="7"/>
    </row>
    <row r="64" spans="1:10" s="8" customFormat="1" ht="24" customHeight="1">
      <c r="A64" s="7" t="s">
        <v>23</v>
      </c>
      <c r="B64" s="7"/>
      <c r="C64" s="7"/>
      <c r="D64" s="7"/>
      <c r="E64" s="7"/>
      <c r="F64" s="7"/>
      <c r="G64" s="7"/>
      <c r="H64" s="7"/>
      <c r="I64" s="7"/>
      <c r="J64" s="7"/>
    </row>
    <row r="65" spans="1:10" s="8" customFormat="1" ht="24" customHeight="1">
      <c r="A65" s="7" t="s">
        <v>168</v>
      </c>
      <c r="B65" s="7"/>
      <c r="C65" s="7"/>
      <c r="D65" s="7"/>
      <c r="E65" s="7"/>
      <c r="F65" s="7"/>
      <c r="G65" s="7"/>
      <c r="H65" s="7"/>
      <c r="I65" s="7"/>
      <c r="J65" s="7"/>
    </row>
    <row r="66" spans="1:10" s="8" customFormat="1" ht="24" customHeight="1">
      <c r="A66" s="96" t="s">
        <v>2</v>
      </c>
      <c r="B66" s="96"/>
      <c r="C66" s="96"/>
      <c r="D66" s="96"/>
      <c r="E66" s="96"/>
      <c r="F66" s="96"/>
      <c r="G66" s="96"/>
      <c r="H66" s="96"/>
      <c r="I66" s="96"/>
      <c r="J66" s="96"/>
    </row>
    <row r="67" spans="1:10" s="8" customFormat="1" ht="24" customHeight="1">
      <c r="A67" s="10"/>
      <c r="D67" s="98" t="s">
        <v>3</v>
      </c>
      <c r="E67" s="98"/>
      <c r="F67" s="98"/>
      <c r="G67" s="77"/>
      <c r="H67" s="98" t="s">
        <v>4</v>
      </c>
      <c r="I67" s="98"/>
      <c r="J67" s="98"/>
    </row>
    <row r="68" spans="1:10" s="79" customFormat="1" ht="24" customHeight="1">
      <c r="A68" s="78"/>
      <c r="B68" s="66" t="s">
        <v>5</v>
      </c>
      <c r="D68" s="80" t="s">
        <v>169</v>
      </c>
      <c r="E68" s="81"/>
      <c r="F68" s="82" t="s">
        <v>170</v>
      </c>
      <c r="G68" s="83"/>
      <c r="H68" s="80" t="s">
        <v>169</v>
      </c>
      <c r="I68" s="81"/>
      <c r="J68" s="82" t="s">
        <v>170</v>
      </c>
    </row>
    <row r="69" spans="1:10" s="79" customFormat="1" ht="24" customHeight="1">
      <c r="A69" s="78"/>
      <c r="B69" s="66"/>
      <c r="D69" s="81" t="s">
        <v>6</v>
      </c>
      <c r="E69" s="81"/>
      <c r="F69" s="81" t="s">
        <v>7</v>
      </c>
      <c r="G69" s="83"/>
      <c r="H69" s="81" t="s">
        <v>6</v>
      </c>
      <c r="I69" s="81"/>
      <c r="J69" s="81" t="s">
        <v>7</v>
      </c>
    </row>
    <row r="70" spans="1:10" s="79" customFormat="1" ht="24" customHeight="1">
      <c r="A70" s="78"/>
      <c r="B70" s="66"/>
      <c r="D70" s="81" t="s">
        <v>8</v>
      </c>
      <c r="E70" s="81"/>
      <c r="F70" s="72"/>
      <c r="G70" s="83"/>
      <c r="H70" s="81" t="s">
        <v>8</v>
      </c>
      <c r="I70" s="81"/>
      <c r="J70" s="81"/>
    </row>
    <row r="71" spans="1:10" s="8" customFormat="1" ht="24" customHeight="1">
      <c r="A71" s="15" t="s">
        <v>35</v>
      </c>
      <c r="C71" s="16"/>
      <c r="D71" s="89"/>
      <c r="E71" s="20"/>
      <c r="F71" s="89"/>
      <c r="G71" s="89"/>
      <c r="H71" s="89"/>
      <c r="I71" s="17"/>
      <c r="J71" s="89"/>
    </row>
    <row r="72" spans="1:10" s="8" customFormat="1" ht="24" customHeight="1">
      <c r="A72" s="13" t="s">
        <v>36</v>
      </c>
      <c r="B72" s="61">
        <v>12</v>
      </c>
      <c r="C72" s="16"/>
      <c r="D72" s="89"/>
      <c r="E72" s="20"/>
      <c r="F72" s="89"/>
      <c r="G72" s="89"/>
      <c r="H72" s="89"/>
      <c r="I72" s="17"/>
      <c r="J72" s="17"/>
    </row>
    <row r="73" spans="1:10" s="8" customFormat="1" ht="24" customHeight="1">
      <c r="A73" s="10" t="s">
        <v>37</v>
      </c>
      <c r="B73" s="61"/>
      <c r="C73" s="16"/>
      <c r="D73" s="89"/>
      <c r="E73" s="20"/>
      <c r="F73" s="89"/>
      <c r="G73" s="89"/>
      <c r="H73" s="89"/>
      <c r="I73" s="17"/>
      <c r="J73" s="89"/>
    </row>
    <row r="74" spans="1:10" s="8" customFormat="1" ht="24" customHeight="1">
      <c r="A74" s="10" t="s">
        <v>189</v>
      </c>
      <c r="B74" s="61"/>
      <c r="C74" s="16"/>
      <c r="D74" s="89"/>
      <c r="E74" s="20"/>
      <c r="F74" s="89"/>
      <c r="G74" s="89"/>
      <c r="H74" s="89"/>
      <c r="I74" s="17"/>
      <c r="J74" s="89"/>
    </row>
    <row r="75" spans="1:10" s="8" customFormat="1" ht="24" customHeight="1" thickBot="1">
      <c r="A75" s="10" t="s">
        <v>190</v>
      </c>
      <c r="B75" s="86"/>
      <c r="C75" s="16"/>
      <c r="D75" s="21">
        <f>117710906*0.5</f>
        <v>58855453</v>
      </c>
      <c r="E75" s="19"/>
      <c r="F75" s="21">
        <v>85214353</v>
      </c>
      <c r="G75" s="12"/>
      <c r="H75" s="21">
        <f>117710906*0.5</f>
        <v>58855453</v>
      </c>
      <c r="I75" s="18"/>
      <c r="J75" s="21">
        <v>85214353</v>
      </c>
    </row>
    <row r="76" spans="1:10" s="13" customFormat="1" ht="24" customHeight="1" thickTop="1">
      <c r="A76" s="22" t="s">
        <v>38</v>
      </c>
      <c r="B76" s="61"/>
      <c r="C76" s="90"/>
      <c r="D76" s="23"/>
      <c r="E76" s="23"/>
      <c r="F76" s="23"/>
      <c r="G76" s="23"/>
      <c r="H76" s="23"/>
      <c r="I76" s="23"/>
      <c r="J76" s="23"/>
    </row>
    <row r="77" spans="1:10" s="13" customFormat="1" ht="24" customHeight="1">
      <c r="A77" s="22" t="s">
        <v>191</v>
      </c>
      <c r="B77" s="61"/>
      <c r="C77" s="90"/>
      <c r="D77" s="23"/>
      <c r="E77" s="23"/>
      <c r="F77" s="23"/>
      <c r="G77" s="23"/>
      <c r="H77" s="23"/>
      <c r="I77" s="23"/>
      <c r="J77" s="23"/>
    </row>
    <row r="78" spans="1:10" s="13" customFormat="1" ht="24" customHeight="1">
      <c r="A78" s="22" t="s">
        <v>192</v>
      </c>
      <c r="B78" s="61"/>
      <c r="C78" s="90"/>
      <c r="D78" s="23">
        <f>'CE1'!C30</f>
        <v>58615612</v>
      </c>
      <c r="E78" s="12"/>
      <c r="F78" s="23">
        <v>84974512</v>
      </c>
      <c r="G78" s="12"/>
      <c r="H78" s="23">
        <f>'CE2'!C24</f>
        <v>58615612</v>
      </c>
      <c r="I78" s="23"/>
      <c r="J78" s="23">
        <v>84974512</v>
      </c>
    </row>
    <row r="79" spans="1:10" s="8" customFormat="1" ht="24" customHeight="1">
      <c r="A79" s="10" t="s">
        <v>39</v>
      </c>
      <c r="B79" s="61"/>
      <c r="C79" s="90"/>
      <c r="D79" s="1">
        <f>'CE1'!E30</f>
        <v>606999356</v>
      </c>
      <c r="E79" s="19"/>
      <c r="F79" s="1">
        <v>606999356</v>
      </c>
      <c r="G79" s="4"/>
      <c r="H79" s="1">
        <f>'CE2'!E24</f>
        <v>606999356</v>
      </c>
      <c r="I79" s="19"/>
      <c r="J79" s="1">
        <v>606999356</v>
      </c>
    </row>
    <row r="80" spans="1:10" s="8" customFormat="1" ht="24" customHeight="1">
      <c r="A80" s="10" t="s">
        <v>186</v>
      </c>
      <c r="B80" s="91"/>
      <c r="C80" s="90"/>
      <c r="D80" s="1">
        <f>'CE1'!G30</f>
        <v>-188583669</v>
      </c>
      <c r="E80" s="19"/>
      <c r="F80" s="1">
        <v>-188583669</v>
      </c>
      <c r="G80" s="4"/>
      <c r="H80" s="1">
        <v>0</v>
      </c>
      <c r="I80" s="19"/>
      <c r="J80" s="1">
        <v>0</v>
      </c>
    </row>
    <row r="81" spans="1:10" s="8" customFormat="1" ht="24" customHeight="1">
      <c r="A81" s="10" t="s">
        <v>40</v>
      </c>
      <c r="D81" s="23"/>
      <c r="E81" s="23"/>
      <c r="F81" s="23"/>
      <c r="G81" s="23"/>
      <c r="H81" s="23"/>
      <c r="I81" s="23"/>
      <c r="J81" s="23"/>
    </row>
    <row r="82" spans="1:10" s="8" customFormat="1" ht="24" customHeight="1">
      <c r="A82" s="13" t="s">
        <v>41</v>
      </c>
      <c r="B82" s="61"/>
      <c r="C82" s="16"/>
      <c r="D82" s="23">
        <f>'CE1'!I30</f>
        <v>10000000</v>
      </c>
      <c r="E82" s="19"/>
      <c r="F82" s="23">
        <v>10000000</v>
      </c>
      <c r="G82" s="23"/>
      <c r="H82" s="1">
        <f>'CE2'!G24</f>
        <v>10000000</v>
      </c>
      <c r="I82" s="19"/>
      <c r="J82" s="1">
        <v>10000000</v>
      </c>
    </row>
    <row r="83" spans="1:10" s="8" customFormat="1" ht="24" customHeight="1">
      <c r="A83" s="85" t="s">
        <v>42</v>
      </c>
      <c r="B83" s="61"/>
      <c r="C83" s="16"/>
      <c r="D83" s="23">
        <f>'CE1'!K30</f>
        <v>106000000</v>
      </c>
      <c r="E83" s="19"/>
      <c r="F83" s="23">
        <v>106000000</v>
      </c>
      <c r="G83" s="23"/>
      <c r="H83" s="1">
        <f>'CE2'!I24</f>
        <v>106000000</v>
      </c>
      <c r="I83" s="19"/>
      <c r="J83" s="1">
        <v>106000000</v>
      </c>
    </row>
    <row r="84" spans="1:10" s="8" customFormat="1" ht="24" customHeight="1">
      <c r="A84" s="85" t="s">
        <v>187</v>
      </c>
      <c r="B84" s="61">
        <v>12</v>
      </c>
      <c r="C84" s="16"/>
      <c r="D84" s="23">
        <f>'CE1'!M30</f>
        <v>0</v>
      </c>
      <c r="E84" s="19"/>
      <c r="F84" s="23">
        <v>648083955</v>
      </c>
      <c r="G84" s="23"/>
      <c r="H84" s="4">
        <f>'CE2'!K24</f>
        <v>0</v>
      </c>
      <c r="I84" s="19"/>
      <c r="J84" s="4">
        <v>648083955</v>
      </c>
    </row>
    <row r="85" spans="1:10" s="8" customFormat="1" ht="24" customHeight="1">
      <c r="A85" s="85" t="s">
        <v>43</v>
      </c>
      <c r="B85" s="61"/>
      <c r="C85" s="16"/>
      <c r="D85" s="23">
        <f>'CE1'!O30</f>
        <v>578060248</v>
      </c>
      <c r="E85" s="19"/>
      <c r="F85" s="23">
        <v>625948746</v>
      </c>
      <c r="G85" s="23"/>
      <c r="H85" s="4">
        <f>'CE2'!M24</f>
        <v>583646646</v>
      </c>
      <c r="I85" s="19"/>
      <c r="J85" s="4">
        <v>554125361</v>
      </c>
    </row>
    <row r="86" spans="1:10" s="8" customFormat="1" ht="24" customHeight="1">
      <c r="A86" s="85" t="s">
        <v>138</v>
      </c>
      <c r="B86" s="61">
        <v>12</v>
      </c>
      <c r="C86" s="16"/>
      <c r="D86" s="4">
        <f>'CE1'!Q30</f>
        <v>0</v>
      </c>
      <c r="E86" s="19"/>
      <c r="F86" s="4">
        <v>-648083955</v>
      </c>
      <c r="G86" s="4"/>
      <c r="H86" s="4">
        <f>'CE2'!O24</f>
        <v>0</v>
      </c>
      <c r="I86" s="19"/>
      <c r="J86" s="4">
        <v>-648083955</v>
      </c>
    </row>
    <row r="87" spans="1:10" s="8" customFormat="1" ht="24" customHeight="1">
      <c r="A87" s="22" t="s">
        <v>188</v>
      </c>
      <c r="B87" s="61"/>
      <c r="C87" s="16"/>
      <c r="D87" s="3">
        <f>'CE1'!S30</f>
        <v>9325743</v>
      </c>
      <c r="E87" s="19"/>
      <c r="F87" s="3">
        <v>-2100501</v>
      </c>
      <c r="G87" s="4"/>
      <c r="H87" s="3">
        <v>0</v>
      </c>
      <c r="I87" s="19"/>
      <c r="J87" s="3">
        <v>0</v>
      </c>
    </row>
    <row r="88" spans="1:10" s="8" customFormat="1" ht="24" customHeight="1">
      <c r="A88" s="10" t="s">
        <v>44</v>
      </c>
      <c r="C88" s="16"/>
      <c r="D88" s="4">
        <f>SUM(D78:D87)</f>
        <v>1180417290</v>
      </c>
      <c r="E88" s="19"/>
      <c r="F88" s="4">
        <f>SUM(F78:F87)</f>
        <v>1243238444</v>
      </c>
      <c r="G88" s="4"/>
      <c r="H88" s="4">
        <f>SUM(H78:H87)</f>
        <v>1365261614</v>
      </c>
      <c r="I88" s="19"/>
      <c r="J88" s="4">
        <f>SUM(J78:J87)</f>
        <v>1362099229</v>
      </c>
    </row>
    <row r="89" spans="1:10" s="8" customFormat="1" ht="24" customHeight="1">
      <c r="A89" s="13" t="s">
        <v>45</v>
      </c>
      <c r="B89" s="91"/>
      <c r="C89" s="16"/>
      <c r="D89" s="3">
        <f>'CE1'!W30</f>
        <v>2676</v>
      </c>
      <c r="E89" s="19"/>
      <c r="F89" s="3">
        <v>2622</v>
      </c>
      <c r="G89" s="4"/>
      <c r="H89" s="3">
        <v>0</v>
      </c>
      <c r="I89" s="19"/>
      <c r="J89" s="3">
        <v>0</v>
      </c>
    </row>
    <row r="90" spans="1:10" s="8" customFormat="1" ht="24" customHeight="1">
      <c r="A90" s="15" t="s">
        <v>46</v>
      </c>
      <c r="D90" s="3">
        <f>SUM(D88:D89)</f>
        <v>1180419966</v>
      </c>
      <c r="E90" s="19"/>
      <c r="F90" s="3">
        <f>SUM(F88:F89)</f>
        <v>1243241066</v>
      </c>
      <c r="G90" s="4"/>
      <c r="H90" s="3">
        <f>SUM(H88:H89)</f>
        <v>1365261614</v>
      </c>
      <c r="I90" s="19"/>
      <c r="J90" s="3">
        <f>SUM(J88:J89)</f>
        <v>1362099229</v>
      </c>
    </row>
    <row r="91" spans="1:10" s="8" customFormat="1" ht="24" customHeight="1" thickBot="1">
      <c r="A91" s="15" t="s">
        <v>47</v>
      </c>
      <c r="D91" s="5">
        <f>SUM(D60,D90)</f>
        <v>4086513945</v>
      </c>
      <c r="E91" s="19"/>
      <c r="F91" s="5">
        <f>SUM(F60,F90)</f>
        <v>4245057855</v>
      </c>
      <c r="G91" s="4"/>
      <c r="H91" s="5">
        <f>SUM(H60,H90)</f>
        <v>1379806309</v>
      </c>
      <c r="I91" s="4"/>
      <c r="J91" s="5">
        <f>SUM(J60,J90)</f>
        <v>1385418574</v>
      </c>
    </row>
    <row r="92" spans="1:10" s="8" customFormat="1" ht="24" customHeight="1" thickTop="1">
      <c r="A92" s="10"/>
      <c r="C92" s="92"/>
      <c r="D92" s="12">
        <f>D91-D31</f>
        <v>0</v>
      </c>
      <c r="E92" s="23"/>
      <c r="F92" s="12">
        <f>F91-F31</f>
        <v>0</v>
      </c>
      <c r="G92" s="23"/>
      <c r="H92" s="12">
        <f>H91-H31</f>
        <v>0</v>
      </c>
      <c r="I92" s="23"/>
      <c r="J92" s="12">
        <f>J91-J31</f>
        <v>0</v>
      </c>
    </row>
    <row r="93" spans="1:10" s="8" customFormat="1" ht="24" customHeight="1">
      <c r="A93" s="10" t="s">
        <v>22</v>
      </c>
    </row>
    <row r="94" spans="1:10" s="8" customFormat="1" ht="24" customHeight="1">
      <c r="A94" s="10"/>
    </row>
    <row r="95" spans="1:10" s="8" customFormat="1" ht="24" customHeight="1">
      <c r="A95" s="10"/>
    </row>
    <row r="96" spans="1:10" s="8" customFormat="1" ht="24" customHeight="1">
      <c r="A96" s="93"/>
      <c r="B96" s="93"/>
    </row>
    <row r="97" spans="1:3" s="8" customFormat="1" ht="24" customHeight="1">
      <c r="A97" s="10"/>
    </row>
    <row r="98" spans="1:3" s="8" customFormat="1" ht="24" customHeight="1">
      <c r="A98" s="10"/>
      <c r="C98" s="8" t="s">
        <v>48</v>
      </c>
    </row>
    <row r="99" spans="1:3" s="8" customFormat="1" ht="24" customHeight="1">
      <c r="A99" s="93"/>
      <c r="B99" s="93"/>
    </row>
    <row r="100" spans="1:3" s="8" customFormat="1" ht="24" customHeight="1"/>
    <row r="101" spans="1:3" s="8" customFormat="1" ht="24" customHeight="1"/>
    <row r="102" spans="1:3" s="8" customFormat="1" ht="24" customHeight="1"/>
    <row r="103" spans="1:3" s="8" customFormat="1" ht="24" customHeight="1"/>
  </sheetData>
  <mergeCells count="9">
    <mergeCell ref="A66:J66"/>
    <mergeCell ref="H67:J67"/>
    <mergeCell ref="A4:J4"/>
    <mergeCell ref="H5:J5"/>
    <mergeCell ref="A37:J37"/>
    <mergeCell ref="H38:J38"/>
    <mergeCell ref="D5:F5"/>
    <mergeCell ref="D38:F38"/>
    <mergeCell ref="D67:F67"/>
  </mergeCells>
  <printOptions horizontalCentered="1"/>
  <pageMargins left="0.70866141732283505" right="0.31496062992126" top="0.78" bottom="0.31496062992126" header="0.31496062992126" footer="0.31496062992126"/>
  <pageSetup paperSize="9" scale="65" fitToHeight="3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1276-3F7B-4B5C-9989-023EF83E8854}">
  <dimension ref="A1:J117"/>
  <sheetViews>
    <sheetView showGridLines="0" view="pageBreakPreview" zoomScale="85" zoomScaleNormal="85" zoomScaleSheetLayoutView="85" workbookViewId="0">
      <selection activeCell="D9" sqref="D9"/>
    </sheetView>
  </sheetViews>
  <sheetFormatPr defaultColWidth="10.6640625" defaultRowHeight="24" customHeight="1"/>
  <cols>
    <col min="1" max="1" width="51.109375" style="8" customWidth="1"/>
    <col min="2" max="2" width="7" style="8" customWidth="1"/>
    <col min="3" max="3" width="1.77734375" style="8" customWidth="1"/>
    <col min="4" max="4" width="16.6640625" style="8" customWidth="1"/>
    <col min="5" max="5" width="1.77734375" style="8" customWidth="1"/>
    <col min="6" max="6" width="16.6640625" style="8" customWidth="1"/>
    <col min="7" max="7" width="1.77734375" style="8" customWidth="1"/>
    <col min="8" max="8" width="16.6640625" style="8" customWidth="1"/>
    <col min="9" max="9" width="1.77734375" style="8" customWidth="1"/>
    <col min="10" max="10" width="16.6640625" style="8" customWidth="1"/>
    <col min="11" max="16384" width="10.6640625" style="8"/>
  </cols>
  <sheetData>
    <row r="1" spans="1:10" ht="24" customHeight="1">
      <c r="A1" s="10"/>
      <c r="B1" s="17"/>
      <c r="J1" s="24" t="s">
        <v>49</v>
      </c>
    </row>
    <row r="2" spans="1:10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4" customHeight="1">
      <c r="A3" s="97" t="s">
        <v>50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>
      <c r="A4" s="97" t="s">
        <v>167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>
      <c r="A6" s="10"/>
      <c r="B6" s="17"/>
      <c r="D6" s="11"/>
      <c r="E6" s="11" t="s">
        <v>3</v>
      </c>
      <c r="F6" s="11"/>
      <c r="G6" s="69"/>
      <c r="H6" s="11"/>
      <c r="I6" s="11" t="s">
        <v>4</v>
      </c>
      <c r="J6" s="11"/>
    </row>
    <row r="7" spans="1:10" ht="24" customHeight="1">
      <c r="A7" s="10"/>
      <c r="B7" s="66" t="s">
        <v>5</v>
      </c>
      <c r="C7" s="16"/>
      <c r="D7" s="25">
        <v>2026</v>
      </c>
      <c r="E7" s="24"/>
      <c r="F7" s="25">
        <v>2025</v>
      </c>
      <c r="G7" s="24"/>
      <c r="H7" s="25">
        <v>2026</v>
      </c>
      <c r="I7" s="24"/>
      <c r="J7" s="25">
        <v>2025</v>
      </c>
    </row>
    <row r="8" spans="1:10" ht="24" customHeight="1">
      <c r="A8" s="15" t="s">
        <v>51</v>
      </c>
      <c r="B8" s="13"/>
      <c r="C8" s="13"/>
      <c r="D8" s="9"/>
      <c r="F8" s="17"/>
      <c r="G8" s="23"/>
      <c r="H8" s="9"/>
      <c r="J8" s="9"/>
    </row>
    <row r="9" spans="1:10" ht="24" customHeight="1">
      <c r="A9" s="10" t="s">
        <v>52</v>
      </c>
      <c r="B9" s="13"/>
      <c r="C9" s="13"/>
      <c r="D9" s="12">
        <v>10527974</v>
      </c>
      <c r="E9" s="23"/>
      <c r="F9" s="12">
        <v>11509727</v>
      </c>
      <c r="G9" s="23"/>
      <c r="H9" s="12">
        <v>0</v>
      </c>
      <c r="I9" s="23"/>
      <c r="J9" s="12">
        <v>0</v>
      </c>
    </row>
    <row r="10" spans="1:10" ht="24" customHeight="1">
      <c r="A10" s="10" t="s">
        <v>147</v>
      </c>
      <c r="B10" s="13"/>
      <c r="C10" s="13"/>
      <c r="D10" s="12">
        <v>174108706</v>
      </c>
      <c r="E10" s="23"/>
      <c r="F10" s="12">
        <v>174010736</v>
      </c>
      <c r="G10" s="23"/>
      <c r="H10" s="12">
        <v>0</v>
      </c>
      <c r="I10" s="23"/>
      <c r="J10" s="12">
        <v>0</v>
      </c>
    </row>
    <row r="11" spans="1:10" ht="24" customHeight="1">
      <c r="A11" s="10" t="s">
        <v>53</v>
      </c>
      <c r="B11" s="13"/>
      <c r="C11" s="13"/>
      <c r="D11" s="12">
        <v>-7473389</v>
      </c>
      <c r="E11" s="23"/>
      <c r="F11" s="12">
        <v>-7939679</v>
      </c>
      <c r="G11" s="23"/>
      <c r="H11" s="12">
        <v>0</v>
      </c>
      <c r="I11" s="23"/>
      <c r="J11" s="12">
        <v>0</v>
      </c>
    </row>
    <row r="12" spans="1:10" ht="24" customHeight="1">
      <c r="A12" s="10" t="s">
        <v>148</v>
      </c>
      <c r="B12" s="13"/>
      <c r="C12" s="13"/>
      <c r="D12" s="12">
        <v>-120465205</v>
      </c>
      <c r="E12" s="23"/>
      <c r="F12" s="12">
        <v>-149406546</v>
      </c>
      <c r="G12" s="23"/>
      <c r="H12" s="12">
        <v>0</v>
      </c>
      <c r="I12" s="23"/>
      <c r="J12" s="12">
        <v>0</v>
      </c>
    </row>
    <row r="13" spans="1:10" ht="24" customHeight="1">
      <c r="A13" s="15" t="s">
        <v>54</v>
      </c>
      <c r="B13" s="13"/>
      <c r="C13" s="13"/>
      <c r="D13" s="70">
        <f>SUM(D9:D12)</f>
        <v>56698086</v>
      </c>
      <c r="E13" s="23"/>
      <c r="F13" s="70">
        <f>SUM(F9:F12)</f>
        <v>28174238</v>
      </c>
      <c r="G13" s="23"/>
      <c r="H13" s="70">
        <f>SUM(H9:H12)</f>
        <v>0</v>
      </c>
      <c r="I13" s="23"/>
      <c r="J13" s="70">
        <f>SUM(J9:J12)</f>
        <v>0</v>
      </c>
    </row>
    <row r="14" spans="1:10" ht="24" customHeight="1">
      <c r="A14" s="10" t="s">
        <v>55</v>
      </c>
      <c r="B14" s="13"/>
      <c r="C14" s="13"/>
      <c r="D14" s="12"/>
      <c r="E14" s="23"/>
      <c r="F14" s="12"/>
      <c r="G14" s="23"/>
      <c r="H14" s="12"/>
      <c r="I14" s="23"/>
      <c r="J14" s="12"/>
    </row>
    <row r="15" spans="1:10" ht="24" customHeight="1">
      <c r="A15" s="10" t="s">
        <v>197</v>
      </c>
      <c r="B15" s="71">
        <v>2</v>
      </c>
      <c r="C15" s="13"/>
      <c r="D15" s="12">
        <v>0</v>
      </c>
      <c r="E15" s="23"/>
      <c r="F15" s="12">
        <v>0</v>
      </c>
      <c r="G15" s="23"/>
      <c r="H15" s="12">
        <v>12180000</v>
      </c>
      <c r="I15" s="23"/>
      <c r="J15" s="12">
        <v>3661100</v>
      </c>
    </row>
    <row r="16" spans="1:10" ht="24" customHeight="1">
      <c r="A16" s="10" t="s">
        <v>198</v>
      </c>
      <c r="B16" s="13"/>
      <c r="C16" s="13"/>
      <c r="D16" s="12">
        <v>3856179</v>
      </c>
      <c r="E16" s="23"/>
      <c r="F16" s="12">
        <v>706966</v>
      </c>
      <c r="G16" s="23"/>
      <c r="H16" s="12">
        <v>2827948</v>
      </c>
      <c r="I16" s="23"/>
      <c r="J16" s="12">
        <v>4450627</v>
      </c>
    </row>
    <row r="17" spans="1:10" ht="24" customHeight="1">
      <c r="A17" s="10" t="s">
        <v>215</v>
      </c>
      <c r="B17" s="71"/>
      <c r="C17" s="13"/>
      <c r="D17" s="12">
        <v>0</v>
      </c>
      <c r="E17" s="23"/>
      <c r="F17" s="12">
        <v>67016165</v>
      </c>
      <c r="G17" s="23"/>
      <c r="H17" s="12">
        <v>0</v>
      </c>
      <c r="I17" s="23"/>
      <c r="J17" s="12">
        <v>0</v>
      </c>
    </row>
    <row r="18" spans="1:10" ht="24" customHeight="1">
      <c r="A18" s="10" t="s">
        <v>199</v>
      </c>
      <c r="B18" s="71"/>
      <c r="C18" s="13"/>
      <c r="D18" s="12">
        <v>1265739</v>
      </c>
      <c r="E18" s="23"/>
      <c r="F18" s="12">
        <v>84</v>
      </c>
      <c r="G18" s="23"/>
      <c r="H18" s="12">
        <v>1092508</v>
      </c>
      <c r="I18" s="23"/>
      <c r="J18" s="12">
        <v>0</v>
      </c>
    </row>
    <row r="19" spans="1:10" ht="24" customHeight="1">
      <c r="A19" s="10" t="s">
        <v>56</v>
      </c>
      <c r="B19" s="13"/>
      <c r="C19" s="13"/>
      <c r="D19" s="12">
        <v>-16472796</v>
      </c>
      <c r="E19" s="23"/>
      <c r="F19" s="12">
        <v>-21076825</v>
      </c>
      <c r="G19" s="23"/>
      <c r="H19" s="12">
        <v>-13563121</v>
      </c>
      <c r="I19" s="23"/>
      <c r="J19" s="12">
        <v>-16234289</v>
      </c>
    </row>
    <row r="20" spans="1:10" ht="24" customHeight="1">
      <c r="A20" s="10" t="s">
        <v>200</v>
      </c>
      <c r="B20" s="13"/>
      <c r="C20" s="13"/>
      <c r="D20" s="12"/>
      <c r="E20" s="23"/>
      <c r="F20" s="12"/>
      <c r="G20" s="23"/>
      <c r="H20" s="12"/>
      <c r="I20" s="23"/>
      <c r="J20" s="12"/>
    </row>
    <row r="21" spans="1:10" ht="24" customHeight="1">
      <c r="A21" s="10" t="s">
        <v>228</v>
      </c>
      <c r="B21" s="13"/>
      <c r="C21" s="13"/>
      <c r="D21" s="12">
        <v>-17111872</v>
      </c>
      <c r="E21" s="23"/>
      <c r="F21" s="12">
        <v>0</v>
      </c>
      <c r="G21" s="23"/>
      <c r="H21" s="12">
        <v>0</v>
      </c>
      <c r="I21" s="23"/>
      <c r="J21" s="12">
        <v>0</v>
      </c>
    </row>
    <row r="22" spans="1:10" ht="24" customHeight="1">
      <c r="A22" s="15" t="s">
        <v>57</v>
      </c>
      <c r="B22" s="13"/>
      <c r="C22" s="13"/>
      <c r="D22" s="70">
        <f>SUM(D13:D21)</f>
        <v>28235336</v>
      </c>
      <c r="E22" s="23"/>
      <c r="F22" s="70">
        <f>SUM(F13:F21)</f>
        <v>74820628</v>
      </c>
      <c r="G22" s="23"/>
      <c r="H22" s="70">
        <f>SUM(H13:H21)</f>
        <v>2537335</v>
      </c>
      <c r="I22" s="23"/>
      <c r="J22" s="70">
        <f>SUM(J13:J21)</f>
        <v>-8122562</v>
      </c>
    </row>
    <row r="23" spans="1:10" ht="24" customHeight="1">
      <c r="A23" s="10" t="s">
        <v>58</v>
      </c>
      <c r="B23" s="13"/>
      <c r="C23" s="13"/>
      <c r="D23" s="14">
        <v>-36502681</v>
      </c>
      <c r="E23" s="23"/>
      <c r="F23" s="14">
        <v>-45060126</v>
      </c>
      <c r="G23" s="23"/>
      <c r="H23" s="14">
        <v>-133011</v>
      </c>
      <c r="I23" s="23"/>
      <c r="J23" s="14">
        <v>-166329</v>
      </c>
    </row>
    <row r="24" spans="1:10" ht="24" customHeight="1">
      <c r="A24" s="15" t="s">
        <v>59</v>
      </c>
      <c r="B24" s="13"/>
      <c r="C24" s="13"/>
      <c r="D24" s="12">
        <f>SUM(D22:D23)</f>
        <v>-8267345</v>
      </c>
      <c r="E24" s="23"/>
      <c r="F24" s="12">
        <f>SUM(F22:F23)</f>
        <v>29760502</v>
      </c>
      <c r="G24" s="23"/>
      <c r="H24" s="12">
        <f>SUM(H22:H23)</f>
        <v>2404324</v>
      </c>
      <c r="I24" s="23"/>
      <c r="J24" s="12">
        <f>SUM(J22:J23)</f>
        <v>-8288891</v>
      </c>
    </row>
    <row r="25" spans="1:10" ht="24" customHeight="1">
      <c r="A25" s="10" t="s">
        <v>60</v>
      </c>
      <c r="B25" s="61">
        <v>13</v>
      </c>
      <c r="C25" s="13"/>
      <c r="D25" s="12">
        <v>1436155</v>
      </c>
      <c r="E25" s="23"/>
      <c r="F25" s="12">
        <v>-6084452</v>
      </c>
      <c r="G25" s="23"/>
      <c r="H25" s="12">
        <v>-88117</v>
      </c>
      <c r="I25" s="23"/>
      <c r="J25" s="12">
        <v>-4282</v>
      </c>
    </row>
    <row r="26" spans="1:10" ht="24" customHeight="1">
      <c r="A26" s="15" t="s">
        <v>61</v>
      </c>
      <c r="B26" s="13"/>
      <c r="C26" s="13"/>
      <c r="D26" s="27">
        <f>SUM(D24,D25)</f>
        <v>-6831190</v>
      </c>
      <c r="E26" s="23"/>
      <c r="F26" s="27">
        <f>SUM(F24,F25)</f>
        <v>23676050</v>
      </c>
      <c r="G26" s="23"/>
      <c r="H26" s="27">
        <f>SUM(H24,H25)</f>
        <v>2316207</v>
      </c>
      <c r="I26" s="23"/>
      <c r="J26" s="27">
        <f>SUM(J24,J25)</f>
        <v>-8293173</v>
      </c>
    </row>
    <row r="27" spans="1:10" ht="24" customHeight="1">
      <c r="A27" s="15"/>
      <c r="B27" s="13"/>
      <c r="C27" s="13"/>
      <c r="D27" s="12"/>
      <c r="E27" s="23"/>
      <c r="F27" s="12"/>
      <c r="G27" s="23"/>
      <c r="H27" s="12"/>
      <c r="I27" s="23"/>
      <c r="J27" s="12"/>
    </row>
    <row r="28" spans="1:10" ht="24" customHeight="1">
      <c r="A28" s="15" t="s">
        <v>62</v>
      </c>
      <c r="B28" s="13"/>
      <c r="C28" s="13"/>
      <c r="D28" s="12"/>
      <c r="E28" s="23"/>
      <c r="F28" s="12"/>
      <c r="G28" s="23"/>
      <c r="H28" s="12"/>
      <c r="I28" s="23"/>
      <c r="J28" s="12"/>
    </row>
    <row r="29" spans="1:10" ht="24" customHeight="1">
      <c r="A29" s="67" t="s">
        <v>201</v>
      </c>
      <c r="B29" s="13"/>
      <c r="C29" s="13"/>
      <c r="D29" s="12"/>
      <c r="E29" s="23"/>
      <c r="F29" s="12"/>
      <c r="G29" s="23"/>
      <c r="H29" s="12"/>
      <c r="I29" s="23"/>
      <c r="J29" s="12"/>
    </row>
    <row r="30" spans="1:10" ht="24" customHeight="1">
      <c r="A30" s="67" t="s">
        <v>202</v>
      </c>
      <c r="C30" s="13"/>
      <c r="D30" s="23"/>
      <c r="E30" s="23"/>
      <c r="F30" s="23"/>
      <c r="G30" s="23"/>
      <c r="H30" s="23"/>
      <c r="I30" s="23"/>
      <c r="J30" s="23"/>
    </row>
    <row r="31" spans="1:10" ht="24" customHeight="1">
      <c r="A31" s="10" t="s">
        <v>203</v>
      </c>
      <c r="B31" s="61"/>
      <c r="C31" s="13"/>
      <c r="D31" s="14">
        <v>694632</v>
      </c>
      <c r="E31" s="23"/>
      <c r="F31" s="14">
        <v>0</v>
      </c>
      <c r="G31" s="23"/>
      <c r="H31" s="14">
        <v>0</v>
      </c>
      <c r="I31" s="23"/>
      <c r="J31" s="14">
        <v>0</v>
      </c>
    </row>
    <row r="32" spans="1:10" ht="24" customHeight="1">
      <c r="A32" s="68" t="s">
        <v>63</v>
      </c>
      <c r="B32" s="13"/>
      <c r="C32" s="13"/>
      <c r="D32" s="14">
        <f>D31</f>
        <v>694632</v>
      </c>
      <c r="E32" s="23"/>
      <c r="F32" s="14">
        <f>F31</f>
        <v>0</v>
      </c>
      <c r="G32" s="23"/>
      <c r="H32" s="14">
        <f>H31</f>
        <v>0</v>
      </c>
      <c r="I32" s="23"/>
      <c r="J32" s="14">
        <f>J31</f>
        <v>0</v>
      </c>
    </row>
    <row r="33" spans="1:10" ht="24" customHeight="1">
      <c r="A33" s="10"/>
      <c r="B33" s="13"/>
      <c r="C33" s="13"/>
      <c r="D33" s="12"/>
      <c r="E33" s="23"/>
      <c r="F33" s="12"/>
      <c r="G33" s="23"/>
      <c r="H33" s="12"/>
      <c r="I33" s="23"/>
      <c r="J33" s="12"/>
    </row>
    <row r="34" spans="1:10" ht="24" customHeight="1" thickBot="1">
      <c r="A34" s="15" t="s">
        <v>64</v>
      </c>
      <c r="B34" s="13"/>
      <c r="C34" s="13"/>
      <c r="D34" s="21">
        <f>D32+D26</f>
        <v>-6136558</v>
      </c>
      <c r="E34" s="23"/>
      <c r="F34" s="21">
        <f>F32+F26</f>
        <v>23676050</v>
      </c>
      <c r="G34" s="23"/>
      <c r="H34" s="21">
        <f>H32+H26</f>
        <v>2316207</v>
      </c>
      <c r="I34" s="23"/>
      <c r="J34" s="21">
        <f>J32+J26</f>
        <v>-8293173</v>
      </c>
    </row>
    <row r="35" spans="1:10" ht="24" customHeight="1" thickTop="1">
      <c r="A35" s="10"/>
      <c r="C35" s="61"/>
      <c r="D35" s="12"/>
      <c r="E35" s="23"/>
      <c r="F35" s="12"/>
      <c r="G35" s="23"/>
      <c r="H35" s="12"/>
      <c r="I35" s="12"/>
      <c r="J35" s="12"/>
    </row>
    <row r="36" spans="1:10" ht="24" customHeight="1">
      <c r="A36" s="10" t="s">
        <v>65</v>
      </c>
      <c r="C36" s="61"/>
      <c r="D36" s="17"/>
      <c r="F36" s="17"/>
      <c r="H36" s="17"/>
      <c r="I36" s="9"/>
      <c r="J36" s="17"/>
    </row>
    <row r="37" spans="1:10" ht="24" customHeight="1">
      <c r="A37" s="10"/>
      <c r="B37" s="17"/>
      <c r="J37" s="24" t="s">
        <v>49</v>
      </c>
    </row>
    <row r="38" spans="1:10" ht="24" customHeight="1">
      <c r="A38" s="7" t="s">
        <v>0</v>
      </c>
      <c r="B38" s="7"/>
      <c r="C38" s="7"/>
      <c r="D38" s="7"/>
      <c r="E38" s="7"/>
      <c r="F38" s="7"/>
      <c r="G38" s="7"/>
      <c r="H38" s="7"/>
      <c r="I38" s="7"/>
      <c r="J38" s="7"/>
    </row>
    <row r="39" spans="1:10" ht="24" customHeight="1">
      <c r="A39" s="97" t="s">
        <v>67</v>
      </c>
      <c r="B39" s="97"/>
      <c r="C39" s="97"/>
      <c r="D39" s="97"/>
      <c r="E39" s="97"/>
      <c r="F39" s="97"/>
      <c r="G39" s="97"/>
      <c r="H39" s="97"/>
      <c r="I39" s="97"/>
      <c r="J39" s="97"/>
    </row>
    <row r="40" spans="1:10" ht="24" customHeight="1">
      <c r="A40" s="97" t="s">
        <v>167</v>
      </c>
      <c r="B40" s="97"/>
      <c r="C40" s="97"/>
      <c r="D40" s="97"/>
      <c r="E40" s="97"/>
      <c r="F40" s="97"/>
      <c r="G40" s="97"/>
      <c r="H40" s="97"/>
      <c r="I40" s="97"/>
      <c r="J40" s="97"/>
    </row>
    <row r="41" spans="1:10" ht="24" customHeight="1">
      <c r="A41" s="96" t="s">
        <v>2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0" ht="24" customHeight="1">
      <c r="A42" s="10"/>
      <c r="B42" s="17"/>
      <c r="D42" s="11"/>
      <c r="E42" s="11" t="s">
        <v>3</v>
      </c>
      <c r="F42" s="11"/>
      <c r="G42" s="69"/>
      <c r="H42" s="11"/>
      <c r="I42" s="11" t="s">
        <v>4</v>
      </c>
      <c r="J42" s="11"/>
    </row>
    <row r="43" spans="1:10" ht="24" customHeight="1">
      <c r="A43" s="10"/>
      <c r="B43" s="66" t="s">
        <v>5</v>
      </c>
      <c r="C43" s="16"/>
      <c r="D43" s="25">
        <v>2026</v>
      </c>
      <c r="E43" s="24"/>
      <c r="F43" s="25">
        <v>2025</v>
      </c>
      <c r="G43" s="24"/>
      <c r="H43" s="25">
        <v>2026</v>
      </c>
      <c r="I43" s="24"/>
      <c r="J43" s="25">
        <v>2025</v>
      </c>
    </row>
    <row r="44" spans="1:10" ht="24" customHeight="1">
      <c r="A44" s="15" t="s">
        <v>204</v>
      </c>
      <c r="C44" s="61"/>
      <c r="D44" s="9"/>
      <c r="F44" s="17"/>
      <c r="H44" s="9"/>
      <c r="I44" s="9"/>
      <c r="J44" s="9"/>
    </row>
    <row r="45" spans="1:10" ht="24" customHeight="1" thickBot="1">
      <c r="A45" s="10" t="s">
        <v>68</v>
      </c>
      <c r="C45" s="61"/>
      <c r="D45" s="12">
        <f>D47-D46</f>
        <v>-6831248</v>
      </c>
      <c r="F45" s="12">
        <f>F47-F46</f>
        <v>23675852</v>
      </c>
      <c r="H45" s="21">
        <f>H26</f>
        <v>2316207</v>
      </c>
      <c r="J45" s="21">
        <f>J26</f>
        <v>-8293173</v>
      </c>
    </row>
    <row r="46" spans="1:10" ht="24" customHeight="1" thickTop="1">
      <c r="A46" s="10" t="s">
        <v>45</v>
      </c>
      <c r="B46" s="61"/>
      <c r="C46" s="61"/>
      <c r="D46" s="14">
        <v>58</v>
      </c>
      <c r="F46" s="14">
        <v>198</v>
      </c>
    </row>
    <row r="47" spans="1:10" ht="24" customHeight="1" thickBot="1">
      <c r="A47" s="10"/>
      <c r="C47" s="61"/>
      <c r="D47" s="62">
        <f>D26</f>
        <v>-6831190</v>
      </c>
      <c r="E47" s="17"/>
      <c r="F47" s="62">
        <f>F26</f>
        <v>23676050</v>
      </c>
      <c r="G47" s="17"/>
      <c r="H47" s="17"/>
      <c r="I47" s="17"/>
      <c r="J47" s="17"/>
    </row>
    <row r="48" spans="1:10" ht="24" customHeight="1" thickTop="1">
      <c r="A48" s="10"/>
      <c r="C48" s="61"/>
      <c r="D48" s="9"/>
      <c r="F48" s="9"/>
      <c r="H48" s="9"/>
      <c r="I48" s="9"/>
      <c r="J48" s="9"/>
    </row>
    <row r="49" spans="1:10" ht="24" customHeight="1">
      <c r="A49" s="15" t="s">
        <v>205</v>
      </c>
      <c r="C49" s="61"/>
    </row>
    <row r="50" spans="1:10" ht="24" customHeight="1" thickBot="1">
      <c r="A50" s="10" t="s">
        <v>68</v>
      </c>
      <c r="C50" s="61"/>
      <c r="D50" s="12">
        <f>D52-D51</f>
        <v>-6136617</v>
      </c>
      <c r="F50" s="12">
        <f>F52-F51</f>
        <v>23675852</v>
      </c>
      <c r="H50" s="21">
        <f>H34</f>
        <v>2316207</v>
      </c>
      <c r="J50" s="21">
        <f>J34</f>
        <v>-8293173</v>
      </c>
    </row>
    <row r="51" spans="1:10" ht="24" customHeight="1" thickTop="1">
      <c r="A51" s="10" t="s">
        <v>45</v>
      </c>
      <c r="B51" s="61"/>
      <c r="C51" s="61"/>
      <c r="D51" s="14">
        <v>59</v>
      </c>
      <c r="F51" s="14">
        <f>F46</f>
        <v>198</v>
      </c>
    </row>
    <row r="52" spans="1:10" ht="24" customHeight="1" thickBot="1">
      <c r="A52" s="10"/>
      <c r="C52" s="61"/>
      <c r="D52" s="62">
        <f>+D34</f>
        <v>-6136558</v>
      </c>
      <c r="E52" s="17"/>
      <c r="F52" s="62">
        <f>+F34</f>
        <v>23676050</v>
      </c>
      <c r="G52" s="17"/>
      <c r="H52" s="17"/>
      <c r="I52" s="17"/>
      <c r="J52" s="17"/>
    </row>
    <row r="53" spans="1:10" ht="24" customHeight="1" thickTop="1">
      <c r="A53" s="15"/>
      <c r="B53" s="61"/>
      <c r="C53" s="61"/>
    </row>
    <row r="54" spans="1:10" ht="24" customHeight="1">
      <c r="A54" s="15" t="s">
        <v>69</v>
      </c>
      <c r="B54" s="61">
        <v>14</v>
      </c>
      <c r="C54" s="61"/>
    </row>
    <row r="55" spans="1:10" ht="24" customHeight="1">
      <c r="A55" s="10" t="s">
        <v>69</v>
      </c>
      <c r="B55" s="63"/>
      <c r="C55" s="61"/>
    </row>
    <row r="56" spans="1:10" ht="24" customHeight="1" thickBot="1">
      <c r="A56" s="10" t="s">
        <v>206</v>
      </c>
      <c r="C56" s="61"/>
      <c r="D56" s="64">
        <v>-0.06</v>
      </c>
      <c r="F56" s="64">
        <v>0.18</v>
      </c>
      <c r="H56" s="64">
        <v>0.02</v>
      </c>
      <c r="I56" s="9"/>
      <c r="J56" s="64">
        <v>-0.06</v>
      </c>
    </row>
    <row r="57" spans="1:10" ht="24" customHeight="1" thickTop="1">
      <c r="A57" s="10"/>
      <c r="C57" s="61"/>
      <c r="D57" s="65"/>
      <c r="F57" s="65"/>
      <c r="H57" s="65"/>
      <c r="I57" s="9"/>
      <c r="J57" s="65"/>
    </row>
    <row r="58" spans="1:10" ht="24" customHeight="1">
      <c r="A58" s="10" t="s">
        <v>65</v>
      </c>
      <c r="C58" s="72"/>
      <c r="E58" s="9"/>
      <c r="G58" s="9"/>
      <c r="I58" s="9"/>
      <c r="J58" s="9"/>
    </row>
    <row r="59" spans="1:10" ht="24" customHeight="1">
      <c r="A59" s="10"/>
      <c r="B59" s="17"/>
      <c r="J59" s="24" t="s">
        <v>49</v>
      </c>
    </row>
    <row r="60" spans="1:10" ht="24" customHeight="1">
      <c r="A60" s="7" t="s">
        <v>0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ht="24" customHeight="1">
      <c r="A61" s="97" t="s">
        <v>50</v>
      </c>
      <c r="B61" s="97"/>
      <c r="C61" s="97"/>
      <c r="D61" s="97"/>
      <c r="E61" s="97"/>
      <c r="F61" s="97"/>
      <c r="G61" s="97"/>
      <c r="H61" s="97"/>
      <c r="I61" s="97"/>
      <c r="J61" s="97"/>
    </row>
    <row r="62" spans="1:10" ht="24" customHeight="1">
      <c r="A62" s="97" t="s">
        <v>164</v>
      </c>
      <c r="B62" s="97"/>
      <c r="C62" s="97"/>
      <c r="D62" s="97"/>
      <c r="E62" s="97"/>
      <c r="F62" s="97"/>
      <c r="G62" s="97"/>
      <c r="H62" s="97"/>
      <c r="I62" s="97"/>
      <c r="J62" s="97"/>
    </row>
    <row r="63" spans="1:10" ht="24" customHeight="1">
      <c r="A63" s="96" t="s">
        <v>2</v>
      </c>
      <c r="B63" s="96"/>
      <c r="C63" s="96"/>
      <c r="D63" s="96"/>
      <c r="E63" s="96"/>
      <c r="F63" s="96"/>
      <c r="G63" s="96"/>
      <c r="H63" s="96"/>
      <c r="I63" s="96"/>
      <c r="J63" s="96"/>
    </row>
    <row r="64" spans="1:10" ht="24" customHeight="1">
      <c r="A64" s="10"/>
      <c r="B64" s="17"/>
      <c r="D64" s="11"/>
      <c r="E64" s="11" t="s">
        <v>3</v>
      </c>
      <c r="F64" s="11"/>
      <c r="G64" s="69"/>
      <c r="H64" s="11"/>
      <c r="I64" s="11" t="s">
        <v>4</v>
      </c>
      <c r="J64" s="11"/>
    </row>
    <row r="65" spans="1:10" ht="24" customHeight="1">
      <c r="A65" s="10"/>
      <c r="B65" s="66" t="s">
        <v>5</v>
      </c>
      <c r="C65" s="16"/>
      <c r="D65" s="25">
        <v>2026</v>
      </c>
      <c r="E65" s="24"/>
      <c r="F65" s="25">
        <v>2025</v>
      </c>
      <c r="G65" s="24"/>
      <c r="H65" s="25">
        <v>2026</v>
      </c>
      <c r="I65" s="24"/>
      <c r="J65" s="25">
        <v>2025</v>
      </c>
    </row>
    <row r="66" spans="1:10" ht="24" customHeight="1">
      <c r="A66" s="15" t="s">
        <v>51</v>
      </c>
      <c r="B66" s="13"/>
      <c r="C66" s="13"/>
      <c r="D66" s="9"/>
      <c r="F66" s="17"/>
      <c r="G66" s="23"/>
      <c r="H66" s="9"/>
      <c r="J66" s="9"/>
    </row>
    <row r="67" spans="1:10" ht="24" customHeight="1">
      <c r="A67" s="10" t="s">
        <v>52</v>
      </c>
      <c r="B67" s="13"/>
      <c r="C67" s="13"/>
      <c r="D67" s="12">
        <v>20879077</v>
      </c>
      <c r="E67" s="23"/>
      <c r="F67" s="12">
        <v>24360392</v>
      </c>
      <c r="G67" s="23"/>
      <c r="H67" s="12">
        <v>0</v>
      </c>
      <c r="I67" s="23"/>
      <c r="J67" s="12">
        <v>0</v>
      </c>
    </row>
    <row r="68" spans="1:10" ht="24" customHeight="1">
      <c r="A68" s="10" t="s">
        <v>147</v>
      </c>
      <c r="B68" s="13"/>
      <c r="C68" s="13"/>
      <c r="D68" s="12">
        <v>340637702</v>
      </c>
      <c r="E68" s="23"/>
      <c r="F68" s="12">
        <v>241200800</v>
      </c>
      <c r="G68" s="23"/>
      <c r="H68" s="12">
        <v>0</v>
      </c>
      <c r="I68" s="23"/>
      <c r="J68" s="12">
        <v>0</v>
      </c>
    </row>
    <row r="69" spans="1:10" ht="24" customHeight="1">
      <c r="A69" s="10" t="s">
        <v>53</v>
      </c>
      <c r="B69" s="13"/>
      <c r="C69" s="13"/>
      <c r="D69" s="12">
        <v>-14115337</v>
      </c>
      <c r="E69" s="23"/>
      <c r="F69" s="12">
        <v>-15511490</v>
      </c>
      <c r="G69" s="23"/>
      <c r="H69" s="12">
        <v>0</v>
      </c>
      <c r="I69" s="23"/>
      <c r="J69" s="12">
        <v>0</v>
      </c>
    </row>
    <row r="70" spans="1:10" ht="24" customHeight="1">
      <c r="A70" s="10" t="s">
        <v>148</v>
      </c>
      <c r="B70" s="13"/>
      <c r="C70" s="13"/>
      <c r="D70" s="12">
        <v>-244570114</v>
      </c>
      <c r="E70" s="23"/>
      <c r="F70" s="12">
        <v>-205792648</v>
      </c>
      <c r="G70" s="23"/>
      <c r="H70" s="12">
        <v>0</v>
      </c>
      <c r="I70" s="23"/>
      <c r="J70" s="12">
        <v>0</v>
      </c>
    </row>
    <row r="71" spans="1:10" ht="24" customHeight="1">
      <c r="A71" s="15" t="s">
        <v>54</v>
      </c>
      <c r="B71" s="13"/>
      <c r="C71" s="13"/>
      <c r="D71" s="70">
        <f>SUM(D67:D70)</f>
        <v>102831328</v>
      </c>
      <c r="E71" s="23"/>
      <c r="F71" s="70">
        <f>SUM(F67:F70)</f>
        <v>44257054</v>
      </c>
      <c r="G71" s="23"/>
      <c r="H71" s="70">
        <f>SUM(H67:H70)</f>
        <v>0</v>
      </c>
      <c r="I71" s="23"/>
      <c r="J71" s="70">
        <f>SUM(J67:J70)</f>
        <v>0</v>
      </c>
    </row>
    <row r="72" spans="1:10" ht="24" customHeight="1">
      <c r="A72" s="10" t="s">
        <v>55</v>
      </c>
      <c r="B72" s="13"/>
      <c r="C72" s="13"/>
      <c r="D72" s="12"/>
      <c r="E72" s="23"/>
      <c r="F72" s="12"/>
      <c r="G72" s="23"/>
      <c r="H72" s="12"/>
      <c r="I72" s="23"/>
      <c r="J72" s="12"/>
    </row>
    <row r="73" spans="1:10" ht="24" customHeight="1">
      <c r="A73" s="10" t="s">
        <v>197</v>
      </c>
      <c r="B73" s="71">
        <v>2</v>
      </c>
      <c r="C73" s="13"/>
      <c r="D73" s="12">
        <v>0</v>
      </c>
      <c r="E73" s="23"/>
      <c r="F73" s="12">
        <v>0</v>
      </c>
      <c r="G73" s="23"/>
      <c r="H73" s="12">
        <v>24360000</v>
      </c>
      <c r="I73" s="23"/>
      <c r="J73" s="12">
        <v>7322200</v>
      </c>
    </row>
    <row r="74" spans="1:10" ht="24" customHeight="1">
      <c r="A74" s="10" t="s">
        <v>198</v>
      </c>
      <c r="B74" s="13"/>
      <c r="C74" s="13"/>
      <c r="D74" s="12">
        <v>7543203</v>
      </c>
      <c r="E74" s="23"/>
      <c r="F74" s="12">
        <v>706966</v>
      </c>
      <c r="G74" s="23"/>
      <c r="H74" s="12">
        <v>5133113</v>
      </c>
      <c r="I74" s="23"/>
      <c r="J74" s="12">
        <v>9259619</v>
      </c>
    </row>
    <row r="75" spans="1:10" ht="24" customHeight="1">
      <c r="A75" s="10" t="s">
        <v>216</v>
      </c>
      <c r="B75" s="13"/>
      <c r="C75" s="13"/>
      <c r="D75" s="12">
        <v>0</v>
      </c>
      <c r="E75" s="23"/>
      <c r="F75" s="12">
        <v>70040174</v>
      </c>
      <c r="G75" s="23"/>
      <c r="H75" s="12">
        <v>0</v>
      </c>
      <c r="I75" s="23"/>
      <c r="J75" s="12">
        <v>0</v>
      </c>
    </row>
    <row r="76" spans="1:10" ht="24" customHeight="1">
      <c r="A76" s="10" t="s">
        <v>199</v>
      </c>
      <c r="B76" s="71"/>
      <c r="C76" s="13"/>
      <c r="D76" s="12">
        <v>1272711</v>
      </c>
      <c r="E76" s="23"/>
      <c r="F76" s="12">
        <v>9284</v>
      </c>
      <c r="G76" s="23"/>
      <c r="H76" s="12">
        <v>1706980</v>
      </c>
      <c r="I76" s="23"/>
      <c r="J76" s="12">
        <v>0</v>
      </c>
    </row>
    <row r="77" spans="1:10" ht="24" customHeight="1">
      <c r="A77" s="10" t="s">
        <v>56</v>
      </c>
      <c r="B77" s="13"/>
      <c r="C77" s="13"/>
      <c r="D77" s="12">
        <v>-33999385</v>
      </c>
      <c r="E77" s="23"/>
      <c r="F77" s="12">
        <v>-33186991</v>
      </c>
      <c r="G77" s="23"/>
      <c r="H77" s="12">
        <v>-27678581</v>
      </c>
      <c r="I77" s="23"/>
      <c r="J77" s="12">
        <v>-30077400</v>
      </c>
    </row>
    <row r="78" spans="1:10" ht="24" customHeight="1">
      <c r="A78" s="10" t="s">
        <v>200</v>
      </c>
      <c r="B78" s="13"/>
      <c r="C78" s="13"/>
      <c r="D78" s="12"/>
      <c r="E78" s="23"/>
      <c r="F78" s="12"/>
      <c r="G78" s="23"/>
      <c r="H78" s="12"/>
      <c r="I78" s="23"/>
      <c r="J78" s="12"/>
    </row>
    <row r="79" spans="1:10" ht="24" customHeight="1">
      <c r="A79" s="10" t="s">
        <v>207</v>
      </c>
      <c r="B79" s="71">
        <v>10</v>
      </c>
      <c r="C79" s="13"/>
      <c r="D79" s="12">
        <v>-33584185</v>
      </c>
      <c r="E79" s="23"/>
      <c r="F79" s="12">
        <v>0</v>
      </c>
      <c r="G79" s="23"/>
      <c r="H79" s="12">
        <v>0</v>
      </c>
      <c r="I79" s="23"/>
      <c r="J79" s="12">
        <v>0</v>
      </c>
    </row>
    <row r="80" spans="1:10" ht="24" customHeight="1">
      <c r="A80" s="10" t="s">
        <v>217</v>
      </c>
      <c r="B80" s="13"/>
      <c r="C80" s="13"/>
      <c r="D80" s="12">
        <v>-55604424</v>
      </c>
      <c r="E80" s="23"/>
      <c r="F80" s="12">
        <v>0</v>
      </c>
      <c r="G80" s="23"/>
      <c r="H80" s="12">
        <v>0</v>
      </c>
      <c r="I80" s="23"/>
      <c r="J80" s="12">
        <v>0</v>
      </c>
    </row>
    <row r="81" spans="1:10" ht="24" customHeight="1">
      <c r="A81" s="15" t="s">
        <v>57</v>
      </c>
      <c r="B81" s="13"/>
      <c r="C81" s="13"/>
      <c r="D81" s="70">
        <f>SUM(D71:D80)</f>
        <v>-11540752</v>
      </c>
      <c r="E81" s="23"/>
      <c r="F81" s="70">
        <f>SUM(F71:F80)</f>
        <v>81826487</v>
      </c>
      <c r="G81" s="23"/>
      <c r="H81" s="70">
        <f>SUM(H71:H80)</f>
        <v>3521512</v>
      </c>
      <c r="I81" s="23"/>
      <c r="J81" s="70">
        <f>SUM(J71:J80)</f>
        <v>-13495581</v>
      </c>
    </row>
    <row r="82" spans="1:10" ht="24" customHeight="1">
      <c r="A82" s="10" t="s">
        <v>58</v>
      </c>
      <c r="B82" s="61"/>
      <c r="C82" s="13"/>
      <c r="D82" s="14">
        <v>-73652044</v>
      </c>
      <c r="E82" s="23"/>
      <c r="F82" s="14">
        <v>-60239631</v>
      </c>
      <c r="G82" s="23"/>
      <c r="H82" s="14">
        <v>-275767</v>
      </c>
      <c r="I82" s="23"/>
      <c r="J82" s="14">
        <v>-341811</v>
      </c>
    </row>
    <row r="83" spans="1:10" ht="24" customHeight="1">
      <c r="A83" s="15" t="s">
        <v>70</v>
      </c>
      <c r="B83" s="13"/>
      <c r="C83" s="13"/>
      <c r="D83" s="12">
        <f>SUM(D81:D82)</f>
        <v>-85192796</v>
      </c>
      <c r="E83" s="23"/>
      <c r="F83" s="12">
        <f>SUM(F81:F82)</f>
        <v>21586856</v>
      </c>
      <c r="G83" s="23"/>
      <c r="H83" s="12">
        <f>SUM(H81:H82)</f>
        <v>3245745</v>
      </c>
      <c r="I83" s="23"/>
      <c r="J83" s="12">
        <f>SUM(J81:J82)</f>
        <v>-13837392</v>
      </c>
    </row>
    <row r="84" spans="1:10" ht="24" customHeight="1">
      <c r="A84" s="10" t="s">
        <v>60</v>
      </c>
      <c r="B84" s="61">
        <v>13</v>
      </c>
      <c r="C84" s="13"/>
      <c r="D84" s="12">
        <v>10945442</v>
      </c>
      <c r="E84" s="23"/>
      <c r="F84" s="12">
        <v>-143699</v>
      </c>
      <c r="G84" s="23"/>
      <c r="H84" s="12">
        <v>-83360</v>
      </c>
      <c r="I84" s="23"/>
      <c r="J84" s="12">
        <v>-8563</v>
      </c>
    </row>
    <row r="85" spans="1:10" ht="24" customHeight="1">
      <c r="A85" s="15" t="s">
        <v>195</v>
      </c>
      <c r="B85" s="13"/>
      <c r="C85" s="13"/>
      <c r="D85" s="27">
        <f>SUM(D83,D84)</f>
        <v>-74247354</v>
      </c>
      <c r="E85" s="23"/>
      <c r="F85" s="27">
        <f>SUM(F83,F84)</f>
        <v>21443157</v>
      </c>
      <c r="G85" s="23"/>
      <c r="H85" s="27">
        <f>SUM(H83,H84)</f>
        <v>3162385</v>
      </c>
      <c r="I85" s="23"/>
      <c r="J85" s="27">
        <f>SUM(J83,J84)</f>
        <v>-13845955</v>
      </c>
    </row>
    <row r="86" spans="1:10" ht="24" customHeight="1">
      <c r="A86" s="15"/>
      <c r="B86" s="13"/>
      <c r="C86" s="13"/>
      <c r="D86" s="12"/>
      <c r="E86" s="23"/>
      <c r="F86" s="12"/>
      <c r="G86" s="23"/>
      <c r="H86" s="12"/>
      <c r="I86" s="23"/>
      <c r="J86" s="12"/>
    </row>
    <row r="87" spans="1:10" ht="24" customHeight="1">
      <c r="A87" s="15" t="s">
        <v>62</v>
      </c>
      <c r="B87" s="13"/>
      <c r="C87" s="13"/>
      <c r="D87" s="9"/>
      <c r="F87" s="9"/>
      <c r="G87" s="23"/>
      <c r="H87" s="9"/>
      <c r="J87" s="9"/>
    </row>
    <row r="88" spans="1:10" ht="24" customHeight="1">
      <c r="A88" s="67" t="s">
        <v>201</v>
      </c>
      <c r="B88" s="13"/>
      <c r="C88" s="13"/>
      <c r="D88" s="9"/>
      <c r="F88" s="9"/>
      <c r="G88" s="23"/>
      <c r="H88" s="9"/>
      <c r="J88" s="9"/>
    </row>
    <row r="89" spans="1:10" ht="24" customHeight="1">
      <c r="A89" s="67" t="s">
        <v>202</v>
      </c>
      <c r="C89" s="13"/>
    </row>
    <row r="90" spans="1:10" ht="24" customHeight="1">
      <c r="A90" s="10" t="s">
        <v>203</v>
      </c>
      <c r="B90" s="61"/>
      <c r="C90" s="13"/>
      <c r="D90" s="14">
        <v>11426254</v>
      </c>
      <c r="E90" s="23"/>
      <c r="F90" s="14">
        <v>0</v>
      </c>
      <c r="G90" s="23"/>
      <c r="H90" s="14">
        <v>0</v>
      </c>
      <c r="I90" s="23"/>
      <c r="J90" s="14">
        <v>0</v>
      </c>
    </row>
    <row r="91" spans="1:10" ht="24" customHeight="1">
      <c r="A91" s="68" t="s">
        <v>63</v>
      </c>
      <c r="B91" s="13"/>
      <c r="C91" s="13"/>
      <c r="D91" s="14">
        <f>D90</f>
        <v>11426254</v>
      </c>
      <c r="E91" s="23"/>
      <c r="F91" s="14">
        <f>F90</f>
        <v>0</v>
      </c>
      <c r="G91" s="23"/>
      <c r="H91" s="14">
        <f>H90</f>
        <v>0</v>
      </c>
      <c r="I91" s="23"/>
      <c r="J91" s="14">
        <f>J90</f>
        <v>0</v>
      </c>
    </row>
    <row r="92" spans="1:10" ht="24" customHeight="1">
      <c r="A92" s="10"/>
      <c r="B92" s="13"/>
      <c r="C92" s="13"/>
      <c r="D92" s="9"/>
      <c r="F92" s="9"/>
      <c r="G92" s="23"/>
      <c r="H92" s="9"/>
      <c r="J92" s="9"/>
    </row>
    <row r="93" spans="1:10" ht="24" customHeight="1" thickBot="1">
      <c r="A93" s="15" t="s">
        <v>64</v>
      </c>
      <c r="B93" s="13"/>
      <c r="C93" s="13"/>
      <c r="D93" s="21">
        <f>D91+D85</f>
        <v>-62821100</v>
      </c>
      <c r="F93" s="21">
        <f>F91+F85</f>
        <v>21443157</v>
      </c>
      <c r="G93" s="23"/>
      <c r="H93" s="21">
        <f>H91+H85</f>
        <v>3162385</v>
      </c>
      <c r="J93" s="21">
        <f>J91+J85</f>
        <v>-13845955</v>
      </c>
    </row>
    <row r="94" spans="1:10" ht="24" customHeight="1" thickTop="1">
      <c r="A94" s="68"/>
      <c r="B94" s="13"/>
      <c r="C94" s="13"/>
      <c r="D94" s="12"/>
      <c r="F94" s="12"/>
      <c r="G94" s="23"/>
      <c r="H94" s="12"/>
      <c r="J94" s="12"/>
    </row>
    <row r="95" spans="1:10" ht="24" customHeight="1">
      <c r="A95" s="10" t="s">
        <v>65</v>
      </c>
      <c r="C95" s="73"/>
      <c r="D95" s="73"/>
      <c r="E95" s="74"/>
      <c r="F95" s="75"/>
      <c r="G95" s="76"/>
      <c r="H95" s="75"/>
      <c r="I95" s="73"/>
      <c r="J95" s="73"/>
    </row>
    <row r="96" spans="1:10" ht="24" customHeight="1">
      <c r="A96" s="10"/>
      <c r="B96" s="17"/>
      <c r="J96" s="24" t="s">
        <v>66</v>
      </c>
    </row>
    <row r="97" spans="1:10" ht="24" customHeight="1">
      <c r="A97" s="7" t="s">
        <v>0</v>
      </c>
      <c r="B97" s="7"/>
      <c r="C97" s="7"/>
      <c r="D97" s="7"/>
      <c r="E97" s="7"/>
      <c r="F97" s="7"/>
      <c r="G97" s="7"/>
      <c r="H97" s="7"/>
      <c r="I97" s="7"/>
      <c r="J97" s="7"/>
    </row>
    <row r="98" spans="1:10" ht="24" customHeight="1">
      <c r="A98" s="97" t="s">
        <v>67</v>
      </c>
      <c r="B98" s="97"/>
      <c r="C98" s="97"/>
      <c r="D98" s="97"/>
      <c r="E98" s="97"/>
      <c r="F98" s="97"/>
      <c r="G98" s="97"/>
      <c r="H98" s="97"/>
      <c r="I98" s="97"/>
      <c r="J98" s="97"/>
    </row>
    <row r="99" spans="1:10" ht="24" customHeight="1">
      <c r="A99" s="97" t="s">
        <v>164</v>
      </c>
      <c r="B99" s="97"/>
      <c r="C99" s="97"/>
      <c r="D99" s="97"/>
      <c r="E99" s="97"/>
      <c r="F99" s="97"/>
      <c r="G99" s="97"/>
      <c r="H99" s="97"/>
      <c r="I99" s="97"/>
      <c r="J99" s="97"/>
    </row>
    <row r="100" spans="1:10" ht="24" customHeight="1">
      <c r="A100" s="96" t="s">
        <v>2</v>
      </c>
      <c r="B100" s="96"/>
      <c r="C100" s="96"/>
      <c r="D100" s="96"/>
      <c r="E100" s="96"/>
      <c r="F100" s="96"/>
      <c r="G100" s="96"/>
      <c r="H100" s="96"/>
      <c r="I100" s="96"/>
      <c r="J100" s="96"/>
    </row>
    <row r="101" spans="1:10" ht="24" customHeight="1">
      <c r="A101" s="10"/>
      <c r="B101" s="17"/>
      <c r="D101" s="11"/>
      <c r="E101" s="11" t="s">
        <v>3</v>
      </c>
      <c r="F101" s="11"/>
      <c r="G101" s="69"/>
      <c r="H101" s="11"/>
      <c r="I101" s="11" t="s">
        <v>4</v>
      </c>
      <c r="J101" s="11"/>
    </row>
    <row r="102" spans="1:10" ht="24" customHeight="1">
      <c r="A102" s="10"/>
      <c r="B102" s="66" t="s">
        <v>5</v>
      </c>
      <c r="C102" s="16"/>
      <c r="D102" s="25">
        <v>2026</v>
      </c>
      <c r="E102" s="24"/>
      <c r="F102" s="25">
        <v>2025</v>
      </c>
      <c r="G102" s="24"/>
      <c r="H102" s="25">
        <v>2026</v>
      </c>
      <c r="I102" s="24"/>
      <c r="J102" s="25">
        <v>2025</v>
      </c>
    </row>
    <row r="103" spans="1:10" ht="24" customHeight="1">
      <c r="A103" s="15" t="s">
        <v>204</v>
      </c>
      <c r="C103" s="61"/>
      <c r="D103" s="9"/>
      <c r="F103" s="17"/>
      <c r="H103" s="9"/>
      <c r="I103" s="9"/>
      <c r="J103" s="9"/>
    </row>
    <row r="104" spans="1:10" ht="24" customHeight="1" thickBot="1">
      <c r="A104" s="10" t="s">
        <v>68</v>
      </c>
      <c r="C104" s="61"/>
      <c r="D104" s="12">
        <f>D106-D105</f>
        <v>-74247398</v>
      </c>
      <c r="F104" s="12">
        <f>F106-F105</f>
        <v>21442644</v>
      </c>
      <c r="H104" s="21">
        <f>H85</f>
        <v>3162385</v>
      </c>
      <c r="J104" s="21">
        <f>J85</f>
        <v>-13845955</v>
      </c>
    </row>
    <row r="105" spans="1:10" ht="24" customHeight="1" thickTop="1">
      <c r="A105" s="10" t="s">
        <v>45</v>
      </c>
      <c r="B105" s="61"/>
      <c r="C105" s="61"/>
      <c r="D105" s="14">
        <v>44</v>
      </c>
      <c r="F105" s="14">
        <v>513</v>
      </c>
    </row>
    <row r="106" spans="1:10" ht="24" customHeight="1" thickBot="1">
      <c r="A106" s="10"/>
      <c r="C106" s="61"/>
      <c r="D106" s="62">
        <f>D85</f>
        <v>-74247354</v>
      </c>
      <c r="E106" s="17"/>
      <c r="F106" s="62">
        <f>F85</f>
        <v>21443157</v>
      </c>
      <c r="G106" s="17"/>
      <c r="H106" s="17"/>
      <c r="I106" s="17"/>
      <c r="J106" s="17"/>
    </row>
    <row r="107" spans="1:10" ht="24" customHeight="1" thickTop="1">
      <c r="A107" s="10"/>
      <c r="C107" s="61"/>
      <c r="D107" s="9"/>
      <c r="F107" s="9"/>
      <c r="H107" s="9"/>
      <c r="I107" s="9"/>
      <c r="J107" s="9"/>
    </row>
    <row r="108" spans="1:10" ht="24" customHeight="1">
      <c r="A108" s="15" t="s">
        <v>205</v>
      </c>
      <c r="C108" s="61"/>
    </row>
    <row r="109" spans="1:10" ht="24" customHeight="1" thickBot="1">
      <c r="A109" s="10" t="s">
        <v>68</v>
      </c>
      <c r="C109" s="61"/>
      <c r="D109" s="12">
        <f>D111-D110</f>
        <v>-62821154</v>
      </c>
      <c r="F109" s="12">
        <f>F111-F110</f>
        <v>21442644</v>
      </c>
      <c r="H109" s="21">
        <f>H93</f>
        <v>3162385</v>
      </c>
      <c r="J109" s="21">
        <f>J93</f>
        <v>-13845955</v>
      </c>
    </row>
    <row r="110" spans="1:10" ht="24" customHeight="1" thickTop="1">
      <c r="A110" s="10" t="s">
        <v>45</v>
      </c>
      <c r="B110" s="61"/>
      <c r="C110" s="61"/>
      <c r="D110" s="14">
        <v>54</v>
      </c>
      <c r="F110" s="14">
        <f>F105</f>
        <v>513</v>
      </c>
    </row>
    <row r="111" spans="1:10" ht="24" customHeight="1" thickBot="1">
      <c r="A111" s="10"/>
      <c r="C111" s="61"/>
      <c r="D111" s="62">
        <f>+D93</f>
        <v>-62821100</v>
      </c>
      <c r="E111" s="17"/>
      <c r="F111" s="62">
        <f>+F93</f>
        <v>21443157</v>
      </c>
      <c r="G111" s="17"/>
      <c r="H111" s="17"/>
      <c r="I111" s="17"/>
      <c r="J111" s="17"/>
    </row>
    <row r="112" spans="1:10" ht="24" customHeight="1" thickTop="1">
      <c r="A112" s="15"/>
      <c r="B112" s="61"/>
      <c r="C112" s="61"/>
    </row>
    <row r="113" spans="1:10" ht="24" customHeight="1">
      <c r="A113" s="15" t="s">
        <v>69</v>
      </c>
      <c r="B113" s="61">
        <v>14</v>
      </c>
      <c r="C113" s="61"/>
    </row>
    <row r="114" spans="1:10" ht="24" customHeight="1">
      <c r="A114" s="10" t="s">
        <v>69</v>
      </c>
      <c r="B114" s="63"/>
      <c r="C114" s="61"/>
    </row>
    <row r="115" spans="1:10" ht="24" customHeight="1" thickBot="1">
      <c r="A115" s="10" t="s">
        <v>206</v>
      </c>
      <c r="C115" s="61"/>
      <c r="D115" s="64">
        <v>-0.63</v>
      </c>
      <c r="F115" s="64">
        <v>0.16</v>
      </c>
      <c r="H115" s="64">
        <v>0.03</v>
      </c>
      <c r="I115" s="9"/>
      <c r="J115" s="64">
        <v>-0.1</v>
      </c>
    </row>
    <row r="116" spans="1:10" ht="24" customHeight="1" thickTop="1">
      <c r="A116" s="10"/>
      <c r="C116" s="61"/>
      <c r="D116" s="17"/>
      <c r="F116" s="17"/>
      <c r="H116" s="17"/>
      <c r="I116" s="9"/>
      <c r="J116" s="17"/>
    </row>
    <row r="117" spans="1:10" ht="24" customHeight="1">
      <c r="A117" s="10" t="s">
        <v>65</v>
      </c>
      <c r="C117" s="72"/>
      <c r="E117" s="9"/>
      <c r="G117" s="9"/>
      <c r="I117" s="9"/>
      <c r="J117" s="9"/>
    </row>
  </sheetData>
  <mergeCells count="12">
    <mergeCell ref="A100:J100"/>
    <mergeCell ref="A3:J3"/>
    <mergeCell ref="A4:J4"/>
    <mergeCell ref="A5:J5"/>
    <mergeCell ref="A61:J61"/>
    <mergeCell ref="A62:J62"/>
    <mergeCell ref="A63:J63"/>
    <mergeCell ref="A98:J98"/>
    <mergeCell ref="A99:J99"/>
    <mergeCell ref="A39:J39"/>
    <mergeCell ref="A40:J40"/>
    <mergeCell ref="A41:J41"/>
  </mergeCells>
  <printOptions horizontalCentered="1"/>
  <pageMargins left="0.70866141732283472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6" max="9" man="1"/>
    <brk id="58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4351-A626-43AD-A0AA-F45B74119491}">
  <dimension ref="A1:AJ35"/>
  <sheetViews>
    <sheetView showGridLines="0" view="pageBreakPreview" zoomScaleNormal="100" zoomScaleSheetLayoutView="100" workbookViewId="0">
      <selection activeCell="A2" sqref="A2:Y2"/>
    </sheetView>
  </sheetViews>
  <sheetFormatPr defaultColWidth="9.33203125" defaultRowHeight="24" customHeight="1"/>
  <cols>
    <col min="1" max="1" width="53.88671875" style="35" customWidth="1"/>
    <col min="2" max="2" width="2.88671875" style="35" customWidth="1"/>
    <col min="3" max="3" width="15.6640625" style="35" customWidth="1"/>
    <col min="4" max="4" width="1.77734375" style="35" customWidth="1"/>
    <col min="5" max="5" width="15.6640625" style="35" customWidth="1"/>
    <col min="6" max="6" width="1.77734375" style="35" customWidth="1"/>
    <col min="7" max="7" width="15.6640625" style="35" customWidth="1"/>
    <col min="8" max="8" width="1.77734375" style="35" customWidth="1"/>
    <col min="9" max="9" width="15.6640625" style="35" customWidth="1"/>
    <col min="10" max="10" width="1.77734375" style="35" customWidth="1"/>
    <col min="11" max="11" width="15.6640625" style="35" customWidth="1"/>
    <col min="12" max="12" width="1.77734375" style="35" customWidth="1"/>
    <col min="13" max="13" width="15.6640625" style="35" customWidth="1"/>
    <col min="14" max="14" width="1.77734375" style="35" customWidth="1"/>
    <col min="15" max="15" width="15.6640625" style="35" customWidth="1"/>
    <col min="16" max="16" width="1.77734375" style="35" customWidth="1"/>
    <col min="17" max="17" width="15.6640625" style="35" customWidth="1"/>
    <col min="18" max="18" width="1.77734375" style="35" customWidth="1"/>
    <col min="19" max="19" width="22.109375" style="35" customWidth="1"/>
    <col min="20" max="20" width="1.77734375" style="35" customWidth="1"/>
    <col min="21" max="21" width="15.6640625" style="35" customWidth="1"/>
    <col min="22" max="22" width="1.77734375" style="35" customWidth="1"/>
    <col min="23" max="23" width="15.6640625" style="35" customWidth="1"/>
    <col min="24" max="24" width="1.77734375" style="35" customWidth="1"/>
    <col min="25" max="28" width="15.6640625" style="35" customWidth="1"/>
    <col min="29" max="29" width="9.33203125" style="35" customWidth="1"/>
    <col min="30" max="16384" width="9.33203125" style="35"/>
  </cols>
  <sheetData>
    <row r="1" spans="1:27" ht="24" customHeight="1">
      <c r="Y1" s="36" t="s">
        <v>49</v>
      </c>
    </row>
    <row r="2" spans="1:27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7" ht="24" customHeight="1">
      <c r="A3" s="99" t="s">
        <v>71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7" ht="24" customHeight="1">
      <c r="A4" s="99" t="s">
        <v>164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</row>
    <row r="5" spans="1:27" ht="24" customHeight="1">
      <c r="A5" s="100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</row>
    <row r="6" spans="1:27" s="38" customFormat="1" ht="24" customHeight="1"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7" s="38" customFormat="1" ht="24" customHeight="1">
      <c r="C7" s="102" t="s">
        <v>44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56"/>
      <c r="W7" s="56"/>
      <c r="X7" s="56"/>
      <c r="Y7" s="56"/>
    </row>
    <row r="8" spans="1:27" s="38" customFormat="1" ht="24" customHeight="1">
      <c r="G8" s="38" t="s">
        <v>74</v>
      </c>
      <c r="I8" s="103" t="s">
        <v>40</v>
      </c>
      <c r="J8" s="103"/>
      <c r="K8" s="103"/>
      <c r="L8" s="103"/>
      <c r="M8" s="103"/>
      <c r="N8" s="103"/>
      <c r="O8" s="103"/>
      <c r="S8" s="104" t="s">
        <v>73</v>
      </c>
      <c r="T8" s="104"/>
      <c r="U8" s="38" t="s">
        <v>76</v>
      </c>
      <c r="V8" s="56"/>
      <c r="W8" s="38" t="s">
        <v>72</v>
      </c>
      <c r="X8" s="56"/>
      <c r="Y8" s="56"/>
      <c r="AA8" s="45"/>
    </row>
    <row r="9" spans="1:27" s="38" customFormat="1" ht="24" customHeight="1">
      <c r="A9" s="39"/>
      <c r="B9" s="39"/>
      <c r="C9" s="38" t="s">
        <v>77</v>
      </c>
      <c r="D9" s="39"/>
      <c r="F9" s="39"/>
      <c r="G9" s="38" t="s">
        <v>78</v>
      </c>
      <c r="H9" s="39"/>
      <c r="I9" s="38" t="s">
        <v>79</v>
      </c>
      <c r="K9" s="38" t="s">
        <v>79</v>
      </c>
      <c r="M9" s="38" t="s">
        <v>79</v>
      </c>
      <c r="O9" s="39"/>
      <c r="P9" s="39"/>
      <c r="Q9" s="39"/>
      <c r="R9" s="39"/>
      <c r="S9" s="40" t="s">
        <v>75</v>
      </c>
      <c r="U9" s="38" t="s">
        <v>80</v>
      </c>
      <c r="W9" s="38" t="s">
        <v>81</v>
      </c>
      <c r="X9" s="39"/>
      <c r="Y9" s="38" t="s">
        <v>82</v>
      </c>
      <c r="AA9" s="45"/>
    </row>
    <row r="10" spans="1:27" s="38" customFormat="1" ht="24" customHeight="1">
      <c r="A10" s="39"/>
      <c r="B10" s="39"/>
      <c r="C10" s="38" t="s">
        <v>83</v>
      </c>
      <c r="D10" s="39"/>
      <c r="F10" s="39"/>
      <c r="G10" s="38" t="s">
        <v>84</v>
      </c>
      <c r="H10" s="39"/>
      <c r="I10" s="41" t="s">
        <v>85</v>
      </c>
      <c r="J10" s="41"/>
      <c r="K10" s="41" t="s">
        <v>86</v>
      </c>
      <c r="L10" s="41"/>
      <c r="M10" s="41" t="s">
        <v>137</v>
      </c>
      <c r="N10" s="41"/>
      <c r="O10" s="39"/>
      <c r="P10" s="39"/>
      <c r="Q10" s="39"/>
      <c r="R10" s="39"/>
      <c r="S10" s="38" t="s">
        <v>87</v>
      </c>
      <c r="T10" s="39"/>
      <c r="U10" s="38" t="s">
        <v>88</v>
      </c>
      <c r="W10" s="38" t="s">
        <v>89</v>
      </c>
      <c r="X10" s="39"/>
      <c r="Y10" s="38" t="s">
        <v>90</v>
      </c>
    </row>
    <row r="11" spans="1:27" s="38" customFormat="1" ht="24" customHeight="1">
      <c r="A11" s="39"/>
      <c r="B11" s="39"/>
      <c r="C11" s="40" t="s">
        <v>91</v>
      </c>
      <c r="D11" s="39"/>
      <c r="E11" s="40" t="s">
        <v>39</v>
      </c>
      <c r="F11" s="39"/>
      <c r="G11" s="40" t="s">
        <v>92</v>
      </c>
      <c r="H11" s="39"/>
      <c r="I11" s="40" t="s">
        <v>93</v>
      </c>
      <c r="K11" s="40" t="s">
        <v>93</v>
      </c>
      <c r="M11" s="40" t="s">
        <v>93</v>
      </c>
      <c r="O11" s="40" t="s">
        <v>94</v>
      </c>
      <c r="Q11" s="42" t="s">
        <v>138</v>
      </c>
      <c r="S11" s="40" t="s">
        <v>93</v>
      </c>
      <c r="U11" s="40" t="s">
        <v>95</v>
      </c>
      <c r="W11" s="40" t="s">
        <v>96</v>
      </c>
      <c r="X11" s="39"/>
      <c r="Y11" s="40" t="s">
        <v>97</v>
      </c>
    </row>
    <row r="12" spans="1:27" ht="24" customHeight="1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7" ht="24" customHeight="1">
      <c r="A13" s="37" t="s">
        <v>135</v>
      </c>
      <c r="B13" s="44"/>
      <c r="C13" s="44">
        <v>84974512</v>
      </c>
      <c r="D13" s="44"/>
      <c r="E13" s="44">
        <v>606999356</v>
      </c>
      <c r="F13" s="44"/>
      <c r="G13" s="44">
        <v>-188583669</v>
      </c>
      <c r="H13" s="44"/>
      <c r="I13" s="44">
        <v>10000000</v>
      </c>
      <c r="J13" s="44"/>
      <c r="K13" s="44">
        <v>106000000</v>
      </c>
      <c r="L13" s="44"/>
      <c r="M13" s="44">
        <v>450988000</v>
      </c>
      <c r="N13" s="44"/>
      <c r="O13" s="44">
        <v>846401611</v>
      </c>
      <c r="P13" s="44"/>
      <c r="Q13" s="44">
        <v>-450988000</v>
      </c>
      <c r="R13" s="44"/>
      <c r="S13" s="44">
        <v>0</v>
      </c>
      <c r="T13" s="44"/>
      <c r="U13" s="12">
        <f>SUM(C13:S13)</f>
        <v>1465791810</v>
      </c>
      <c r="V13" s="44"/>
      <c r="W13" s="12">
        <v>2206</v>
      </c>
      <c r="X13" s="44"/>
      <c r="Y13" s="44">
        <f>U13+W13</f>
        <v>1465794016</v>
      </c>
    </row>
    <row r="14" spans="1:27" ht="24" customHeight="1">
      <c r="A14" s="35" t="s">
        <v>220</v>
      </c>
      <c r="B14" s="44"/>
      <c r="C14" s="59">
        <v>0</v>
      </c>
      <c r="D14" s="12"/>
      <c r="E14" s="59">
        <v>0</v>
      </c>
      <c r="F14" s="12"/>
      <c r="G14" s="59">
        <v>0</v>
      </c>
      <c r="H14" s="12"/>
      <c r="I14" s="59">
        <v>0</v>
      </c>
      <c r="J14" s="12"/>
      <c r="K14" s="59">
        <v>0</v>
      </c>
      <c r="L14" s="12"/>
      <c r="M14" s="59">
        <v>0</v>
      </c>
      <c r="N14" s="12"/>
      <c r="O14" s="59">
        <v>21442644</v>
      </c>
      <c r="P14" s="12"/>
      <c r="Q14" s="59">
        <v>0</v>
      </c>
      <c r="R14" s="12"/>
      <c r="S14" s="59">
        <v>0</v>
      </c>
      <c r="T14" s="12"/>
      <c r="U14" s="59">
        <f t="shared" ref="U14:U16" si="0">SUM(C14:S14)</f>
        <v>21442644</v>
      </c>
      <c r="V14" s="12"/>
      <c r="W14" s="59">
        <v>513</v>
      </c>
      <c r="X14" s="12"/>
      <c r="Y14" s="59">
        <f t="shared" ref="Y14:Y16" si="1">SUM(U14,W14)</f>
        <v>21443157</v>
      </c>
    </row>
    <row r="15" spans="1:27" ht="24" customHeight="1">
      <c r="A15" s="35" t="s">
        <v>63</v>
      </c>
      <c r="B15" s="44"/>
      <c r="C15" s="60">
        <v>0</v>
      </c>
      <c r="D15" s="44"/>
      <c r="E15" s="60">
        <v>0</v>
      </c>
      <c r="F15" s="44"/>
      <c r="G15" s="60">
        <v>0</v>
      </c>
      <c r="H15" s="44"/>
      <c r="I15" s="60">
        <v>0</v>
      </c>
      <c r="J15" s="44"/>
      <c r="K15" s="60">
        <v>0</v>
      </c>
      <c r="L15" s="44"/>
      <c r="M15" s="60">
        <v>0</v>
      </c>
      <c r="N15" s="44"/>
      <c r="O15" s="60">
        <v>0</v>
      </c>
      <c r="P15" s="44"/>
      <c r="Q15" s="60">
        <v>0</v>
      </c>
      <c r="R15" s="44"/>
      <c r="S15" s="60">
        <v>0</v>
      </c>
      <c r="T15" s="44"/>
      <c r="U15" s="60">
        <f t="shared" si="0"/>
        <v>0</v>
      </c>
      <c r="V15" s="44"/>
      <c r="W15" s="60">
        <v>0</v>
      </c>
      <c r="X15" s="44"/>
      <c r="Y15" s="60">
        <f t="shared" si="1"/>
        <v>0</v>
      </c>
    </row>
    <row r="16" spans="1:27" ht="24" customHeight="1">
      <c r="A16" s="45" t="s">
        <v>160</v>
      </c>
      <c r="B16" s="44"/>
      <c r="C16" s="12">
        <f>SUM(C14:C15)</f>
        <v>0</v>
      </c>
      <c r="D16" s="12"/>
      <c r="E16" s="12">
        <f>SUM(E14:E15)</f>
        <v>0</v>
      </c>
      <c r="F16" s="1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0</v>
      </c>
      <c r="L16" s="12"/>
      <c r="M16" s="12">
        <f>SUM(M14:M15)</f>
        <v>0</v>
      </c>
      <c r="N16" s="12"/>
      <c r="O16" s="12">
        <f>SUM(O14:O15)</f>
        <v>21442644</v>
      </c>
      <c r="P16" s="12"/>
      <c r="Q16" s="12">
        <f>SUM(Q14:Q15)</f>
        <v>0</v>
      </c>
      <c r="R16" s="12"/>
      <c r="S16" s="12">
        <f>SUM(S14:S15)</f>
        <v>0</v>
      </c>
      <c r="T16" s="12"/>
      <c r="U16" s="12">
        <f t="shared" si="0"/>
        <v>21442644</v>
      </c>
      <c r="V16" s="12"/>
      <c r="W16" s="12">
        <f>SUM(W14:W15)</f>
        <v>513</v>
      </c>
      <c r="X16" s="12"/>
      <c r="Y16" s="12">
        <f t="shared" si="1"/>
        <v>21443157</v>
      </c>
    </row>
    <row r="17" spans="1:29" ht="24" customHeight="1">
      <c r="A17" s="50" t="s">
        <v>193</v>
      </c>
      <c r="B17" s="44"/>
      <c r="C17" s="44">
        <v>0</v>
      </c>
      <c r="D17" s="44"/>
      <c r="E17" s="44">
        <v>0</v>
      </c>
      <c r="F17" s="44"/>
      <c r="G17" s="44">
        <v>0</v>
      </c>
      <c r="H17" s="44"/>
      <c r="I17" s="44">
        <v>0</v>
      </c>
      <c r="J17" s="44"/>
      <c r="K17" s="44">
        <v>0</v>
      </c>
      <c r="L17" s="44"/>
      <c r="M17" s="44">
        <v>0</v>
      </c>
      <c r="N17" s="44"/>
      <c r="O17" s="44">
        <v>0</v>
      </c>
      <c r="P17" s="44"/>
      <c r="Q17" s="44">
        <v>-171568855</v>
      </c>
      <c r="R17" s="44"/>
      <c r="S17" s="44">
        <v>0</v>
      </c>
      <c r="T17" s="44"/>
      <c r="U17" s="12">
        <f>SUM(C17:S17)</f>
        <v>-171568855</v>
      </c>
      <c r="V17" s="44"/>
      <c r="W17" s="12">
        <v>0</v>
      </c>
      <c r="X17" s="44"/>
      <c r="Y17" s="44">
        <f t="shared" ref="Y17:Y19" si="2">U17+W17</f>
        <v>-171568855</v>
      </c>
    </row>
    <row r="18" spans="1:29" ht="24" customHeight="1">
      <c r="A18" s="50" t="s">
        <v>194</v>
      </c>
      <c r="B18" s="44"/>
      <c r="C18" s="44">
        <v>0</v>
      </c>
      <c r="D18" s="44"/>
      <c r="E18" s="44">
        <v>0</v>
      </c>
      <c r="F18" s="44"/>
      <c r="G18" s="44">
        <v>0</v>
      </c>
      <c r="H18" s="44"/>
      <c r="I18" s="44">
        <v>0</v>
      </c>
      <c r="J18" s="44"/>
      <c r="K18" s="44">
        <v>0</v>
      </c>
      <c r="L18" s="44"/>
      <c r="M18" s="44">
        <v>171568855</v>
      </c>
      <c r="N18" s="44"/>
      <c r="O18" s="44">
        <v>-171568855</v>
      </c>
      <c r="P18" s="44"/>
      <c r="Q18" s="44">
        <v>0</v>
      </c>
      <c r="R18" s="44"/>
      <c r="S18" s="44">
        <v>0</v>
      </c>
      <c r="T18" s="49"/>
      <c r="U18" s="12">
        <f t="shared" ref="U18:U19" si="3">SUM(C18:S18)</f>
        <v>0</v>
      </c>
      <c r="W18" s="49">
        <v>0</v>
      </c>
      <c r="Y18" s="44">
        <f t="shared" si="2"/>
        <v>0</v>
      </c>
    </row>
    <row r="19" spans="1:29" ht="24" customHeight="1">
      <c r="A19" s="10" t="s">
        <v>149</v>
      </c>
      <c r="B19" s="26"/>
      <c r="C19" s="46">
        <v>0</v>
      </c>
      <c r="D19" s="44"/>
      <c r="E19" s="46">
        <v>0</v>
      </c>
      <c r="F19" s="44"/>
      <c r="G19" s="46">
        <v>0</v>
      </c>
      <c r="H19" s="44"/>
      <c r="I19" s="46">
        <v>0</v>
      </c>
      <c r="J19" s="44"/>
      <c r="K19" s="46">
        <v>0</v>
      </c>
      <c r="L19" s="44"/>
      <c r="M19" s="46">
        <v>0</v>
      </c>
      <c r="N19" s="44"/>
      <c r="O19" s="46">
        <v>0</v>
      </c>
      <c r="P19" s="44"/>
      <c r="Q19" s="46">
        <v>0</v>
      </c>
      <c r="R19" s="44"/>
      <c r="S19" s="46">
        <v>0</v>
      </c>
      <c r="T19" s="49"/>
      <c r="U19" s="12">
        <f t="shared" si="3"/>
        <v>0</v>
      </c>
      <c r="W19" s="57">
        <v>-215</v>
      </c>
      <c r="Y19" s="44">
        <f t="shared" si="2"/>
        <v>-215</v>
      </c>
      <c r="Z19" s="26"/>
      <c r="AA19" s="26"/>
      <c r="AB19" s="26"/>
      <c r="AC19" s="26"/>
    </row>
    <row r="20" spans="1:29" ht="24" customHeight="1" thickBot="1">
      <c r="A20" s="47" t="s">
        <v>136</v>
      </c>
      <c r="B20" s="44"/>
      <c r="C20" s="48">
        <f>SUM(C16:C19,C13)</f>
        <v>84974512</v>
      </c>
      <c r="D20" s="44"/>
      <c r="E20" s="48">
        <f>SUM(E16:E19,E13)</f>
        <v>606999356</v>
      </c>
      <c r="F20" s="44"/>
      <c r="G20" s="48">
        <f>SUM(G16:G19,G13)</f>
        <v>-188583669</v>
      </c>
      <c r="H20" s="44"/>
      <c r="I20" s="48">
        <f>SUM(I16:I19,I13)</f>
        <v>10000000</v>
      </c>
      <c r="J20" s="44"/>
      <c r="K20" s="48">
        <f>SUM(K16:K19,K13)</f>
        <v>106000000</v>
      </c>
      <c r="L20" s="44"/>
      <c r="M20" s="48">
        <f>SUM(M16:M19,M13)</f>
        <v>622556855</v>
      </c>
      <c r="N20" s="44"/>
      <c r="O20" s="48">
        <f>SUM(O16:O19,O13)</f>
        <v>696275400</v>
      </c>
      <c r="P20" s="44"/>
      <c r="Q20" s="48">
        <f>SUM(Q16:Q19,Q13)</f>
        <v>-622556855</v>
      </c>
      <c r="R20" s="44"/>
      <c r="S20" s="48">
        <f>SUM(S16:S19,S13)</f>
        <v>0</v>
      </c>
      <c r="T20" s="44"/>
      <c r="U20" s="48">
        <f>SUM(U16:U19,U13)</f>
        <v>1315665599</v>
      </c>
      <c r="V20" s="44"/>
      <c r="W20" s="48">
        <f>SUM(W16:W19,W13)</f>
        <v>2504</v>
      </c>
      <c r="X20" s="44"/>
      <c r="Y20" s="48">
        <f>SUM(Y16:Y19,Y13)</f>
        <v>1315668103</v>
      </c>
    </row>
    <row r="21" spans="1:29" ht="24" customHeight="1" thickTop="1">
      <c r="A21" s="47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9" ht="24" customHeight="1">
      <c r="A22" s="37" t="s">
        <v>165</v>
      </c>
      <c r="B22" s="44"/>
      <c r="C22" s="8">
        <v>84974512</v>
      </c>
      <c r="D22" s="8"/>
      <c r="E22" s="8">
        <v>606999356</v>
      </c>
      <c r="F22" s="8"/>
      <c r="G22" s="12">
        <v>-188583669</v>
      </c>
      <c r="H22" s="8"/>
      <c r="I22" s="8">
        <v>10000000</v>
      </c>
      <c r="J22" s="8"/>
      <c r="K22" s="8">
        <v>106000000</v>
      </c>
      <c r="L22" s="8"/>
      <c r="M22" s="8">
        <v>648083955</v>
      </c>
      <c r="N22" s="8"/>
      <c r="O22" s="8">
        <v>625948746</v>
      </c>
      <c r="P22" s="8"/>
      <c r="Q22" s="8">
        <v>-648083955</v>
      </c>
      <c r="R22" s="8"/>
      <c r="S22" s="44">
        <v>-2100501</v>
      </c>
      <c r="T22" s="8"/>
      <c r="U22" s="44">
        <f>SUM(C22:S22)</f>
        <v>1243238444</v>
      </c>
      <c r="V22" s="8"/>
      <c r="W22" s="8">
        <v>2622</v>
      </c>
      <c r="X22" s="8"/>
      <c r="Y22" s="8">
        <f t="shared" ref="Y22:Y25" si="4">SUM(U22,W22)</f>
        <v>1243241066</v>
      </c>
    </row>
    <row r="23" spans="1:29" ht="24" customHeight="1">
      <c r="A23" s="35" t="s">
        <v>195</v>
      </c>
      <c r="B23" s="44"/>
      <c r="C23" s="59">
        <v>0</v>
      </c>
      <c r="D23" s="12"/>
      <c r="E23" s="59">
        <v>0</v>
      </c>
      <c r="F23" s="12"/>
      <c r="G23" s="59">
        <v>0</v>
      </c>
      <c r="H23" s="12"/>
      <c r="I23" s="59">
        <v>0</v>
      </c>
      <c r="J23" s="12"/>
      <c r="K23" s="59">
        <v>0</v>
      </c>
      <c r="L23" s="12"/>
      <c r="M23" s="59">
        <v>0</v>
      </c>
      <c r="N23" s="12"/>
      <c r="O23" s="59">
        <f>PL!D104</f>
        <v>-74247398</v>
      </c>
      <c r="P23" s="12"/>
      <c r="Q23" s="59">
        <v>0</v>
      </c>
      <c r="R23" s="12"/>
      <c r="S23" s="59">
        <v>0</v>
      </c>
      <c r="T23" s="12"/>
      <c r="U23" s="59">
        <f t="shared" ref="U23:U25" si="5">SUM(C23:S23)</f>
        <v>-74247398</v>
      </c>
      <c r="V23" s="12"/>
      <c r="W23" s="59">
        <v>44</v>
      </c>
      <c r="X23" s="12"/>
      <c r="Y23" s="59">
        <f t="shared" si="4"/>
        <v>-74247354</v>
      </c>
    </row>
    <row r="24" spans="1:29" ht="24" customHeight="1">
      <c r="A24" s="35" t="s">
        <v>63</v>
      </c>
      <c r="B24" s="44"/>
      <c r="C24" s="60">
        <v>0</v>
      </c>
      <c r="D24" s="44"/>
      <c r="E24" s="60">
        <v>0</v>
      </c>
      <c r="F24" s="44"/>
      <c r="G24" s="60">
        <v>0</v>
      </c>
      <c r="H24" s="44"/>
      <c r="I24" s="60">
        <v>0</v>
      </c>
      <c r="J24" s="44"/>
      <c r="K24" s="60">
        <v>0</v>
      </c>
      <c r="L24" s="44"/>
      <c r="M24" s="60">
        <v>0</v>
      </c>
      <c r="N24" s="44"/>
      <c r="O24" s="60">
        <v>0</v>
      </c>
      <c r="P24" s="44"/>
      <c r="Q24" s="60">
        <v>0</v>
      </c>
      <c r="R24" s="44"/>
      <c r="S24" s="60">
        <v>11426244</v>
      </c>
      <c r="T24" s="44"/>
      <c r="U24" s="60">
        <f t="shared" si="5"/>
        <v>11426244</v>
      </c>
      <c r="V24" s="44"/>
      <c r="W24" s="60">
        <v>10</v>
      </c>
      <c r="X24" s="44"/>
      <c r="Y24" s="60">
        <f t="shared" si="4"/>
        <v>11426254</v>
      </c>
    </row>
    <row r="25" spans="1:29" ht="24" customHeight="1">
      <c r="A25" s="45" t="s">
        <v>64</v>
      </c>
      <c r="B25" s="44"/>
      <c r="C25" s="12">
        <f>SUM(C23:C24)</f>
        <v>0</v>
      </c>
      <c r="D25" s="12"/>
      <c r="E25" s="12">
        <f>SUM(E23:E24)</f>
        <v>0</v>
      </c>
      <c r="F25" s="12"/>
      <c r="G25" s="12">
        <f>SUM(G23:G24)</f>
        <v>0</v>
      </c>
      <c r="H25" s="12"/>
      <c r="I25" s="12">
        <f>SUM(I23:I24)</f>
        <v>0</v>
      </c>
      <c r="J25" s="12"/>
      <c r="K25" s="12">
        <f>SUM(K23:K24)</f>
        <v>0</v>
      </c>
      <c r="L25" s="12"/>
      <c r="M25" s="12">
        <f>SUM(M23:M24)</f>
        <v>0</v>
      </c>
      <c r="N25" s="12"/>
      <c r="O25" s="12">
        <f>SUM(O23:O24)</f>
        <v>-74247398</v>
      </c>
      <c r="P25" s="12"/>
      <c r="Q25" s="12">
        <f>SUM(Q23:Q24)</f>
        <v>0</v>
      </c>
      <c r="R25" s="12"/>
      <c r="S25" s="12">
        <f>SUM(S23:S24)</f>
        <v>11426244</v>
      </c>
      <c r="T25" s="12"/>
      <c r="U25" s="12">
        <f t="shared" si="5"/>
        <v>-62821154</v>
      </c>
      <c r="V25" s="12"/>
      <c r="W25" s="12">
        <f>SUM(W23:W24)</f>
        <v>54</v>
      </c>
      <c r="X25" s="12"/>
      <c r="Y25" s="12">
        <f t="shared" si="4"/>
        <v>-62821100</v>
      </c>
    </row>
    <row r="26" spans="1:29" ht="24" customHeight="1">
      <c r="A26" s="45" t="s">
        <v>223</v>
      </c>
      <c r="B26" s="4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9" ht="24" customHeight="1">
      <c r="A27" s="10" t="s">
        <v>224</v>
      </c>
      <c r="B27" s="44"/>
      <c r="C27" s="44">
        <v>-26358900</v>
      </c>
      <c r="D27" s="44"/>
      <c r="E27" s="44">
        <v>0</v>
      </c>
      <c r="F27" s="44"/>
      <c r="G27" s="44">
        <v>0</v>
      </c>
      <c r="H27" s="44"/>
      <c r="I27" s="44">
        <v>0</v>
      </c>
      <c r="J27" s="44"/>
      <c r="K27" s="44">
        <v>0</v>
      </c>
      <c r="L27" s="44"/>
      <c r="M27" s="44">
        <v>0</v>
      </c>
      <c r="N27" s="44"/>
      <c r="O27" s="44">
        <v>-621725055</v>
      </c>
      <c r="P27" s="44"/>
      <c r="Q27" s="44">
        <v>648083955</v>
      </c>
      <c r="R27" s="44"/>
      <c r="S27" s="44">
        <v>0</v>
      </c>
      <c r="T27" s="44"/>
      <c r="U27" s="44">
        <f>SUM(C27:S27)</f>
        <v>0</v>
      </c>
      <c r="V27" s="44"/>
      <c r="W27" s="44">
        <v>0</v>
      </c>
      <c r="X27" s="44"/>
      <c r="Y27" s="44">
        <f>SUM(U27,W27)</f>
        <v>0</v>
      </c>
    </row>
    <row r="28" spans="1:29" ht="24" customHeight="1">
      <c r="A28" s="10" t="s">
        <v>222</v>
      </c>
      <c r="B28" s="44"/>
    </row>
    <row r="29" spans="1:29" ht="24" customHeight="1">
      <c r="A29" s="50" t="s">
        <v>218</v>
      </c>
      <c r="B29" s="44"/>
      <c r="C29" s="44">
        <v>0</v>
      </c>
      <c r="D29" s="44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  <c r="L29" s="44"/>
      <c r="M29" s="44">
        <v>-648083955</v>
      </c>
      <c r="N29" s="44"/>
      <c r="O29" s="44">
        <f>-M29</f>
        <v>648083955</v>
      </c>
      <c r="P29" s="44"/>
      <c r="Q29" s="44">
        <v>0</v>
      </c>
      <c r="R29" s="44"/>
      <c r="S29" s="44">
        <v>0</v>
      </c>
      <c r="T29" s="44"/>
      <c r="U29" s="44">
        <f>SUM(C29:S29)</f>
        <v>0</v>
      </c>
      <c r="V29" s="44"/>
      <c r="W29" s="44">
        <v>0</v>
      </c>
      <c r="X29" s="44"/>
      <c r="Y29" s="44">
        <f>SUM(U29,W29)</f>
        <v>0</v>
      </c>
    </row>
    <row r="30" spans="1:29" ht="24" customHeight="1" thickBot="1">
      <c r="A30" s="47" t="s">
        <v>166</v>
      </c>
      <c r="B30" s="44"/>
      <c r="C30" s="48">
        <f>SUM(C25:C29,C22)</f>
        <v>58615612</v>
      </c>
      <c r="D30" s="44"/>
      <c r="E30" s="48">
        <f>SUM(E25:E29,E22)</f>
        <v>606999356</v>
      </c>
      <c r="F30" s="44"/>
      <c r="G30" s="48">
        <f>SUM(G25:G29,G22)</f>
        <v>-188583669</v>
      </c>
      <c r="H30" s="44"/>
      <c r="I30" s="48">
        <f>SUM(I25:I29,I22)</f>
        <v>10000000</v>
      </c>
      <c r="J30" s="44"/>
      <c r="K30" s="48">
        <f>SUM(K25:K29,K22)</f>
        <v>106000000</v>
      </c>
      <c r="L30" s="44"/>
      <c r="M30" s="48">
        <f>SUM(M25:M29,M22)</f>
        <v>0</v>
      </c>
      <c r="N30" s="44"/>
      <c r="O30" s="48">
        <f>SUM(O25:O29,O22)</f>
        <v>578060248</v>
      </c>
      <c r="P30" s="44"/>
      <c r="Q30" s="48">
        <f>SUM(Q25:Q29,Q22)</f>
        <v>0</v>
      </c>
      <c r="R30" s="44"/>
      <c r="S30" s="48">
        <f>SUM(S25:S29,S22)</f>
        <v>9325743</v>
      </c>
      <c r="T30" s="44"/>
      <c r="U30" s="48">
        <f>SUM(U25:U29,U22)</f>
        <v>1180417290</v>
      </c>
      <c r="V30" s="44"/>
      <c r="W30" s="48">
        <f>SUM(W25:W29,W22)</f>
        <v>2676</v>
      </c>
      <c r="X30" s="44"/>
      <c r="Y30" s="48">
        <f>SUM(Y25:Y29,Y22)</f>
        <v>1180419966</v>
      </c>
    </row>
    <row r="31" spans="1:29" ht="24" customHeight="1" thickTop="1">
      <c r="A31" s="43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44">
        <f>Y30-BS!D90</f>
        <v>0</v>
      </c>
    </row>
    <row r="32" spans="1:29" ht="24" customHeight="1">
      <c r="A32" s="52" t="s">
        <v>22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4"/>
    </row>
    <row r="33" spans="25:36" ht="24" customHeight="1">
      <c r="Y33" s="55"/>
    </row>
    <row r="35" spans="25:36" ht="24" customHeight="1">
      <c r="AJ35" s="55"/>
    </row>
  </sheetData>
  <mergeCells count="9">
    <mergeCell ref="A2:Y2"/>
    <mergeCell ref="A3:Y3"/>
    <mergeCell ref="A4:Y4"/>
    <mergeCell ref="Z4:AA4"/>
    <mergeCell ref="A5:Y5"/>
    <mergeCell ref="C6:Y6"/>
    <mergeCell ref="C7:U7"/>
    <mergeCell ref="I8:O8"/>
    <mergeCell ref="S8:T8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A2E4-CD34-4CFB-B3A0-1F7C15B48770}">
  <dimension ref="A1:Y28"/>
  <sheetViews>
    <sheetView showGridLines="0" view="pageBreakPreview" zoomScaleNormal="100" zoomScaleSheetLayoutView="100" workbookViewId="0">
      <selection activeCell="A9" sqref="A9"/>
    </sheetView>
  </sheetViews>
  <sheetFormatPr defaultColWidth="9.33203125" defaultRowHeight="24" customHeight="1"/>
  <cols>
    <col min="1" max="1" width="45" style="35" customWidth="1"/>
    <col min="2" max="2" width="2.88671875" style="35" customWidth="1"/>
    <col min="3" max="3" width="16.6640625" style="35" customWidth="1"/>
    <col min="4" max="4" width="1.77734375" style="35" customWidth="1"/>
    <col min="5" max="5" width="16.6640625" style="35" customWidth="1"/>
    <col min="6" max="6" width="1.77734375" style="35" customWidth="1"/>
    <col min="7" max="7" width="16.6640625" style="35" customWidth="1"/>
    <col min="8" max="8" width="1.77734375" style="35" customWidth="1"/>
    <col min="9" max="9" width="16.6640625" style="35" customWidth="1"/>
    <col min="10" max="10" width="1.77734375" style="35" customWidth="1"/>
    <col min="11" max="11" width="16.6640625" style="35" customWidth="1"/>
    <col min="12" max="12" width="1.77734375" style="35" customWidth="1"/>
    <col min="13" max="13" width="16.6640625" style="35" customWidth="1"/>
    <col min="14" max="14" width="1.77734375" style="35" customWidth="1"/>
    <col min="15" max="15" width="16.6640625" style="35" customWidth="1"/>
    <col min="16" max="16" width="1.77734375" style="35" customWidth="1"/>
    <col min="17" max="17" width="16.6640625" style="35" customWidth="1"/>
    <col min="18" max="20" width="15.6640625" style="35" customWidth="1"/>
    <col min="21" max="16384" width="9.33203125" style="35"/>
  </cols>
  <sheetData>
    <row r="1" spans="1:25" ht="24" customHeight="1">
      <c r="Q1" s="36" t="s">
        <v>49</v>
      </c>
    </row>
    <row r="2" spans="1:25" ht="24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24" customHeight="1">
      <c r="A3" s="99" t="s">
        <v>98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25" ht="24" customHeight="1">
      <c r="A4" s="99" t="s">
        <v>164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25" ht="24" customHeight="1">
      <c r="A5" s="100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25" s="38" customFormat="1" ht="24" customHeight="1">
      <c r="C6" s="101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5" s="38" customFormat="1" ht="24" customHeight="1">
      <c r="A7" s="39"/>
      <c r="B7" s="39"/>
      <c r="F7" s="39"/>
      <c r="G7" s="103" t="s">
        <v>40</v>
      </c>
      <c r="H7" s="103"/>
      <c r="I7" s="103"/>
      <c r="J7" s="103"/>
      <c r="K7" s="103"/>
      <c r="L7" s="103"/>
      <c r="M7" s="103"/>
    </row>
    <row r="8" spans="1:25" s="38" customFormat="1" ht="24" customHeight="1">
      <c r="A8" s="39"/>
      <c r="B8" s="39"/>
      <c r="C8" s="38" t="s">
        <v>77</v>
      </c>
      <c r="F8" s="39"/>
      <c r="K8" s="38" t="s">
        <v>79</v>
      </c>
      <c r="Q8" s="38" t="s">
        <v>82</v>
      </c>
    </row>
    <row r="9" spans="1:25" s="38" customFormat="1" ht="24" customHeight="1">
      <c r="A9" s="39"/>
      <c r="B9" s="39"/>
      <c r="C9" s="38" t="s">
        <v>83</v>
      </c>
      <c r="E9" s="38" t="s">
        <v>99</v>
      </c>
      <c r="F9" s="39"/>
      <c r="G9" s="41" t="s">
        <v>100</v>
      </c>
      <c r="H9" s="41"/>
      <c r="I9" s="41" t="s">
        <v>100</v>
      </c>
      <c r="J9" s="41"/>
      <c r="K9" s="41" t="s">
        <v>137</v>
      </c>
      <c r="L9" s="41"/>
      <c r="M9" s="39"/>
      <c r="N9" s="39"/>
      <c r="O9" s="39"/>
      <c r="Q9" s="38" t="s">
        <v>90</v>
      </c>
    </row>
    <row r="10" spans="1:25" s="38" customFormat="1" ht="24" customHeight="1">
      <c r="A10" s="39"/>
      <c r="B10" s="39"/>
      <c r="C10" s="40" t="s">
        <v>91</v>
      </c>
      <c r="E10" s="40" t="s">
        <v>101</v>
      </c>
      <c r="F10" s="39"/>
      <c r="G10" s="40" t="s">
        <v>102</v>
      </c>
      <c r="I10" s="40" t="s">
        <v>103</v>
      </c>
      <c r="K10" s="40" t="s">
        <v>93</v>
      </c>
      <c r="M10" s="40" t="s">
        <v>94</v>
      </c>
      <c r="O10" s="42" t="s">
        <v>138</v>
      </c>
      <c r="Q10" s="40" t="s">
        <v>97</v>
      </c>
    </row>
    <row r="11" spans="1:25" ht="24" customHeight="1">
      <c r="A11" s="43"/>
      <c r="B11" s="44"/>
      <c r="C11" s="44"/>
      <c r="D11" s="44"/>
      <c r="E11" s="44"/>
      <c r="F11" s="44"/>
      <c r="G11" s="44"/>
      <c r="H11" s="44"/>
      <c r="I11" s="44"/>
      <c r="J11" s="44"/>
      <c r="L11" s="44"/>
      <c r="M11" s="44"/>
      <c r="N11" s="44"/>
      <c r="O11" s="44"/>
      <c r="P11" s="44"/>
      <c r="Q11" s="44"/>
    </row>
    <row r="12" spans="1:25" ht="24" customHeight="1">
      <c r="A12" s="37" t="s">
        <v>135</v>
      </c>
      <c r="B12" s="44"/>
      <c r="C12" s="44">
        <v>84974512</v>
      </c>
      <c r="D12" s="44"/>
      <c r="E12" s="44">
        <v>606999356</v>
      </c>
      <c r="F12" s="44"/>
      <c r="G12" s="44">
        <v>10000000</v>
      </c>
      <c r="H12" s="44"/>
      <c r="I12" s="44">
        <v>106000000</v>
      </c>
      <c r="J12" s="44"/>
      <c r="K12" s="44">
        <v>450988000</v>
      </c>
      <c r="L12" s="44"/>
      <c r="M12" s="44">
        <v>817187899</v>
      </c>
      <c r="N12" s="44"/>
      <c r="O12" s="44">
        <v>-450988000</v>
      </c>
      <c r="P12" s="44"/>
      <c r="Q12" s="44">
        <f>SUM(C12:O12)</f>
        <v>1625161767</v>
      </c>
    </row>
    <row r="13" spans="1:25" ht="24" customHeight="1">
      <c r="A13" s="35" t="s">
        <v>64</v>
      </c>
      <c r="B13" s="44"/>
      <c r="C13" s="44">
        <v>0</v>
      </c>
      <c r="D13" s="44"/>
      <c r="E13" s="44">
        <v>0</v>
      </c>
      <c r="F13" s="44"/>
      <c r="G13" s="44">
        <v>0</v>
      </c>
      <c r="H13" s="44"/>
      <c r="I13" s="44">
        <v>0</v>
      </c>
      <c r="J13" s="44"/>
      <c r="K13" s="44">
        <v>0</v>
      </c>
      <c r="L13" s="44"/>
      <c r="M13" s="44">
        <v>-13845955</v>
      </c>
      <c r="N13" s="44"/>
      <c r="O13" s="44">
        <v>0</v>
      </c>
      <c r="P13" s="44"/>
      <c r="Q13" s="44">
        <f t="shared" ref="Q13:Q15" si="0">SUM(C13:O13)</f>
        <v>-13845955</v>
      </c>
    </row>
    <row r="14" spans="1:25" ht="24" customHeight="1">
      <c r="A14" s="35" t="s">
        <v>193</v>
      </c>
      <c r="B14" s="44"/>
      <c r="C14" s="44">
        <v>0</v>
      </c>
      <c r="D14" s="44"/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4">
        <v>0</v>
      </c>
      <c r="N14" s="44"/>
      <c r="O14" s="44">
        <v>-171568855</v>
      </c>
      <c r="P14" s="44"/>
      <c r="Q14" s="44">
        <f t="shared" si="0"/>
        <v>-171568855</v>
      </c>
    </row>
    <row r="15" spans="1:25" ht="24" customHeight="1">
      <c r="A15" s="45" t="s">
        <v>196</v>
      </c>
      <c r="B15" s="44"/>
      <c r="C15" s="44">
        <v>0</v>
      </c>
      <c r="D15" s="44"/>
      <c r="E15" s="44">
        <v>0</v>
      </c>
      <c r="F15" s="44"/>
      <c r="G15" s="44">
        <v>0</v>
      </c>
      <c r="H15" s="44"/>
      <c r="I15" s="44">
        <v>0</v>
      </c>
      <c r="J15" s="44"/>
      <c r="K15" s="46">
        <v>171568855</v>
      </c>
      <c r="L15" s="44"/>
      <c r="M15" s="44">
        <v>-171568855</v>
      </c>
      <c r="N15" s="44"/>
      <c r="O15" s="46">
        <v>0</v>
      </c>
      <c r="P15" s="44"/>
      <c r="Q15" s="44">
        <f t="shared" si="0"/>
        <v>0</v>
      </c>
    </row>
    <row r="16" spans="1:25" ht="24" customHeight="1" thickBot="1">
      <c r="A16" s="47" t="s">
        <v>136</v>
      </c>
      <c r="B16" s="44"/>
      <c r="C16" s="48">
        <f>SUM(C12:C15)</f>
        <v>84974512</v>
      </c>
      <c r="D16" s="44"/>
      <c r="E16" s="48">
        <f>SUM(E12:E15)</f>
        <v>606999356</v>
      </c>
      <c r="F16" s="44"/>
      <c r="G16" s="48">
        <f>SUM(G12:G15)</f>
        <v>10000000</v>
      </c>
      <c r="H16" s="44"/>
      <c r="I16" s="48">
        <f>SUM(I12:I15)</f>
        <v>106000000</v>
      </c>
      <c r="J16" s="44"/>
      <c r="K16" s="48">
        <f>SUM(K12:K15)</f>
        <v>622556855</v>
      </c>
      <c r="L16" s="44"/>
      <c r="M16" s="48">
        <f>SUM(M12:M15)</f>
        <v>631773089</v>
      </c>
      <c r="N16" s="44"/>
      <c r="O16" s="48">
        <f>SUM(O12:O15)</f>
        <v>-622556855</v>
      </c>
      <c r="P16" s="44"/>
      <c r="Q16" s="48">
        <f>SUM(Q12:Q15)</f>
        <v>1439746957</v>
      </c>
      <c r="U16" s="49"/>
    </row>
    <row r="17" spans="1:17" ht="24" customHeight="1" thickTop="1">
      <c r="A17" s="9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24" customHeight="1">
      <c r="A18" s="58" t="s">
        <v>165</v>
      </c>
      <c r="B18" s="44"/>
      <c r="C18" s="44">
        <v>84974512</v>
      </c>
      <c r="D18" s="44"/>
      <c r="E18" s="44">
        <v>606999356</v>
      </c>
      <c r="F18" s="44"/>
      <c r="G18" s="44">
        <v>10000000</v>
      </c>
      <c r="H18" s="44"/>
      <c r="I18" s="44">
        <v>106000000</v>
      </c>
      <c r="J18" s="44"/>
      <c r="K18" s="44">
        <v>648083955</v>
      </c>
      <c r="L18" s="44"/>
      <c r="M18" s="44">
        <v>554125361</v>
      </c>
      <c r="N18" s="44"/>
      <c r="O18" s="44">
        <v>-648083955</v>
      </c>
      <c r="P18" s="44"/>
      <c r="Q18" s="44">
        <f>SUM(C18:O18)</f>
        <v>1362099229</v>
      </c>
    </row>
    <row r="19" spans="1:17" ht="24" customHeight="1">
      <c r="A19" s="35" t="s">
        <v>160</v>
      </c>
      <c r="B19" s="44"/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f>PL!H109</f>
        <v>3162385</v>
      </c>
      <c r="N19" s="44"/>
      <c r="O19" s="44">
        <v>0</v>
      </c>
      <c r="P19" s="44"/>
      <c r="Q19" s="44">
        <f>SUM(C19:O19)</f>
        <v>3162385</v>
      </c>
    </row>
    <row r="20" spans="1:17" ht="24" customHeight="1">
      <c r="A20" s="35" t="s">
        <v>223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 ht="24" customHeight="1">
      <c r="A21" s="10" t="s">
        <v>224</v>
      </c>
      <c r="B21" s="44"/>
      <c r="C21" s="44">
        <v>-26358900</v>
      </c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v>0</v>
      </c>
      <c r="L21" s="44"/>
      <c r="M21" s="44">
        <v>-621725055</v>
      </c>
      <c r="N21" s="44"/>
      <c r="O21" s="44">
        <v>648083955</v>
      </c>
      <c r="P21" s="44"/>
      <c r="Q21" s="44">
        <f>SUM(C21:O21)</f>
        <v>0</v>
      </c>
    </row>
    <row r="22" spans="1:17" ht="24" customHeight="1">
      <c r="A22" s="10" t="s">
        <v>222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24" customHeight="1">
      <c r="A23" s="50" t="s">
        <v>218</v>
      </c>
      <c r="B23" s="44"/>
      <c r="C23" s="44">
        <v>0</v>
      </c>
      <c r="D23" s="44"/>
      <c r="E23" s="44">
        <v>0</v>
      </c>
      <c r="F23" s="44"/>
      <c r="G23" s="44">
        <v>0</v>
      </c>
      <c r="H23" s="44"/>
      <c r="I23" s="44">
        <v>0</v>
      </c>
      <c r="J23" s="44"/>
      <c r="K23" s="44">
        <f>-K18</f>
        <v>-648083955</v>
      </c>
      <c r="L23" s="44"/>
      <c r="M23" s="44">
        <f>-K23</f>
        <v>648083955</v>
      </c>
      <c r="N23" s="44"/>
      <c r="O23" s="44">
        <v>0</v>
      </c>
      <c r="P23" s="44"/>
      <c r="Q23" s="44">
        <f>SUM(C23:O23)</f>
        <v>0</v>
      </c>
    </row>
    <row r="24" spans="1:17" ht="24" customHeight="1" thickBot="1">
      <c r="A24" s="47" t="s">
        <v>166</v>
      </c>
      <c r="B24" s="44"/>
      <c r="C24" s="48">
        <f>SUM(C18:C23)</f>
        <v>58615612</v>
      </c>
      <c r="D24" s="44"/>
      <c r="E24" s="48">
        <f>SUM(E18:E23)</f>
        <v>606999356</v>
      </c>
      <c r="F24" s="44"/>
      <c r="G24" s="48">
        <f>SUM(G18:G23)</f>
        <v>10000000</v>
      </c>
      <c r="H24" s="44"/>
      <c r="I24" s="48">
        <f>SUM(I18:I23)</f>
        <v>106000000</v>
      </c>
      <c r="J24" s="44"/>
      <c r="K24" s="48">
        <f>SUM(K18:K23)</f>
        <v>0</v>
      </c>
      <c r="L24" s="44"/>
      <c r="M24" s="48">
        <f>SUM(M18:M23)</f>
        <v>583646646</v>
      </c>
      <c r="N24" s="44"/>
      <c r="O24" s="48">
        <f>SUM(O18:O23)</f>
        <v>0</v>
      </c>
      <c r="P24" s="44"/>
      <c r="Q24" s="48">
        <f>SUM(Q18:Q23)</f>
        <v>1365261614</v>
      </c>
    </row>
    <row r="25" spans="1:17" ht="24" customHeight="1" thickTop="1">
      <c r="A25" s="43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44">
        <f>Q24-BS!H90</f>
        <v>0</v>
      </c>
    </row>
    <row r="26" spans="1:17" ht="24" customHeight="1">
      <c r="A26" s="52" t="s">
        <v>65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</row>
    <row r="27" spans="1:17" ht="24" customHeight="1">
      <c r="Q27" s="55"/>
    </row>
    <row r="28" spans="1:17" ht="24" customHeight="1">
      <c r="Q28" s="55"/>
    </row>
  </sheetData>
  <mergeCells count="5">
    <mergeCell ref="A3:Q3"/>
    <mergeCell ref="A4:Q4"/>
    <mergeCell ref="A5:Q5"/>
    <mergeCell ref="C6:Q6"/>
    <mergeCell ref="G7:M7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E8B-8E66-499C-B302-8FBE6A1A44FD}">
  <dimension ref="A1:J77"/>
  <sheetViews>
    <sheetView showGridLines="0" view="pageBreakPreview" zoomScaleNormal="61" zoomScaleSheetLayoutView="100" workbookViewId="0">
      <selection activeCell="A2" sqref="A2"/>
    </sheetView>
  </sheetViews>
  <sheetFormatPr defaultColWidth="10.6640625" defaultRowHeight="24" customHeight="1"/>
  <cols>
    <col min="1" max="1" width="51" style="8" customWidth="1"/>
    <col min="2" max="2" width="7.6640625" style="8" customWidth="1"/>
    <col min="3" max="3" width="2.109375" style="8" customWidth="1"/>
    <col min="4" max="4" width="16.6640625" style="8" customWidth="1"/>
    <col min="5" max="5" width="1.77734375" style="8" customWidth="1"/>
    <col min="6" max="6" width="16.6640625" style="8" customWidth="1"/>
    <col min="7" max="7" width="1.77734375" style="8" customWidth="1"/>
    <col min="8" max="8" width="16.6640625" style="8" customWidth="1"/>
    <col min="9" max="9" width="1.77734375" style="8" customWidth="1"/>
    <col min="10" max="10" width="16.6640625" style="8" customWidth="1"/>
    <col min="11" max="16384" width="10.6640625" style="8"/>
  </cols>
  <sheetData>
    <row r="1" spans="1:10" ht="24" customHeight="1">
      <c r="A1" s="10"/>
      <c r="B1" s="17"/>
      <c r="J1" s="24" t="s">
        <v>66</v>
      </c>
    </row>
    <row r="2" spans="1:10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4" customHeight="1">
      <c r="A3" s="97" t="s">
        <v>104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4" customHeight="1">
      <c r="A4" s="97" t="s">
        <v>164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4" customHeight="1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>
      <c r="A6" s="28"/>
      <c r="B6" s="16"/>
      <c r="C6" s="16"/>
      <c r="D6" s="29"/>
      <c r="E6" s="11" t="s">
        <v>3</v>
      </c>
      <c r="F6" s="29"/>
      <c r="G6" s="17"/>
      <c r="H6" s="11"/>
      <c r="I6" s="11" t="s">
        <v>4</v>
      </c>
      <c r="J6" s="29"/>
    </row>
    <row r="7" spans="1:10" ht="24" customHeight="1">
      <c r="A7" s="10"/>
      <c r="B7" s="16"/>
      <c r="C7" s="16"/>
      <c r="D7" s="25">
        <v>2026</v>
      </c>
      <c r="E7" s="24"/>
      <c r="F7" s="25">
        <v>2025</v>
      </c>
      <c r="G7" s="20"/>
      <c r="H7" s="25">
        <v>2026</v>
      </c>
      <c r="I7" s="24"/>
      <c r="J7" s="25">
        <v>2025</v>
      </c>
    </row>
    <row r="8" spans="1:10" ht="24" customHeight="1">
      <c r="A8" s="15" t="s">
        <v>105</v>
      </c>
      <c r="D8" s="9"/>
      <c r="F8" s="9"/>
      <c r="H8" s="9"/>
      <c r="J8" s="9"/>
    </row>
    <row r="9" spans="1:10" ht="24" customHeight="1">
      <c r="A9" s="10" t="s">
        <v>106</v>
      </c>
      <c r="D9" s="23">
        <f>PL!D83</f>
        <v>-85192796</v>
      </c>
      <c r="E9" s="12"/>
      <c r="F9" s="23">
        <f>PL!F83</f>
        <v>21586856</v>
      </c>
      <c r="G9" s="12"/>
      <c r="H9" s="23">
        <f>PL!H83</f>
        <v>3245745</v>
      </c>
      <c r="I9" s="12"/>
      <c r="J9" s="23">
        <f>PL!J83</f>
        <v>-13837392</v>
      </c>
    </row>
    <row r="10" spans="1:10" ht="24" customHeight="1">
      <c r="A10" s="10" t="s">
        <v>107</v>
      </c>
      <c r="D10" s="12"/>
      <c r="E10" s="23"/>
      <c r="F10" s="12"/>
      <c r="G10" s="19"/>
      <c r="H10" s="30"/>
      <c r="I10" s="19"/>
      <c r="J10" s="30"/>
    </row>
    <row r="11" spans="1:10" ht="24" customHeight="1">
      <c r="A11" s="22" t="s">
        <v>108</v>
      </c>
    </row>
    <row r="12" spans="1:10" ht="24" customHeight="1">
      <c r="A12" s="22" t="s">
        <v>109</v>
      </c>
      <c r="B12" s="31"/>
      <c r="D12" s="23">
        <v>184900644</v>
      </c>
      <c r="E12" s="12"/>
      <c r="F12" s="23">
        <v>129651152</v>
      </c>
      <c r="G12" s="19"/>
      <c r="H12" s="12">
        <v>1570176</v>
      </c>
      <c r="I12" s="19"/>
      <c r="J12" s="12">
        <v>1537157</v>
      </c>
    </row>
    <row r="13" spans="1:10" ht="24" customHeight="1">
      <c r="A13" s="22" t="s">
        <v>221</v>
      </c>
      <c r="B13" s="31"/>
      <c r="D13" s="23">
        <v>-474657</v>
      </c>
      <c r="E13" s="12"/>
      <c r="F13" s="23">
        <v>0</v>
      </c>
      <c r="G13" s="19"/>
      <c r="H13" s="12">
        <v>-474657</v>
      </c>
      <c r="I13" s="19"/>
      <c r="J13" s="12">
        <v>0</v>
      </c>
    </row>
    <row r="14" spans="1:10" ht="24" customHeight="1">
      <c r="A14" s="22" t="s">
        <v>163</v>
      </c>
      <c r="B14" s="31"/>
      <c r="D14" s="23">
        <v>534619</v>
      </c>
      <c r="E14" s="12"/>
      <c r="F14" s="23">
        <v>2420</v>
      </c>
      <c r="G14" s="19"/>
      <c r="H14" s="12">
        <v>534619</v>
      </c>
      <c r="I14" s="19"/>
      <c r="J14" s="12">
        <v>2420</v>
      </c>
    </row>
    <row r="15" spans="1:10" ht="24" customHeight="1">
      <c r="A15" s="22" t="s">
        <v>219</v>
      </c>
      <c r="B15" s="31"/>
      <c r="D15" s="18">
        <v>82974529</v>
      </c>
      <c r="E15" s="12"/>
      <c r="F15" s="18">
        <v>-72613056</v>
      </c>
      <c r="G15" s="19"/>
      <c r="H15" s="12">
        <v>0</v>
      </c>
      <c r="I15" s="19"/>
      <c r="J15" s="12">
        <v>0</v>
      </c>
    </row>
    <row r="16" spans="1:10" ht="24" customHeight="1">
      <c r="A16" s="22" t="s">
        <v>208</v>
      </c>
      <c r="B16" s="31"/>
      <c r="D16" s="18">
        <v>6564476</v>
      </c>
      <c r="E16" s="12"/>
      <c r="F16" s="18">
        <v>0</v>
      </c>
      <c r="G16" s="19"/>
      <c r="H16" s="12">
        <v>0</v>
      </c>
      <c r="I16" s="19"/>
      <c r="J16" s="12">
        <v>0</v>
      </c>
    </row>
    <row r="17" spans="1:10" ht="24" customHeight="1">
      <c r="A17" s="13" t="s">
        <v>209</v>
      </c>
      <c r="B17" s="31"/>
      <c r="D17" s="18">
        <v>1038291</v>
      </c>
      <c r="E17" s="12"/>
      <c r="F17" s="18">
        <v>843064</v>
      </c>
      <c r="G17" s="19"/>
      <c r="H17" s="12">
        <v>1038291</v>
      </c>
      <c r="I17" s="19"/>
      <c r="J17" s="12">
        <v>843064</v>
      </c>
    </row>
    <row r="18" spans="1:10" ht="24" customHeight="1">
      <c r="A18" s="13" t="s">
        <v>150</v>
      </c>
      <c r="B18" s="31"/>
      <c r="D18" s="12">
        <v>-7515476</v>
      </c>
      <c r="E18" s="12"/>
      <c r="F18" s="12">
        <v>-709366</v>
      </c>
      <c r="G18" s="19"/>
      <c r="H18" s="12">
        <v>-5133113</v>
      </c>
      <c r="I18" s="19"/>
      <c r="J18" s="12">
        <v>-9262019</v>
      </c>
    </row>
    <row r="19" spans="1:10" ht="24" customHeight="1">
      <c r="A19" s="10" t="s">
        <v>210</v>
      </c>
      <c r="B19" s="31"/>
      <c r="D19" s="14">
        <v>73652044</v>
      </c>
      <c r="E19" s="12"/>
      <c r="F19" s="14">
        <v>60239630</v>
      </c>
      <c r="G19" s="19"/>
      <c r="H19" s="14">
        <v>275767</v>
      </c>
      <c r="I19" s="19"/>
      <c r="J19" s="14">
        <v>341811</v>
      </c>
    </row>
    <row r="20" spans="1:10" ht="24" customHeight="1">
      <c r="A20" s="10" t="s">
        <v>110</v>
      </c>
      <c r="B20" s="31"/>
      <c r="D20" s="12"/>
      <c r="E20" s="12"/>
      <c r="F20" s="12"/>
      <c r="G20" s="19"/>
      <c r="H20" s="12"/>
      <c r="I20" s="19"/>
      <c r="J20" s="12"/>
    </row>
    <row r="21" spans="1:10" ht="24" customHeight="1">
      <c r="A21" s="22" t="s">
        <v>111</v>
      </c>
      <c r="D21" s="12">
        <f>SUM(D9:D19)</f>
        <v>256481674</v>
      </c>
      <c r="E21" s="12"/>
      <c r="F21" s="12">
        <f>SUM(F9:F19)</f>
        <v>139000700</v>
      </c>
      <c r="G21" s="19"/>
      <c r="H21" s="12">
        <f>SUM(H9:H19)</f>
        <v>1056828</v>
      </c>
      <c r="I21" s="19"/>
      <c r="J21" s="12">
        <f>SUM(J9:J19)</f>
        <v>-20374959</v>
      </c>
    </row>
    <row r="22" spans="1:10" ht="24" customHeight="1">
      <c r="A22" s="10" t="s">
        <v>112</v>
      </c>
      <c r="D22" s="12"/>
      <c r="E22" s="12"/>
      <c r="F22" s="12"/>
      <c r="G22" s="19"/>
      <c r="H22" s="19"/>
      <c r="I22" s="19"/>
      <c r="J22" s="19"/>
    </row>
    <row r="23" spans="1:10" ht="24" customHeight="1">
      <c r="A23" s="22" t="s">
        <v>151</v>
      </c>
      <c r="D23" s="23">
        <v>-19277265</v>
      </c>
      <c r="E23" s="12"/>
      <c r="F23" s="23">
        <v>-64555116</v>
      </c>
      <c r="G23" s="19"/>
      <c r="H23" s="12">
        <v>2955412</v>
      </c>
      <c r="I23" s="19"/>
      <c r="J23" s="12">
        <v>5751800</v>
      </c>
    </row>
    <row r="24" spans="1:10" ht="24" customHeight="1">
      <c r="A24" s="22" t="s">
        <v>152</v>
      </c>
      <c r="D24" s="23">
        <v>-1886212</v>
      </c>
      <c r="E24" s="12"/>
      <c r="F24" s="23">
        <v>-56361336</v>
      </c>
      <c r="G24" s="19"/>
      <c r="H24" s="12">
        <v>0</v>
      </c>
      <c r="I24" s="19"/>
      <c r="J24" s="12">
        <v>0</v>
      </c>
    </row>
    <row r="25" spans="1:10" ht="24" customHeight="1">
      <c r="A25" s="22" t="s">
        <v>153</v>
      </c>
      <c r="D25" s="23">
        <v>-14345932</v>
      </c>
      <c r="E25" s="12"/>
      <c r="F25" s="23">
        <v>-7707858</v>
      </c>
      <c r="G25" s="19"/>
      <c r="H25" s="12">
        <v>0</v>
      </c>
      <c r="I25" s="19"/>
      <c r="J25" s="12">
        <v>0</v>
      </c>
    </row>
    <row r="26" spans="1:10" ht="24" customHeight="1">
      <c r="A26" s="22" t="s">
        <v>154</v>
      </c>
      <c r="D26" s="23">
        <v>4954557</v>
      </c>
      <c r="E26" s="12"/>
      <c r="F26" s="23">
        <v>-16793505</v>
      </c>
      <c r="G26" s="19"/>
      <c r="H26" s="12">
        <v>37949</v>
      </c>
      <c r="I26" s="19"/>
      <c r="J26" s="12">
        <v>2039405</v>
      </c>
    </row>
    <row r="27" spans="1:10" ht="24" customHeight="1">
      <c r="A27" s="22" t="s">
        <v>113</v>
      </c>
      <c r="D27" s="12">
        <v>-17652764</v>
      </c>
      <c r="E27" s="12"/>
      <c r="F27" s="12">
        <v>9638734</v>
      </c>
      <c r="G27" s="19"/>
      <c r="H27" s="12">
        <v>236694</v>
      </c>
      <c r="I27" s="19"/>
      <c r="J27" s="12">
        <v>-366878</v>
      </c>
    </row>
    <row r="28" spans="1:10" ht="24" customHeight="1">
      <c r="A28" s="22" t="s">
        <v>114</v>
      </c>
      <c r="D28" s="12">
        <v>-378136</v>
      </c>
      <c r="E28" s="12"/>
      <c r="F28" s="12">
        <v>418954</v>
      </c>
      <c r="G28" s="19"/>
      <c r="H28" s="12">
        <v>0</v>
      </c>
      <c r="I28" s="19"/>
      <c r="J28" s="12">
        <v>39496</v>
      </c>
    </row>
    <row r="29" spans="1:10" ht="24" customHeight="1">
      <c r="A29" s="10" t="s">
        <v>115</v>
      </c>
      <c r="D29" s="23"/>
      <c r="E29" s="12"/>
      <c r="F29" s="23"/>
      <c r="G29" s="12"/>
      <c r="H29" s="12"/>
      <c r="I29" s="12"/>
      <c r="J29" s="12"/>
    </row>
    <row r="30" spans="1:10" ht="24" customHeight="1">
      <c r="A30" s="22" t="s">
        <v>155</v>
      </c>
      <c r="D30" s="12">
        <v>15510969</v>
      </c>
      <c r="E30" s="12"/>
      <c r="F30" s="12">
        <v>36856440</v>
      </c>
      <c r="G30" s="12"/>
      <c r="H30" s="12">
        <v>-1328064</v>
      </c>
      <c r="I30" s="12"/>
      <c r="J30" s="12">
        <v>-4739390</v>
      </c>
    </row>
    <row r="31" spans="1:10" ht="24" customHeight="1">
      <c r="A31" s="22" t="s">
        <v>116</v>
      </c>
      <c r="D31" s="14">
        <v>2778069</v>
      </c>
      <c r="E31" s="12"/>
      <c r="F31" s="14">
        <v>-15069416</v>
      </c>
      <c r="G31" s="12"/>
      <c r="H31" s="14">
        <v>-729088</v>
      </c>
      <c r="I31" s="12"/>
      <c r="J31" s="14">
        <v>245197</v>
      </c>
    </row>
    <row r="32" spans="1:10" ht="24" customHeight="1">
      <c r="A32" s="10" t="s">
        <v>117</v>
      </c>
      <c r="D32" s="12">
        <f>SUM(D21:D31)</f>
        <v>226184960</v>
      </c>
      <c r="E32" s="12"/>
      <c r="F32" s="12">
        <f>SUM(F21:F31)</f>
        <v>25427597</v>
      </c>
      <c r="G32" s="12"/>
      <c r="H32" s="12">
        <f>SUM(H21:H31)</f>
        <v>2229731</v>
      </c>
      <c r="I32" s="12"/>
      <c r="J32" s="12">
        <f>SUM(J21:J31)</f>
        <v>-17405329</v>
      </c>
    </row>
    <row r="33" spans="1:10" ht="24" customHeight="1">
      <c r="A33" s="10" t="s">
        <v>118</v>
      </c>
      <c r="D33" s="12">
        <v>5485237</v>
      </c>
      <c r="E33" s="12"/>
      <c r="F33" s="12">
        <v>700745</v>
      </c>
      <c r="G33" s="12"/>
      <c r="H33" s="12">
        <v>483207</v>
      </c>
      <c r="I33" s="12"/>
      <c r="J33" s="12">
        <v>557457</v>
      </c>
    </row>
    <row r="34" spans="1:10" ht="24" customHeight="1">
      <c r="A34" s="10" t="s">
        <v>119</v>
      </c>
      <c r="D34" s="12">
        <v>-71866789</v>
      </c>
      <c r="E34" s="12"/>
      <c r="F34" s="12">
        <v>-18552657</v>
      </c>
      <c r="G34" s="12"/>
      <c r="H34" s="12">
        <v>-275767</v>
      </c>
      <c r="I34" s="12"/>
      <c r="J34" s="12">
        <v>-341811</v>
      </c>
    </row>
    <row r="35" spans="1:10" ht="24" customHeight="1">
      <c r="A35" s="10" t="s">
        <v>156</v>
      </c>
      <c r="D35" s="12">
        <v>0</v>
      </c>
      <c r="E35" s="12"/>
      <c r="F35" s="12">
        <v>216163</v>
      </c>
      <c r="G35" s="12"/>
      <c r="H35" s="12">
        <v>0</v>
      </c>
      <c r="I35" s="12"/>
      <c r="J35" s="12">
        <v>216163</v>
      </c>
    </row>
    <row r="36" spans="1:10" ht="24" customHeight="1">
      <c r="A36" s="10" t="s">
        <v>120</v>
      </c>
      <c r="D36" s="14">
        <v>-12384592</v>
      </c>
      <c r="E36" s="12"/>
      <c r="F36" s="14">
        <v>-5856898</v>
      </c>
      <c r="G36" s="12"/>
      <c r="H36" s="14">
        <v>-844564</v>
      </c>
      <c r="I36" s="12"/>
      <c r="J36" s="14">
        <v>-228815</v>
      </c>
    </row>
    <row r="37" spans="1:10" ht="24" customHeight="1">
      <c r="A37" s="15" t="s">
        <v>121</v>
      </c>
      <c r="D37" s="14">
        <f>SUM(D32:D36)</f>
        <v>147418816</v>
      </c>
      <c r="E37" s="12"/>
      <c r="F37" s="14">
        <f>SUM(F32:F36)</f>
        <v>1934950</v>
      </c>
      <c r="G37" s="12"/>
      <c r="H37" s="14">
        <f>SUM(H32:H36)</f>
        <v>1592607</v>
      </c>
      <c r="I37" s="12"/>
      <c r="J37" s="14">
        <f>SUM(J32:J36)</f>
        <v>-17202335</v>
      </c>
    </row>
    <row r="38" spans="1:10" ht="24" customHeight="1">
      <c r="A38" s="10"/>
      <c r="D38" s="12"/>
      <c r="E38" s="12"/>
      <c r="F38" s="12"/>
      <c r="G38" s="12"/>
      <c r="H38" s="12"/>
      <c r="I38" s="12"/>
      <c r="J38" s="12"/>
    </row>
    <row r="39" spans="1:10" ht="24" customHeight="1">
      <c r="A39" s="10" t="s">
        <v>65</v>
      </c>
      <c r="B39" s="32"/>
      <c r="C39" s="32"/>
      <c r="D39" s="32"/>
      <c r="E39" s="32"/>
      <c r="F39" s="32"/>
      <c r="G39" s="32"/>
      <c r="H39" s="32"/>
      <c r="I39" s="32"/>
      <c r="J39" s="32"/>
    </row>
    <row r="40" spans="1:10" ht="24" customHeight="1">
      <c r="A40" s="10"/>
      <c r="B40" s="17"/>
      <c r="J40" s="24" t="s">
        <v>66</v>
      </c>
    </row>
    <row r="41" spans="1:10" ht="24" customHeight="1">
      <c r="A41" s="7" t="s">
        <v>0</v>
      </c>
      <c r="B41" s="7"/>
      <c r="C41" s="7"/>
      <c r="D41" s="7"/>
      <c r="E41" s="7"/>
      <c r="F41" s="7"/>
      <c r="G41" s="7"/>
      <c r="H41" s="7"/>
      <c r="I41" s="7"/>
      <c r="J41" s="7"/>
    </row>
    <row r="42" spans="1:10" ht="24" customHeight="1">
      <c r="A42" s="97" t="s">
        <v>122</v>
      </c>
      <c r="B42" s="97"/>
      <c r="C42" s="97"/>
      <c r="D42" s="97"/>
      <c r="E42" s="97"/>
      <c r="F42" s="97"/>
      <c r="G42" s="97"/>
      <c r="H42" s="97"/>
      <c r="I42" s="97"/>
      <c r="J42" s="97"/>
    </row>
    <row r="43" spans="1:10" ht="24" customHeight="1">
      <c r="A43" s="97" t="s">
        <v>164</v>
      </c>
      <c r="B43" s="97"/>
      <c r="C43" s="97"/>
      <c r="D43" s="97"/>
      <c r="E43" s="97"/>
      <c r="F43" s="97"/>
      <c r="G43" s="97"/>
      <c r="H43" s="97"/>
      <c r="I43" s="97"/>
      <c r="J43" s="97"/>
    </row>
    <row r="44" spans="1:10" ht="24" customHeight="1">
      <c r="A44" s="96" t="s">
        <v>2</v>
      </c>
      <c r="B44" s="96"/>
      <c r="C44" s="96"/>
      <c r="D44" s="96"/>
      <c r="E44" s="96"/>
      <c r="F44" s="96"/>
      <c r="G44" s="96"/>
      <c r="H44" s="96"/>
      <c r="I44" s="96"/>
      <c r="J44" s="96"/>
    </row>
    <row r="45" spans="1:10" ht="24" customHeight="1">
      <c r="A45" s="28"/>
      <c r="B45" s="16"/>
      <c r="C45" s="16"/>
      <c r="D45" s="29"/>
      <c r="E45" s="11" t="s">
        <v>3</v>
      </c>
      <c r="F45" s="29"/>
      <c r="G45" s="17"/>
      <c r="H45" s="11"/>
      <c r="I45" s="11" t="s">
        <v>4</v>
      </c>
      <c r="J45" s="29"/>
    </row>
    <row r="46" spans="1:10" ht="24" customHeight="1">
      <c r="A46" s="10"/>
      <c r="B46" s="16"/>
      <c r="C46" s="16"/>
      <c r="D46" s="25">
        <v>2026</v>
      </c>
      <c r="E46" s="24"/>
      <c r="F46" s="25">
        <v>2025</v>
      </c>
      <c r="G46" s="20"/>
      <c r="H46" s="25">
        <v>2026</v>
      </c>
      <c r="I46" s="24"/>
      <c r="J46" s="25">
        <v>2025</v>
      </c>
    </row>
    <row r="47" spans="1:10" ht="24" customHeight="1">
      <c r="A47" s="15" t="s">
        <v>123</v>
      </c>
      <c r="D47" s="12"/>
      <c r="E47" s="23"/>
      <c r="F47" s="12"/>
      <c r="G47" s="19"/>
      <c r="H47" s="30"/>
      <c r="I47" s="19"/>
      <c r="J47" s="30"/>
    </row>
    <row r="48" spans="1:10" ht="24" customHeight="1">
      <c r="A48" s="22" t="s">
        <v>211</v>
      </c>
      <c r="D48" s="12">
        <v>45185372</v>
      </c>
      <c r="E48" s="23"/>
      <c r="F48" s="12">
        <v>0</v>
      </c>
      <c r="G48" s="19"/>
      <c r="H48" s="12">
        <v>0</v>
      </c>
      <c r="I48" s="19"/>
      <c r="J48" s="12">
        <v>0</v>
      </c>
    </row>
    <row r="49" spans="1:10" ht="24" customHeight="1">
      <c r="A49" s="22" t="s">
        <v>212</v>
      </c>
      <c r="D49" s="12">
        <v>0</v>
      </c>
      <c r="E49" s="12"/>
      <c r="F49" s="12">
        <v>-125661458</v>
      </c>
      <c r="G49" s="19"/>
      <c r="H49" s="12">
        <v>0</v>
      </c>
      <c r="I49" s="19"/>
      <c r="J49" s="12">
        <v>0</v>
      </c>
    </row>
    <row r="50" spans="1:10" ht="24" customHeight="1">
      <c r="A50" s="22" t="s">
        <v>226</v>
      </c>
      <c r="D50" s="12">
        <v>-4735461</v>
      </c>
      <c r="E50" s="12"/>
      <c r="F50" s="12">
        <v>0</v>
      </c>
      <c r="G50" s="19"/>
      <c r="H50" s="12">
        <v>0</v>
      </c>
      <c r="I50" s="19"/>
      <c r="J50" s="12">
        <v>0</v>
      </c>
    </row>
    <row r="51" spans="1:10" ht="24" customHeight="1">
      <c r="A51" s="13" t="s">
        <v>161</v>
      </c>
      <c r="D51" s="12">
        <v>0</v>
      </c>
      <c r="E51" s="12"/>
      <c r="F51" s="12">
        <v>0</v>
      </c>
      <c r="G51" s="19"/>
      <c r="H51" s="12">
        <v>-16000000</v>
      </c>
      <c r="I51" s="19"/>
      <c r="J51" s="12">
        <v>329349341</v>
      </c>
    </row>
    <row r="52" spans="1:10" ht="24" customHeight="1">
      <c r="A52" s="13" t="s">
        <v>157</v>
      </c>
      <c r="D52" s="12">
        <v>-13798699</v>
      </c>
      <c r="E52" s="23"/>
      <c r="F52" s="12">
        <v>-223817543</v>
      </c>
      <c r="G52" s="19"/>
      <c r="H52" s="12">
        <v>-189155</v>
      </c>
      <c r="I52" s="19"/>
      <c r="J52" s="12">
        <v>-319802</v>
      </c>
    </row>
    <row r="53" spans="1:10" ht="24" customHeight="1">
      <c r="A53" s="13" t="s">
        <v>124</v>
      </c>
      <c r="D53" s="12">
        <v>0</v>
      </c>
      <c r="E53" s="23"/>
      <c r="F53" s="12">
        <v>-39440219</v>
      </c>
      <c r="G53" s="19"/>
      <c r="H53" s="12">
        <v>0</v>
      </c>
      <c r="I53" s="19"/>
      <c r="J53" s="12">
        <v>-112000</v>
      </c>
    </row>
    <row r="54" spans="1:10" ht="24" customHeight="1">
      <c r="A54" s="15" t="s">
        <v>125</v>
      </c>
      <c r="D54" s="27">
        <f>SUM(D48:D53)</f>
        <v>26651212</v>
      </c>
      <c r="E54" s="23" t="s">
        <v>126</v>
      </c>
      <c r="F54" s="27">
        <f>SUM(F48:F53)</f>
        <v>-388919220</v>
      </c>
      <c r="G54" s="23" t="s">
        <v>126</v>
      </c>
      <c r="H54" s="27">
        <f>SUM(H48:H53)</f>
        <v>-16189155</v>
      </c>
      <c r="I54" s="23"/>
      <c r="J54" s="27">
        <f>SUM(J48:J53)</f>
        <v>328917539</v>
      </c>
    </row>
    <row r="55" spans="1:10" ht="24" customHeight="1">
      <c r="A55" s="33" t="s">
        <v>127</v>
      </c>
      <c r="D55" s="23"/>
      <c r="E55" s="12"/>
      <c r="F55" s="23"/>
      <c r="G55" s="12"/>
      <c r="H55" s="23"/>
      <c r="I55" s="12"/>
      <c r="J55" s="23"/>
    </row>
    <row r="56" spans="1:10" ht="24" customHeight="1">
      <c r="A56" s="34" t="s">
        <v>162</v>
      </c>
      <c r="D56" s="23">
        <v>0</v>
      </c>
      <c r="E56" s="12"/>
      <c r="F56" s="23">
        <v>-380000000</v>
      </c>
      <c r="G56" s="12"/>
      <c r="H56" s="23">
        <v>0</v>
      </c>
      <c r="I56" s="12"/>
      <c r="J56" s="23">
        <v>0</v>
      </c>
    </row>
    <row r="57" spans="1:10" ht="24" customHeight="1">
      <c r="A57" s="22" t="s">
        <v>225</v>
      </c>
      <c r="D57" s="12">
        <v>0</v>
      </c>
      <c r="E57" s="23"/>
      <c r="F57" s="12">
        <v>-138287686</v>
      </c>
      <c r="G57" s="19"/>
      <c r="H57" s="18">
        <v>0</v>
      </c>
      <c r="I57" s="19"/>
      <c r="J57" s="18">
        <v>-138287686</v>
      </c>
    </row>
    <row r="58" spans="1:10" ht="24" customHeight="1">
      <c r="A58" s="13" t="s">
        <v>158</v>
      </c>
      <c r="D58" s="23">
        <v>0</v>
      </c>
      <c r="E58" s="12"/>
      <c r="F58" s="23">
        <v>1250000000</v>
      </c>
      <c r="G58" s="12"/>
      <c r="H58" s="18">
        <v>0</v>
      </c>
      <c r="I58" s="12"/>
      <c r="J58" s="18">
        <v>0</v>
      </c>
    </row>
    <row r="59" spans="1:10" ht="24" customHeight="1">
      <c r="A59" s="13" t="s">
        <v>159</v>
      </c>
      <c r="D59" s="23">
        <v>0</v>
      </c>
      <c r="E59" s="12"/>
      <c r="F59" s="23">
        <v>-1250000</v>
      </c>
      <c r="G59" s="12"/>
      <c r="H59" s="18">
        <v>0</v>
      </c>
      <c r="I59" s="12"/>
      <c r="J59" s="18">
        <v>0</v>
      </c>
    </row>
    <row r="60" spans="1:10" ht="24" customHeight="1">
      <c r="A60" s="13" t="s">
        <v>128</v>
      </c>
      <c r="D60" s="23">
        <v>-80000000</v>
      </c>
      <c r="E60" s="12"/>
      <c r="F60" s="23">
        <v>-6968000</v>
      </c>
      <c r="G60" s="12"/>
      <c r="H60" s="18">
        <v>0</v>
      </c>
      <c r="I60" s="12"/>
      <c r="J60" s="18">
        <v>0</v>
      </c>
    </row>
    <row r="61" spans="1:10" ht="24" customHeight="1">
      <c r="A61" s="13" t="s">
        <v>129</v>
      </c>
      <c r="D61" s="23">
        <v>-119878039</v>
      </c>
      <c r="E61" s="23"/>
      <c r="F61" s="23">
        <v>-3256130</v>
      </c>
      <c r="G61" s="23"/>
      <c r="H61" s="18">
        <v>-1095161</v>
      </c>
      <c r="I61" s="23"/>
      <c r="J61" s="18">
        <v>-1029117</v>
      </c>
    </row>
    <row r="62" spans="1:10" ht="24" customHeight="1">
      <c r="A62" s="7" t="s">
        <v>130</v>
      </c>
      <c r="D62" s="27">
        <f>SUM(D56:D61)</f>
        <v>-199878039</v>
      </c>
      <c r="E62" s="23"/>
      <c r="F62" s="27">
        <f>SUM(F56:F61)</f>
        <v>720238184</v>
      </c>
      <c r="G62" s="23"/>
      <c r="H62" s="27">
        <f>SUM(H56:H61)</f>
        <v>-1095161</v>
      </c>
      <c r="I62" s="23"/>
      <c r="J62" s="27">
        <f>SUM(J56:J61)</f>
        <v>-139316803</v>
      </c>
    </row>
    <row r="63" spans="1:10" ht="24" customHeight="1">
      <c r="A63" s="33" t="s">
        <v>213</v>
      </c>
      <c r="D63" s="12">
        <f>SUM(D62,D54,D37)</f>
        <v>-25808011</v>
      </c>
      <c r="E63" s="23"/>
      <c r="F63" s="12">
        <f>SUM(F62,F54,F37)</f>
        <v>333253914</v>
      </c>
      <c r="G63" s="23"/>
      <c r="H63" s="12">
        <f>SUM(H62,H54,H37)</f>
        <v>-15691709</v>
      </c>
      <c r="I63" s="23"/>
      <c r="J63" s="12">
        <f>SUM(J62,J54,J37)</f>
        <v>172398401</v>
      </c>
    </row>
    <row r="64" spans="1:10" ht="24" customHeight="1">
      <c r="A64" s="10" t="s">
        <v>131</v>
      </c>
      <c r="D64" s="14">
        <f>BS!F11</f>
        <v>228753185</v>
      </c>
      <c r="E64" s="23"/>
      <c r="F64" s="14">
        <v>303707142</v>
      </c>
      <c r="G64" s="23"/>
      <c r="H64" s="14">
        <f>BS!J11</f>
        <v>142395983</v>
      </c>
      <c r="I64" s="23"/>
      <c r="J64" s="14">
        <v>13317547</v>
      </c>
    </row>
    <row r="65" spans="1:10" ht="24" customHeight="1" thickBot="1">
      <c r="A65" s="15" t="s">
        <v>132</v>
      </c>
      <c r="D65" s="21">
        <f>SUM(D63:D64)</f>
        <v>202945174</v>
      </c>
      <c r="E65" s="23"/>
      <c r="F65" s="21">
        <f>SUM(F63:F64)</f>
        <v>636961056</v>
      </c>
      <c r="G65" s="23"/>
      <c r="H65" s="21">
        <f>SUM(H63:H64)</f>
        <v>126704274</v>
      </c>
      <c r="I65" s="23"/>
      <c r="J65" s="21">
        <f>SUM(J63:J64)</f>
        <v>185715948</v>
      </c>
    </row>
    <row r="66" spans="1:10" ht="24" customHeight="1" thickTop="1">
      <c r="A66" s="10"/>
      <c r="D66" s="95">
        <f>D65-BS!D11</f>
        <v>0</v>
      </c>
      <c r="E66" s="23"/>
      <c r="F66" s="12"/>
      <c r="G66" s="23"/>
      <c r="H66" s="12">
        <f>H65-BS!H11</f>
        <v>0</v>
      </c>
      <c r="I66" s="23"/>
      <c r="J66" s="12"/>
    </row>
    <row r="67" spans="1:10" ht="24" customHeight="1">
      <c r="A67" s="15" t="s">
        <v>133</v>
      </c>
      <c r="D67" s="12"/>
      <c r="E67" s="23"/>
      <c r="F67" s="12"/>
      <c r="G67" s="23"/>
      <c r="H67" s="12"/>
      <c r="I67" s="23"/>
      <c r="J67" s="12"/>
    </row>
    <row r="68" spans="1:10" ht="24" customHeight="1">
      <c r="A68" s="10" t="s">
        <v>134</v>
      </c>
      <c r="D68" s="12"/>
      <c r="E68" s="23"/>
      <c r="F68" s="12"/>
      <c r="G68" s="23"/>
      <c r="H68" s="12"/>
      <c r="I68" s="23"/>
      <c r="J68" s="12"/>
    </row>
    <row r="69" spans="1:10" ht="24" customHeight="1">
      <c r="A69" s="10" t="s">
        <v>214</v>
      </c>
      <c r="D69" s="23">
        <v>-332027.42</v>
      </c>
      <c r="E69" s="23"/>
      <c r="F69" s="12">
        <v>-87723413</v>
      </c>
      <c r="G69" s="23"/>
      <c r="H69" s="23">
        <v>0</v>
      </c>
      <c r="I69" s="23"/>
      <c r="J69" s="23">
        <v>-178409</v>
      </c>
    </row>
    <row r="70" spans="1:10" ht="24" customHeight="1">
      <c r="A70" s="10" t="s">
        <v>171</v>
      </c>
      <c r="D70" s="23">
        <v>0</v>
      </c>
      <c r="E70" s="23"/>
      <c r="F70" s="12">
        <v>-18538114</v>
      </c>
      <c r="G70" s="23"/>
      <c r="H70" s="23">
        <v>0</v>
      </c>
      <c r="I70" s="23"/>
      <c r="J70" s="23">
        <v>0</v>
      </c>
    </row>
    <row r="71" spans="1:10" ht="24" customHeight="1">
      <c r="A71" s="10" t="s">
        <v>172</v>
      </c>
      <c r="D71" s="23">
        <v>0</v>
      </c>
      <c r="E71" s="12"/>
      <c r="F71" s="12">
        <v>311949746</v>
      </c>
      <c r="G71" s="23"/>
      <c r="H71" s="23">
        <v>0</v>
      </c>
      <c r="I71" s="23"/>
      <c r="J71" s="23">
        <v>3627508</v>
      </c>
    </row>
    <row r="72" spans="1:10" ht="24" customHeight="1">
      <c r="A72" s="10" t="s">
        <v>173</v>
      </c>
      <c r="D72" s="23"/>
      <c r="E72" s="12"/>
      <c r="F72" s="12"/>
      <c r="G72" s="23"/>
      <c r="H72" s="23"/>
      <c r="I72" s="23"/>
      <c r="J72" s="23"/>
    </row>
    <row r="73" spans="1:10" ht="24" customHeight="1">
      <c r="A73" s="10" t="s">
        <v>174</v>
      </c>
      <c r="D73" s="23">
        <v>0</v>
      </c>
      <c r="E73" s="12"/>
      <c r="F73" s="12">
        <v>11882969</v>
      </c>
      <c r="G73" s="23"/>
      <c r="H73" s="23">
        <v>0</v>
      </c>
      <c r="I73" s="23"/>
      <c r="J73" s="23">
        <v>0</v>
      </c>
    </row>
    <row r="74" spans="1:10" ht="24" customHeight="1">
      <c r="A74" s="10" t="s">
        <v>175</v>
      </c>
      <c r="D74" s="23"/>
      <c r="E74" s="23"/>
      <c r="F74" s="12"/>
      <c r="G74" s="23"/>
      <c r="H74" s="23"/>
      <c r="I74" s="23"/>
      <c r="J74" s="12"/>
    </row>
    <row r="75" spans="1:10" ht="24" customHeight="1">
      <c r="A75" s="10" t="s">
        <v>176</v>
      </c>
      <c r="D75" s="23">
        <v>0</v>
      </c>
      <c r="E75" s="23"/>
      <c r="F75" s="12">
        <v>59354405</v>
      </c>
      <c r="G75" s="23"/>
      <c r="H75" s="23">
        <v>0</v>
      </c>
      <c r="I75" s="23"/>
      <c r="J75" s="23">
        <v>0</v>
      </c>
    </row>
    <row r="76" spans="1:10" ht="24" customHeight="1">
      <c r="A76" s="10"/>
      <c r="D76" s="12"/>
      <c r="E76" s="23"/>
      <c r="F76" s="12"/>
      <c r="G76" s="23"/>
      <c r="H76" s="12"/>
      <c r="I76" s="23"/>
      <c r="J76" s="12"/>
    </row>
    <row r="77" spans="1:10" ht="24" customHeight="1">
      <c r="A77" s="10" t="s">
        <v>65</v>
      </c>
    </row>
  </sheetData>
  <mergeCells count="6">
    <mergeCell ref="A44:J44"/>
    <mergeCell ref="A3:J3"/>
    <mergeCell ref="A4:J4"/>
    <mergeCell ref="A5:J5"/>
    <mergeCell ref="A42:J42"/>
    <mergeCell ref="A43:J43"/>
  </mergeCells>
  <printOptions horizontalCentered="1"/>
  <pageMargins left="0.71" right="0.35433070866141703" top="0.78740157480314998" bottom="0.196850393700787" header="0.31496062992126" footer="0.31496062992126"/>
  <pageSetup paperSize="9" scale="70" fitToHeight="4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6A79957EE754487CDBB5BF6124D40" ma:contentTypeVersion="18" ma:contentTypeDescription="Create a new document." ma:contentTypeScope="" ma:versionID="7f94e31158b6def713ab412774040828">
  <xsd:schema xmlns:xsd="http://www.w3.org/2001/XMLSchema" xmlns:xs="http://www.w3.org/2001/XMLSchema" xmlns:p="http://schemas.microsoft.com/office/2006/metadata/properties" xmlns:ns2="c98516ff-b614-4518-aa17-d877eacd3c3d" xmlns:ns3="dd230322-44f9-42c7-bd5c-9e841685fdce" targetNamespace="http://schemas.microsoft.com/office/2006/metadata/properties" ma:root="true" ma:fieldsID="edf9c34e30e37fdbcfb3321e5bc32db4" ns2:_="" ns3:_="">
    <xsd:import namespace="c98516ff-b614-4518-aa17-d877eacd3c3d"/>
    <xsd:import namespace="dd230322-44f9-42c7-bd5c-9e841685f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516ff-b614-4518-aa17-d877eacd3c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b3428e1-271e-45ff-b584-9fbddca9c4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30322-44f9-42c7-bd5c-9e841685fdc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c223e50-29d7-4980-9a4c-e2bb64978959}" ma:internalName="TaxCatchAll" ma:showField="CatchAllData" ma:web="dd230322-44f9-42c7-bd5c-9e841685f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8516ff-b614-4518-aa17-d877eacd3c3d">
      <Terms xmlns="http://schemas.microsoft.com/office/infopath/2007/PartnerControls"/>
    </lcf76f155ced4ddcb4097134ff3c332f>
    <TaxCatchAll xmlns="dd230322-44f9-42c7-bd5c-9e841685f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4BCFB2-ED36-4BFA-A6E6-2A57653A9C09}"/>
</file>

<file path=customXml/itemProps2.xml><?xml version="1.0" encoding="utf-8"?>
<ds:datastoreItem xmlns:ds="http://schemas.openxmlformats.org/officeDocument/2006/customXml" ds:itemID="{F592D3E9-F6DD-45B1-99A8-7FCBE6D917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4A65AA-EEDA-4DC8-9CB4-EB34D29306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Peangkhuan Wanprom</dc:creator>
  <cp:lastModifiedBy>Danita Sirabowornkit</cp:lastModifiedBy>
  <cp:lastPrinted>2026-08-11T02:10:15Z</cp:lastPrinted>
  <dcterms:created xsi:type="dcterms:W3CDTF">2024-08-02T11:35:09Z</dcterms:created>
  <dcterms:modified xsi:type="dcterms:W3CDTF">2026-08-11T04:03:50Z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0x010100A946A79957EE754487CDBB5BF6124D40</vt:lpwstr>
  </property>
</Properties>
</file>