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KAEW\Y_2026\062026\FS Q22026\Convert file FS\"/>
    </mc:Choice>
  </mc:AlternateContent>
  <xr:revisionPtr revIDLastSave="0" documentId="13_ncr:1_{29606A9F-E073-418E-B9A8-4CA24E4C694B}" xr6:coauthVersionLast="47" xr6:coauthVersionMax="47" xr10:uidLastSave="{00000000-0000-0000-0000-000000000000}"/>
  <bookViews>
    <workbookView xWindow="28680" yWindow="-120" windowWidth="29040" windowHeight="15720" tabRatio="547" xr2:uid="{00000000-000D-0000-FFFF-FFFF00000000}"/>
  </bookViews>
  <sheets>
    <sheet name="BS 2-3" sheetId="30" r:id="rId1"/>
    <sheet name="PL 4-5 (3M)" sheetId="33" r:id="rId2"/>
    <sheet name="PL 6-7 (6M)" sheetId="34" r:id="rId3"/>
    <sheet name="E8 (Conso)" sheetId="23" r:id="rId4"/>
    <sheet name="E9 (Sep)" sheetId="29" r:id="rId5"/>
    <sheet name="CF10" sheetId="32" r:id="rId6"/>
  </sheets>
  <definedNames>
    <definedName name="_xlnm.Print_Area" localSheetId="0">'BS 2-3'!$A$1:$L$94</definedName>
    <definedName name="_xlnm.Print_Area" localSheetId="5">'CF10'!$A$1:$L$53</definedName>
    <definedName name="_xlnm.Print_Area" localSheetId="3">'E8 (Conso)'!$A$1:$Z$38</definedName>
    <definedName name="_xlnm.Print_Area" localSheetId="4">'E9 (Sep)'!$A$1:$R$30</definedName>
    <definedName name="_xlnm.Print_Area" localSheetId="1">'PL 4-5 (3M)'!$A$1:$L$108</definedName>
    <definedName name="_xlnm.Print_Area" localSheetId="2">'PL 6-7 (6M)'!$A$1:$L$114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2" i="33" l="1"/>
  <c r="L92" i="33"/>
  <c r="J92" i="33"/>
  <c r="H92" i="33"/>
  <c r="T25" i="23" l="1"/>
  <c r="T23" i="23"/>
  <c r="V23" i="23" s="1"/>
  <c r="X24" i="23"/>
  <c r="X25" i="23" s="1"/>
  <c r="J42" i="32" l="1"/>
  <c r="H42" i="32"/>
  <c r="F42" i="32"/>
  <c r="L42" i="32"/>
  <c r="T24" i="23"/>
  <c r="T28" i="23"/>
  <c r="T26" i="23"/>
  <c r="V26" i="23" s="1"/>
  <c r="Z26" i="23" s="1"/>
  <c r="T27" i="23"/>
  <c r="V27" i="23" s="1"/>
  <c r="Z27" i="23" s="1"/>
  <c r="T17" i="23"/>
  <c r="V17" i="23" s="1"/>
  <c r="Z17" i="23" s="1"/>
  <c r="T18" i="23"/>
  <c r="V18" i="23" s="1"/>
  <c r="Z18" i="23" s="1"/>
  <c r="T19" i="23"/>
  <c r="V19" i="23" s="1"/>
  <c r="Z19" i="23" s="1"/>
  <c r="T16" i="23"/>
  <c r="V16" i="23" s="1"/>
  <c r="Z16" i="23" s="1"/>
  <c r="A3" i="23"/>
  <c r="A1" i="34" l="1"/>
  <c r="A60" i="34" s="1"/>
  <c r="L96" i="34"/>
  <c r="J96" i="34"/>
  <c r="H96" i="34"/>
  <c r="F96" i="34"/>
  <c r="L91" i="34"/>
  <c r="J91" i="34"/>
  <c r="H91" i="34"/>
  <c r="H98" i="34" s="1"/>
  <c r="F91" i="34"/>
  <c r="L82" i="34"/>
  <c r="J82" i="34"/>
  <c r="L22" i="29" s="1"/>
  <c r="H82" i="34"/>
  <c r="F82" i="34"/>
  <c r="L77" i="34"/>
  <c r="J77" i="34"/>
  <c r="H77" i="34"/>
  <c r="F77" i="34"/>
  <c r="A62" i="34"/>
  <c r="L25" i="34"/>
  <c r="J25" i="34"/>
  <c r="H25" i="34"/>
  <c r="F25" i="34"/>
  <c r="L20" i="34"/>
  <c r="J20" i="34"/>
  <c r="H20" i="34"/>
  <c r="F20" i="34"/>
  <c r="L14" i="34"/>
  <c r="J14" i="34"/>
  <c r="H14" i="34"/>
  <c r="F14" i="34"/>
  <c r="L84" i="34" l="1"/>
  <c r="F84" i="34"/>
  <c r="H84" i="34"/>
  <c r="J98" i="34"/>
  <c r="N22" i="29"/>
  <c r="F98" i="34"/>
  <c r="J84" i="34"/>
  <c r="J100" i="34" s="1"/>
  <c r="J22" i="29" s="1"/>
  <c r="F27" i="34"/>
  <c r="F37" i="34" s="1"/>
  <c r="F40" i="34" s="1"/>
  <c r="F43" i="34" s="1"/>
  <c r="J24" i="23" s="1"/>
  <c r="L98" i="34"/>
  <c r="H27" i="34"/>
  <c r="H37" i="34" s="1"/>
  <c r="H40" i="34" s="1"/>
  <c r="H43" i="34" s="1"/>
  <c r="H100" i="34"/>
  <c r="J27" i="34"/>
  <c r="L27" i="34"/>
  <c r="L37" i="34" s="1"/>
  <c r="L40" i="34" s="1"/>
  <c r="L43" i="34" s="1"/>
  <c r="L100" i="34" l="1"/>
  <c r="F100" i="34"/>
  <c r="J25" i="23" s="1"/>
  <c r="V25" i="23" s="1"/>
  <c r="Z25" i="23" s="1"/>
  <c r="J37" i="34"/>
  <c r="J40" i="34" s="1"/>
  <c r="J43" i="34" s="1"/>
  <c r="V24" i="23"/>
  <c r="H49" i="34"/>
  <c r="H46" i="34"/>
  <c r="H68" i="34" s="1"/>
  <c r="F46" i="34"/>
  <c r="F68" i="34" s="1"/>
  <c r="F49" i="34"/>
  <c r="H102" i="34"/>
  <c r="H105" i="34" s="1"/>
  <c r="H108" i="34" s="1"/>
  <c r="L46" i="34"/>
  <c r="L68" i="34" s="1"/>
  <c r="L49" i="34"/>
  <c r="L102" i="34" l="1"/>
  <c r="L105" i="34" s="1"/>
  <c r="L108" i="34" s="1"/>
  <c r="F102" i="34"/>
  <c r="F105" i="34" s="1"/>
  <c r="F108" i="34" s="1"/>
  <c r="J30" i="23"/>
  <c r="J49" i="34"/>
  <c r="J21" i="29"/>
  <c r="J46" i="34"/>
  <c r="J68" i="34" s="1"/>
  <c r="J102" i="34" s="1"/>
  <c r="J105" i="34" s="1"/>
  <c r="J108" i="34" s="1"/>
  <c r="R30" i="23"/>
  <c r="P30" i="23"/>
  <c r="N30" i="23"/>
  <c r="L30" i="23"/>
  <c r="H30" i="23"/>
  <c r="F30" i="23"/>
  <c r="P20" i="29"/>
  <c r="P21" i="29"/>
  <c r="H24" i="29"/>
  <c r="F24" i="29"/>
  <c r="X30" i="23" l="1"/>
  <c r="F20" i="33" l="1"/>
  <c r="J20" i="33"/>
  <c r="F36" i="32"/>
  <c r="L36" i="32"/>
  <c r="J36" i="32"/>
  <c r="H36" i="32"/>
  <c r="A3" i="29"/>
  <c r="A3" i="32" s="1"/>
  <c r="T15" i="23" l="1"/>
  <c r="V15" i="23" s="1"/>
  <c r="Z15" i="23" s="1"/>
  <c r="F21" i="23"/>
  <c r="H21" i="23"/>
  <c r="J21" i="23"/>
  <c r="L21" i="23"/>
  <c r="N21" i="23"/>
  <c r="P21" i="23"/>
  <c r="R21" i="23"/>
  <c r="X21" i="23"/>
  <c r="F90" i="33"/>
  <c r="H90" i="33"/>
  <c r="A1" i="33"/>
  <c r="A59" i="33" s="1"/>
  <c r="A61" i="33"/>
  <c r="F76" i="33"/>
  <c r="H76" i="33"/>
  <c r="J76" i="33"/>
  <c r="L76" i="33"/>
  <c r="F81" i="33"/>
  <c r="H81" i="33"/>
  <c r="J81" i="33"/>
  <c r="L81" i="33"/>
  <c r="J90" i="33"/>
  <c r="L90" i="33"/>
  <c r="L25" i="33"/>
  <c r="J25" i="33"/>
  <c r="H25" i="33"/>
  <c r="F25" i="33"/>
  <c r="L20" i="33"/>
  <c r="H20" i="33"/>
  <c r="L14" i="33"/>
  <c r="J14" i="33"/>
  <c r="H14" i="33"/>
  <c r="F14" i="33"/>
  <c r="Z23" i="23"/>
  <c r="N24" i="29" l="1"/>
  <c r="L24" i="29"/>
  <c r="T21" i="23"/>
  <c r="J83" i="33"/>
  <c r="F27" i="33"/>
  <c r="F37" i="33" s="1"/>
  <c r="F83" i="33"/>
  <c r="F94" i="33" s="1"/>
  <c r="H83" i="33"/>
  <c r="H94" i="33" s="1"/>
  <c r="J27" i="33"/>
  <c r="J37" i="33" s="1"/>
  <c r="J40" i="33" s="1"/>
  <c r="J43" i="33" s="1"/>
  <c r="L27" i="33"/>
  <c r="L37" i="33" s="1"/>
  <c r="L40" i="33" s="1"/>
  <c r="L43" i="33" s="1"/>
  <c r="L83" i="33"/>
  <c r="L94" i="33" s="1"/>
  <c r="H27" i="33"/>
  <c r="H37" i="33" s="1"/>
  <c r="H40" i="33" s="1"/>
  <c r="H43" i="33" s="1"/>
  <c r="H49" i="33" s="1"/>
  <c r="F40" i="33" l="1"/>
  <c r="P22" i="29"/>
  <c r="P24" i="29" s="1"/>
  <c r="J94" i="33"/>
  <c r="J24" i="29" s="1"/>
  <c r="Z21" i="23"/>
  <c r="V21" i="23"/>
  <c r="L46" i="33"/>
  <c r="L67" i="33" s="1"/>
  <c r="L96" i="33" s="1"/>
  <c r="L99" i="33" s="1"/>
  <c r="L49" i="33"/>
  <c r="F43" i="33" l="1"/>
  <c r="L102" i="33"/>
  <c r="H46" i="33"/>
  <c r="H67" i="33" s="1"/>
  <c r="H96" i="33" s="1"/>
  <c r="H99" i="33" s="1"/>
  <c r="H102" i="33" s="1"/>
  <c r="J46" i="33"/>
  <c r="J67" i="33" s="1"/>
  <c r="J96" i="33" s="1"/>
  <c r="J99" i="33" s="1"/>
  <c r="J102" i="33" s="1"/>
  <c r="J49" i="33"/>
  <c r="P15" i="29"/>
  <c r="F46" i="33" l="1"/>
  <c r="F67" i="33" s="1"/>
  <c r="F49" i="33"/>
  <c r="F28" i="32"/>
  <c r="H28" i="32"/>
  <c r="J28" i="32"/>
  <c r="L28" i="32"/>
  <c r="F96" i="33" l="1"/>
  <c r="F99" i="33" l="1"/>
  <c r="F102" i="33" l="1"/>
  <c r="V28" i="23"/>
  <c r="V30" i="23" l="1"/>
  <c r="T30" i="23"/>
  <c r="Z24" i="23"/>
  <c r="R20" i="29"/>
  <c r="F44" i="32" l="1"/>
  <c r="F48" i="32" s="1"/>
  <c r="H44" i="32"/>
  <c r="H48" i="32" s="1"/>
  <c r="J44" i="32"/>
  <c r="J48" i="32" s="1"/>
  <c r="Q48" i="32" s="1"/>
  <c r="L44" i="32"/>
  <c r="L48" i="32" s="1"/>
  <c r="H18" i="29"/>
  <c r="F18" i="29"/>
  <c r="L85" i="30" l="1"/>
  <c r="L89" i="30" s="1"/>
  <c r="H85" i="30"/>
  <c r="H89" i="30" s="1"/>
  <c r="L67" i="30"/>
  <c r="H67" i="30"/>
  <c r="L31" i="30"/>
  <c r="H31" i="30"/>
  <c r="H91" i="30" l="1"/>
  <c r="L91" i="30"/>
  <c r="F85" i="30" l="1"/>
  <c r="F67" i="30"/>
  <c r="F31" i="30"/>
  <c r="F89" i="30" l="1"/>
  <c r="F91" i="30" l="1"/>
  <c r="J85" i="30"/>
  <c r="J89" i="30" s="1"/>
  <c r="J67" i="30"/>
  <c r="J31" i="30"/>
  <c r="Z28" i="23" l="1"/>
  <c r="Z30" i="23" s="1"/>
  <c r="J91" i="30"/>
  <c r="R22" i="29" l="1"/>
  <c r="L18" i="29" l="1"/>
  <c r="A1" i="32" l="1"/>
  <c r="P16" i="29"/>
  <c r="A47" i="30"/>
  <c r="N18" i="29" l="1"/>
  <c r="P18" i="29" l="1"/>
  <c r="R16" i="29"/>
  <c r="J18" i="29" l="1"/>
  <c r="R15" i="29"/>
  <c r="R18" i="29" s="1"/>
  <c r="R21" i="29" l="1"/>
  <c r="R24" i="29" s="1"/>
</calcChain>
</file>

<file path=xl/sharedStrings.xml><?xml version="1.0" encoding="utf-8"?>
<sst xmlns="http://schemas.openxmlformats.org/spreadsheetml/2006/main" count="421" uniqueCount="197">
  <si>
    <t>บริษัท ไทยรับประกันภัยต่อ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</si>
  <si>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</si>
  <si>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</si>
  <si>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</si>
  <si>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</si>
  <si>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31 ธันวาคม</t>
  </si>
  <si>
    <t>พ.ศ. 2568</t>
  </si>
  <si>
    <t>หมายเหตุ</t>
  </si>
  <si>
    <t>บาท</t>
  </si>
  <si>
    <t>สินทรัพย์</t>
  </si>
  <si>
    <t>9</t>
  </si>
  <si>
    <t>รายได้จากการลงทุนค้างรับ</t>
  </si>
  <si>
    <t>สินทรัพย์จากสัญญาประกันภัย</t>
  </si>
  <si>
    <t>สินทรัพย์จากสัญญาประกันภัยต่อ</t>
  </si>
  <si>
    <t>สินทรัพย์ทางการเงินตราสารหนี้</t>
  </si>
  <si>
    <t>10</t>
  </si>
  <si>
    <t>สินทรัพย์ทางการเงินตราสารทุน</t>
  </si>
  <si>
    <t>11</t>
  </si>
  <si>
    <t>เงินให้กู้ยืมและดอกเบี้ยค้างรับ</t>
  </si>
  <si>
    <t>12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</si>
  <si>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</si>
  <si>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</si>
  <si>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</si>
  <si>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</si>
  <si>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</si>
  <si>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</si>
  <si>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สินทรัพย์ภาษีเงินได้รอตัดบัญชีสุทธิ</t>
  </si>
  <si>
    <t>สินทรัพย์อื่น</t>
  </si>
  <si>
    <t>ภาษีเงินได้นิติบุคคลรอเรียกคืน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</si>
  <si>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</si>
  <si>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</si>
  <si>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</si>
  <si>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</si>
  <si>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</si>
  <si>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</si>
  <si>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หนี้สินตราสารอนุพันธ์</t>
  </si>
  <si>
    <t>ภาษีเงินได้นิติบุคคลค้างจ่าย</t>
  </si>
  <si>
    <t>ภาระผูกพันผลประโยชน์พนักงาน</t>
  </si>
  <si>
    <t>หนี้สินตามสัญญาเช่า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</si>
  <si>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</si>
  <si>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</si>
  <si>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</si>
  <si>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</si>
  <si>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</si>
  <si>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หุ้นสามัญจำนวน 4,214,993,832 หุ้น </t>
  </si>
  <si>
    <t xml:space="preserve">  มูลค่าที่ตราไว้หุ้นละ 0.88 บาท</t>
  </si>
  <si>
    <t>ทุนที่ออกและชำระแล้ว</t>
  </si>
  <si>
    <t xml:space="preserve">  มูลค่าที่ได้รับชำระแล้วหุ้นละ 0.88 บาท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</si>
  <si>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</si>
  <si>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</si>
  <si>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</si>
  <si>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</si>
  <si>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</si>
  <si>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</si>
  <si>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ส่วนของผู้มีส่วนได้เสียที่ไม่มีอำนาจควบคุม</t>
  </si>
  <si>
    <t>ในบริษัทย่อย</t>
  </si>
  <si>
    <t>รวมส่วนของเจ้าของ</t>
  </si>
  <si>
    <t>รวมหนี้สินและส่วนของเจ้าของ</t>
  </si>
  <si>
    <t>งบกำไรขาดทุน (ยังไม่ได้ตรวจสอบ)</t>
  </si>
  <si>
    <t>รายได้จากการประกันภัย</t>
  </si>
  <si>
    <t>ค่าใช้จ่ายในการบริการประกันภัย</t>
  </si>
  <si>
    <t>ผลการดำเนินงานการบริการประกันภัย</t>
  </si>
  <si>
    <t>รายได้จากการลงทุนสุทธิ</t>
  </si>
  <si>
    <t>รายได้จากการให้บริการ</t>
  </si>
  <si>
    <t>ค่าใช้จ่ายจากการให้บริการ</t>
  </si>
  <si>
    <t>ค่าใช้จ่ายในการดำเนินงาน</t>
  </si>
  <si>
    <t>ต้นทุนทางการเงิน</t>
  </si>
  <si>
    <t>ส่วนแบ่งขาดทุนจากเงินลงทุนในบริษัทร่วมและการร่วมค้า</t>
  </si>
  <si>
    <t>ส่วนของผู้เป็นเจ้าของของบริษัท</t>
  </si>
  <si>
    <t>ส่วนที่เป็นของผู้มีส่วนได้เสียที่ไม่มีอำนาจควบคุมในบริษัทย่อย</t>
  </si>
  <si>
    <t>งบกำไรขาดทุนเบ็ดเสร็จ (ยังไม่ได้ตรวจสอบ)</t>
  </si>
  <si>
    <t>กำไร(ขาดทุน)เบ็ดเสร็จอื่น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</si>
  <si>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</si>
  <si>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</si>
  <si>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</si>
  <si>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   ที่เป็นเงินตราต่างประเทศ - สุทธิจากภาษีเงินได้</t>
  </si>
  <si>
    <t xml:space="preserve">   ผ่านกำไรขาดทุนเบ็ดเสร็จอื่น</t>
  </si>
  <si>
    <t xml:space="preserve">   ผ่านกำไรขาดทุนเบ็ดเสร็จอื่น - สุทธิจากภาษีเงินได้</t>
  </si>
  <si>
    <t>รวมรายการที่จัดประเภทรายการใหม่เข้าไปไว้ในกำไรหรือขาดทุนในภายหลัง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</si>
  <si>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</si>
  <si>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 xml:space="preserve">   - สุทธิจากภาษีเงินได้</t>
  </si>
  <si>
    <t>รวมรายการที่จะไม่จัดประเภทรายการใหม่เข้าไปไว้ในกำไรหรือขาดทุนในภายหลัง</t>
  </si>
  <si>
    <t>งบการเปลี่ยนแปลงส่วนของเจ้าของ (ยังไม่ได้ตรวจสอบ)</t>
  </si>
  <si>
    <t>ตราสารหนี้ที่วัด</t>
  </si>
  <si>
    <t xml:space="preserve"> ผลต่างของอัตราแลกเปลี่ยน</t>
  </si>
  <si>
    <t>ตราสารทุนที่</t>
  </si>
  <si>
    <t>ส่วนเกิน(ต่ำกว่า)ทุน</t>
  </si>
  <si>
    <t>รวม</t>
  </si>
  <si>
    <t>ส่วนของผู้มีส่วน</t>
  </si>
  <si>
    <t>จัดสรรแล้ว -</t>
  </si>
  <si>
    <t>มูลค่ายุติธรรมผ่าน</t>
  </si>
  <si>
    <t>จากการแปลงค่างบการเงิน</t>
  </si>
  <si>
    <t>วัดมูลค่ายุติธรรมผ่าน</t>
  </si>
  <si>
    <t>จากการเปลี่ยนแปลง</t>
  </si>
  <si>
    <t>ส่วนของ</t>
  </si>
  <si>
    <t>ได้เสียที่ไม่มีอำนาจ</t>
  </si>
  <si>
    <t>ทุนที่ออก</t>
  </si>
  <si>
    <t>สำรอง</t>
  </si>
  <si>
    <t>กำไรขาดทุนเบ็ดเสร็จอื่น</t>
  </si>
  <si>
    <t>ที่เป็นเงินตราต่างประเทศ</t>
  </si>
  <si>
    <t>สัดส่วนการถือหุ้น</t>
  </si>
  <si>
    <t>องค์ประกอบอื่นของ</t>
  </si>
  <si>
    <t>ผู้เป็นเจ้าของ</t>
  </si>
  <si>
    <t>ควบคุมใน</t>
  </si>
  <si>
    <t>รวมส่วนของ</t>
  </si>
  <si>
    <t>และชำระแล้ว</t>
  </si>
  <si>
    <t>ตามกฎหมาย</t>
  </si>
  <si>
    <t>ยังไม่จัดสรร</t>
  </si>
  <si>
    <t xml:space="preserve"> - สุทธิจากภาษีเงินได้</t>
  </si>
  <si>
    <t>ของบริษัท</t>
  </si>
  <si>
    <t>บริษัทย่อย</t>
  </si>
  <si>
    <t>เจ้าของ</t>
  </si>
  <si>
    <t>ขาดทุนเบ็ดเสร็จอื่นสำหรับรอบระยะเวลา</t>
  </si>
  <si>
    <t>งบกระแสเงินสด (ยังไม่ได้ตรวจสอบ)</t>
  </si>
  <si>
    <t>กระแสเงินสดจากกิจกรรมดำเนินงาน</t>
  </si>
  <si>
    <t>เบี้ยประกันภัยต่อรับ</t>
  </si>
  <si>
    <t>เบี้ยประกันภัยจ่ายสุทธิ และค่าใช้จ่ายที่เกี่ยวข้องโดยตรงอื่น ๆ</t>
  </si>
  <si>
    <t>เกี่ยวกับการประกันภัยต่อ</t>
  </si>
  <si>
    <t>รับคืนจากการประกันภัยต่อ</t>
  </si>
  <si>
    <t>ดอกเบี้ยรับ</t>
  </si>
  <si>
    <t>เงินปันผลรับจากบริษัทอื่น</t>
  </si>
  <si>
    <t>รายได้อื่น</t>
  </si>
  <si>
    <t>ค่าสินไหมทดแทน และค่าใช้จ่ายที่เกี่ยวข้องโดยตรงอื่น ๆ จ่ายแล้ว</t>
  </si>
  <si>
    <t>กระแสเงินสดที่ทำให้ได้มาซึ่งการประกันภัย</t>
  </si>
  <si>
    <t>ค่าใช้จ่ายอื่น</t>
  </si>
  <si>
    <t>เงินสดรับจากสินทรัพย์ทางการเงิน</t>
  </si>
  <si>
    <t>เงินสดจ่ายเพื่อสินทรัพย์ทางการเงิน</t>
  </si>
  <si>
    <t>เงินให้กู้ยืม</t>
  </si>
  <si>
    <t>กระแสเงินสดจากกิจกรรมลงทุน</t>
  </si>
  <si>
    <t>เงินสดจ่ายจากการลงทุนในบริษัทร่วม</t>
  </si>
  <si>
    <t>เงินสดรับจากการขายอาคาร อุปกรณ์และสินทรัพย์ไม่มีตัวตน</t>
  </si>
  <si>
    <t>เงินสดจ่ายจากการซื้ออาคาร อุปกรณ์และสินทรัพย์ไม่มีตัวตน</t>
  </si>
  <si>
    <t>กระแสเงินสดจากกิจกรรมจัดหาเงิน</t>
  </si>
  <si>
    <t>ชำระหนี้สินตามสัญญาเช่า</t>
  </si>
  <si>
    <t>เงินสดและรายการเทียบเท่าเงินสดต้นรอบระยะเวลา</t>
  </si>
  <si>
    <t>ค่าเผื่อผลขาดทุนที่คาดว่าจะเกิดขึ้น(เพิ่มขึ้น)ลดลง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</si>
  <si>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</si>
  <si>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</si>
  <si>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การได้มาซึ่งสินทรัพย์สิทธิการใช้</t>
  </si>
  <si>
    <t>อื่น ๆ</t>
  </si>
  <si>
    <t>เงินสดและรายการเทียบเท่าเงินสดสุทธิ</t>
  </si>
  <si>
    <t>กลับรายการ(ผลขาดทุน)ด้านเครดิตที่คาดว่าจะเกิดขึ้น</t>
  </si>
  <si>
    <t>ค่าใช้จ่ายภาษีเงินได้</t>
  </si>
  <si>
    <t>เงินสดสุทธิใช้ไปในกิจกรรมจัดหาเงิน</t>
  </si>
  <si>
    <r>
      <t>งบฐานะการเงิน</t>
    </r>
    <r>
      <rPr>
        <sz val="13"/>
        <color theme="1"/>
        <rFont val="Browallia New"/>
        <family val="2"/>
      </rPr>
      <t xml:space="preserve"> (ต่อ)</t>
    </r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</si>
  <si>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ภาษีเงินได้</t>
    </r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</si>
  <si>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</si>
  <si>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พ.ศ. 2569</t>
  </si>
  <si>
    <t>7</t>
  </si>
  <si>
    <t>8</t>
  </si>
  <si>
    <t>(ตรวจสอบแล้ว)</t>
  </si>
  <si>
    <t>ยอดคงเหลือ ณ วันที่ 1 มกราคม พ.ศ. 2569</t>
  </si>
  <si>
    <t>รายได้(ค่าใช้จ่าย)ทางการเงินจากสัญญาประกันภัยที่ออก</t>
  </si>
  <si>
    <t xml:space="preserve">รายได้(ค่าใช้จ่าย)สุทธิจากสัญญาประกันภัยต่อที่ถือไว้ </t>
  </si>
  <si>
    <t>รายได้(ค่าใช้จ่าย)ภาษีเงินได้</t>
  </si>
  <si>
    <r>
      <rPr>
        <u/>
        <sz val="13"/>
        <color theme="1"/>
        <rFont val="Browallia New"/>
        <family val="2"/>
      </rPr>
      <t>บวก</t>
    </r>
    <r>
      <rPr>
        <sz val="13"/>
        <color theme="1"/>
        <rFont val="Browallia New"/>
        <family val="2"/>
      </rPr>
      <t xml:space="preserve"> ภาษีเงินได้</t>
    </r>
  </si>
  <si>
    <t>ขาดทุนจากการประมาณการตามหลักคณิตศาสตร์ประกันภัย</t>
  </si>
  <si>
    <t>กำไรสุทธิสำหรับรอบระยะเวลา</t>
  </si>
  <si>
    <t>รายได้(ค่าใช้จ่าย)ทางการเงินจากสัญญาประกันภัยสุทธิ</t>
  </si>
  <si>
    <t>รายได้จากการลงทุนและรายได้ทางการเงินจากสัญญาประกันภัยสุทธิ</t>
  </si>
  <si>
    <t>รายได้(ค่าใช้จ่าย)อื่น</t>
  </si>
  <si>
    <t xml:space="preserve">รายได้จากการลงทุนสุทธิ </t>
  </si>
  <si>
    <t>กำไร(ขาดทุน)เบ็ดเสร็จรวมสำหรับรอบระยะเวลา</t>
  </si>
  <si>
    <t>เงินสดสุทธิได้มาจากกิจกรรมดำเนินงาน</t>
  </si>
  <si>
    <t>เงินสดสุทธิใช้ไปในกิจกรรมลงทุน</t>
  </si>
  <si>
    <t>การแบ่งปันกำไร(ขาดทุน)เบ็ดเสร็จรวม:</t>
  </si>
  <si>
    <t>เงินสดและรายการเทียบเท่าเงินสดเพิ่มขึ้นสุทธิ</t>
  </si>
  <si>
    <t>กำไร(ขาดทุน)จากการปรับมูลค่ายุติธรรมของเครื่องมือทางการเงิน</t>
  </si>
  <si>
    <t>รายได้(ค่าใช้จ่าย)ทางการเงินจากสัญญาประกันภัยต่อที่ถือไว้</t>
  </si>
  <si>
    <t>รายได้จากการลงทุนและค่าใช้จ่ายทางการเงินจากสัญญาประกันภัยสุทธิ</t>
  </si>
  <si>
    <t>กำไรก่อนภาษีเงินได้</t>
  </si>
  <si>
    <t>การแบ่งปันกำไรสุทธิ:</t>
  </si>
  <si>
    <t>กำไรต่อหุ้น - ส่วนของผู้เป็นเจ้าของของบริษัท</t>
  </si>
  <si>
    <t>กำไรต่อหุ้นขั้นพื้นฐาน</t>
  </si>
  <si>
    <t>กำไร(ขาดทุน)จากการวัดมูลค่าเงินลงทุนในตราสารหนี้ที่วัดมูลค่ายุติธรรม</t>
  </si>
  <si>
    <r>
      <rPr>
        <u/>
        <sz val="13"/>
        <color theme="1"/>
        <rFont val="Browallia New"/>
        <family val="2"/>
      </rPr>
      <t>บวก(หัก)</t>
    </r>
    <r>
      <rPr>
        <sz val="13"/>
        <color theme="1"/>
        <rFont val="Browallia New"/>
        <family val="2"/>
      </rPr>
      <t xml:space="preserve"> ภาษีเงินได้</t>
    </r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</si>
  <si>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</si>
  <si>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</si>
  <si>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</si>
  <si>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สำหรับรอบระยะเวลาหกเดือนสิ้นสุดวันที่ 30 มิถุนายน พ.ศ. 2569</t>
  </si>
  <si>
    <t>ยอดคงเหลือ ณ วันที่ 30 มิถุนายน พ.ศ. 2568</t>
  </si>
  <si>
    <t>โอนกลับเงินปันผลค้างจ่ายของบริษัทย่อย</t>
  </si>
  <si>
    <t>เงินปันผลจ่ายจากบริษัทย่อย</t>
  </si>
  <si>
    <t>จัดสรรเป็นสำรองตามกฎหมาย</t>
  </si>
  <si>
    <t>ยอดคงเหลือ ณ วันที่ 30 มิถุนายน พ.ศ. 2569</t>
  </si>
  <si>
    <t>เงินปันผลรับจากบริษัทย่อย</t>
  </si>
  <si>
    <t>กำไร(ขาดทุน)จากการวัดมูลค่าเงินลงทุนในตราสารทุนด้วยมูลค่ายุติธรรม</t>
  </si>
  <si>
    <t>กำไร(ขาดทุน)เบ็ดเสร็จอื่นสุทธิสำหรับรอบระยะเวลาสุทธิจากภาษีเงินได้</t>
  </si>
  <si>
    <t>กำไร(ขาดทุน)เบ็ดเสร็จอื่นสำหรับรอบระยะเวลา</t>
  </si>
  <si>
    <t>ค่าใช้จ่ายจากการลงทุนอื่น</t>
  </si>
  <si>
    <t>กำไรเบ็ดเสร็จรวมสำหรับรอบระยะเวลา</t>
  </si>
  <si>
    <t>การแบ่งปันกำไรเบ็ดเสร็จรวม:</t>
  </si>
  <si>
    <t>ขาดทุนจากการวัดมูลค่าเงินลงทุนในตราสารหนี้ที่วัดมูลค่ายุติธรรม</t>
  </si>
  <si>
    <t>15, 17</t>
  </si>
  <si>
    <t>14</t>
  </si>
  <si>
    <t>18</t>
  </si>
  <si>
    <t>ยอดคงเหลือ ณ วันที่ 1 มกราคม พ.ศ. 2568 - ที่ปรับปรุงใหม่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</si>
</sst>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&quot;$&quot;#,##0_);\(&quot;$&quot;#,##0\)"/>
    <numFmt numFmtId="189" formatCode="_(&quot;$&quot;* #,##0.00_);_(&quot;$&quot;* \(#,##0.00\);_(&quot;$&quot;* &quot;-&quot;??_);_(@_)"/>
    <numFmt numFmtId="190" formatCode="#,##0;\(#,##0\)"/>
    <numFmt numFmtId="191" formatCode="#,##0;\(#,##0\);&quot;-&quot;;@"/>
    <numFmt numFmtId="192" formatCode="_(* #,##0_);_(* \(#,##0\);_(* &quot;-&quot;??_);_(@_)"/>
    <numFmt numFmtId="193" formatCode="#,##0;\(#,##0\);\-"/>
    <numFmt numFmtId="194" formatCode="#,##0_);\(#,##0\);\-"/>
    <numFmt numFmtId="195" formatCode="#,##0.00;\(#,##0.00\);\-"/>
    <numFmt numFmtId="196" formatCode="#,##0.0;\(#,##0.0\)"/>
    <numFmt numFmtId="197" formatCode="#,##0.000;\(#,##0.000\);\-"/>
    <numFmt numFmtId="198" formatCode="_-* #,##0.00_-;\-* #,##0.00_-;_-* &quot;-&quot;&quot;?&quot;&quot;?&quot;_-;_-@_-"/>
    <numFmt numFmtId="199" formatCode="&quot;On&quot;;&quot;On&quot;;&quot;Off&quot;"/>
    <numFmt numFmtId="200" formatCode="_-* #,##0.00\ _€_-;\-* #,##0.00\ _€_-;_-* &quot;-&quot;??\ _€_-;_-@_-"/>
    <numFmt numFmtId="201" formatCode="_-* #,##0.00\ &quot;€&quot;_-;\-* #,##0.00\ &quot;€&quot;_-;_-* &quot;-&quot;??\ &quot;€&quot;_-;_-@_-"/>
    <numFmt numFmtId="202" formatCode="_(* #,##0.00_);_(* \(#,##0.00\);_(* &quot;-&quot;&quot;?&quot;&quot;?&quot;_);_(@_)"/>
    <numFmt numFmtId="203" formatCode="#,##0.000;\(#,##0.000\);&quot;-&quot;;@"/>
    <numFmt numFmtId="204" formatCode="#,##0\ ;\(#,##0\)"/>
  </numFmts>
  <fonts count="56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4"/>
      <name val="AngsanaUPC"/>
      <family val="1"/>
    </font>
    <font>
      <vertAlign val="superscript"/>
      <sz val="18"/>
      <name val="AngsanaUPC"/>
      <family val="1"/>
      <charset val="22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0"/>
      <name val="Cordia New"/>
      <family val="2"/>
    </font>
    <font>
      <sz val="11"/>
      <name val="Calibri"/>
      <family val="2"/>
    </font>
    <font>
      <sz val="15"/>
      <name val="Angsana New"/>
      <family val="1"/>
    </font>
    <font>
      <sz val="12"/>
      <name val="CordiaUPC"/>
      <family val="2"/>
      <charset val="222"/>
    </font>
    <font>
      <sz val="11"/>
      <name val="Times New Roman"/>
      <family val="1"/>
    </font>
    <font>
      <sz val="10"/>
      <name val="Times New Roman"/>
      <family val="1"/>
    </font>
    <font>
      <b/>
      <sz val="10"/>
      <color indexed="10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Trebuchet MS"/>
      <family val="2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u/>
      <sz val="13"/>
      <color theme="1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i/>
      <sz val="13"/>
      <color rgb="FF0070C0"/>
      <name val="Browallia New"/>
      <family val="2"/>
    </font>
    <font>
      <i/>
      <sz val="16"/>
      <color rgb="FF0070C0"/>
      <name val="Browallia New"/>
      <family val="2"/>
    </font>
    <font>
      <i/>
      <sz val="12"/>
      <color rgb="FF0070C0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theme="1"/>
      </bottom>
      <diagonal/>
    </border>
  </borders>
  <cellStyleXfs count="152">
    <xf numFmtId="0" fontId="0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0" fillId="0" borderId="0"/>
    <xf numFmtId="0" fontId="11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43" fontId="13" fillId="0" borderId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10" fillId="0" borderId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6" fillId="0" borderId="0"/>
    <xf numFmtId="187" fontId="6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6" applyNumberFormat="0" applyAlignment="0" applyProtection="0"/>
    <xf numFmtId="0" fontId="22" fillId="6" borderId="7" applyNumberFormat="0" applyAlignment="0" applyProtection="0"/>
    <xf numFmtId="0" fontId="23" fillId="6" borderId="6" applyNumberFormat="0" applyAlignment="0" applyProtection="0"/>
    <xf numFmtId="0" fontId="24" fillId="0" borderId="8" applyNumberFormat="0" applyFill="0" applyAlignment="0" applyProtection="0"/>
    <xf numFmtId="0" fontId="25" fillId="7" borderId="9" applyNumberFormat="0" applyAlignment="0" applyProtection="0"/>
    <xf numFmtId="0" fontId="26" fillId="0" borderId="0" applyNumberFormat="0" applyFill="0" applyBorder="0" applyAlignment="0" applyProtection="0"/>
    <xf numFmtId="0" fontId="6" fillId="8" borderId="10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29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29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29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29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29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31" fillId="0" borderId="0"/>
    <xf numFmtId="0" fontId="30" fillId="0" borderId="0"/>
    <xf numFmtId="187" fontId="30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10" fillId="0" borderId="0"/>
    <xf numFmtId="187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5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4" fillId="0" borderId="0"/>
    <xf numFmtId="0" fontId="10" fillId="0" borderId="0"/>
    <xf numFmtId="0" fontId="33" fillId="0" borderId="0"/>
    <xf numFmtId="0" fontId="7" fillId="0" borderId="0"/>
    <xf numFmtId="0" fontId="10" fillId="0" borderId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7" fillId="0" borderId="0"/>
    <xf numFmtId="187" fontId="10" fillId="0" borderId="0" applyFont="0" applyFill="0" applyBorder="0" applyAlignment="0" applyProtection="0"/>
    <xf numFmtId="0" fontId="7" fillId="0" borderId="0"/>
    <xf numFmtId="37" fontId="34" fillId="0" borderId="0"/>
    <xf numFmtId="198" fontId="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10" fillId="0" borderId="0" applyFont="0" applyFill="0" applyBorder="0" applyAlignment="0" applyProtection="0"/>
    <xf numFmtId="202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88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99" fontId="37" fillId="0" borderId="0" applyFont="0" applyFill="0" applyBorder="0" applyAlignment="0" applyProtection="0"/>
    <xf numFmtId="202" fontId="7" fillId="0" borderId="0" applyFont="0" applyFill="0" applyBorder="0" applyAlignment="0" applyProtection="0"/>
    <xf numFmtId="199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7" fontId="4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4" applyNumberFormat="0" applyFill="0" applyAlignment="0">
      <protection locked="0"/>
    </xf>
    <xf numFmtId="1" fontId="35" fillId="0" borderId="0" applyFont="0" applyFill="0" applyBorder="0" applyAlignment="0" applyProtection="0"/>
    <xf numFmtId="0" fontId="4" fillId="0" borderId="0"/>
    <xf numFmtId="0" fontId="41" fillId="0" borderId="0"/>
    <xf numFmtId="37" fontId="36" fillId="0" borderId="0"/>
    <xf numFmtId="37" fontId="36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4" fillId="0" borderId="0"/>
    <xf numFmtId="37" fontId="34" fillId="0" borderId="0"/>
    <xf numFmtId="37" fontId="34" fillId="0" borderId="0"/>
    <xf numFmtId="0" fontId="4" fillId="0" borderId="0"/>
    <xf numFmtId="0" fontId="42" fillId="0" borderId="0"/>
    <xf numFmtId="0" fontId="43" fillId="0" borderId="0"/>
    <xf numFmtId="0" fontId="10" fillId="0" borderId="0"/>
    <xf numFmtId="0" fontId="43" fillId="0" borderId="0"/>
    <xf numFmtId="0" fontId="7" fillId="0" borderId="0"/>
    <xf numFmtId="37" fontId="36" fillId="0" borderId="0"/>
    <xf numFmtId="37" fontId="36" fillId="0" borderId="0"/>
    <xf numFmtId="0" fontId="7" fillId="0" borderId="0"/>
    <xf numFmtId="0" fontId="4" fillId="0" borderId="0"/>
    <xf numFmtId="0" fontId="4" fillId="0" borderId="0"/>
    <xf numFmtId="9" fontId="10" fillId="0" borderId="0" applyFont="0" applyFill="0" applyBorder="0" applyAlignment="0" applyProtection="0"/>
    <xf numFmtId="0" fontId="38" fillId="0" borderId="0" applyFill="0" applyBorder="0" applyProtection="0">
      <alignment horizontal="left" vertical="top"/>
    </xf>
    <xf numFmtId="198" fontId="7" fillId="0" borderId="0" applyFont="0" applyFill="0" applyBorder="0" applyAlignment="0" applyProtection="0"/>
    <xf numFmtId="187" fontId="42" fillId="0" borderId="0" applyFont="0" applyFill="0" applyBorder="0" applyAlignment="0" applyProtection="0"/>
    <xf numFmtId="198" fontId="7" fillId="0" borderId="0" applyFont="0" applyFill="0" applyBorder="0" applyAlignment="0" applyProtection="0"/>
    <xf numFmtId="0" fontId="34" fillId="0" borderId="0"/>
    <xf numFmtId="0" fontId="7" fillId="0" borderId="0"/>
    <xf numFmtId="0" fontId="3" fillId="0" borderId="0"/>
    <xf numFmtId="37" fontId="34" fillId="0" borderId="0"/>
    <xf numFmtId="37" fontId="3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7" fillId="0" borderId="0"/>
  </cellStyleXfs>
  <cellXfs count="269">
    <xf numFmtId="0" fontId="0" fillId="0" borderId="0" xfId="0"/>
    <xf numFmtId="193" fontId="45" fillId="0" borderId="1" xfId="80" applyNumberFormat="1" applyFont="1" applyFill="1" applyBorder="1" applyAlignment="1">
      <alignment horizontal="right" vertical="center" wrapText="1"/>
    </xf>
    <xf numFmtId="193" fontId="45" fillId="0" borderId="0" xfId="80" applyNumberFormat="1" applyFont="1" applyFill="1" applyBorder="1" applyAlignment="1">
      <alignment horizontal="right" vertical="center" wrapText="1"/>
    </xf>
    <xf numFmtId="191" fontId="44" fillId="0" borderId="0" xfId="1" applyNumberFormat="1" applyFont="1" applyFill="1" applyAlignment="1">
      <alignment horizontal="right" vertical="center"/>
    </xf>
    <xf numFmtId="191" fontId="44" fillId="0" borderId="1" xfId="1" applyNumberFormat="1" applyFont="1" applyFill="1" applyBorder="1" applyAlignment="1">
      <alignment horizontal="right" vertical="center"/>
    </xf>
    <xf numFmtId="191" fontId="44" fillId="0" borderId="2" xfId="1" applyNumberFormat="1" applyFont="1" applyFill="1" applyBorder="1" applyAlignment="1">
      <alignment horizontal="right" vertical="center"/>
    </xf>
    <xf numFmtId="191" fontId="44" fillId="0" borderId="0" xfId="1" applyNumberFormat="1" applyFont="1" applyFill="1" applyBorder="1" applyAlignment="1">
      <alignment horizontal="right" vertical="center"/>
    </xf>
    <xf numFmtId="192" fontId="44" fillId="0" borderId="0" xfId="1" applyNumberFormat="1" applyFont="1" applyFill="1" applyBorder="1" applyAlignment="1">
      <alignment horizontal="right" vertical="center"/>
    </xf>
    <xf numFmtId="192" fontId="44" fillId="0" borderId="0" xfId="1" applyNumberFormat="1" applyFont="1" applyFill="1" applyAlignment="1">
      <alignment horizontal="right" vertical="center"/>
    </xf>
    <xf numFmtId="192" fontId="44" fillId="0" borderId="0" xfId="1" applyNumberFormat="1" applyFont="1" applyFill="1" applyAlignment="1">
      <alignment vertical="center"/>
    </xf>
    <xf numFmtId="192" fontId="44" fillId="0" borderId="0" xfId="1" applyNumberFormat="1" applyFont="1" applyFill="1" applyAlignment="1">
      <alignment horizontal="right" vertical="center" wrapText="1"/>
    </xf>
    <xf numFmtId="192" fontId="44" fillId="0" borderId="0" xfId="1" applyNumberFormat="1" applyFont="1" applyFill="1" applyBorder="1" applyAlignment="1">
      <alignment horizontal="left" vertical="center" indent="2"/>
    </xf>
    <xf numFmtId="192" fontId="44" fillId="0" borderId="0" xfId="1" applyNumberFormat="1" applyFont="1" applyFill="1" applyAlignment="1">
      <alignment horizontal="left" vertical="center" indent="2"/>
    </xf>
    <xf numFmtId="191" fontId="51" fillId="0" borderId="0" xfId="1" applyNumberFormat="1" applyFont="1" applyFill="1" applyAlignment="1">
      <alignment horizontal="right" vertical="center"/>
    </xf>
    <xf numFmtId="191" fontId="51" fillId="0" borderId="1" xfId="1" applyNumberFormat="1" applyFont="1" applyFill="1" applyBorder="1" applyAlignment="1">
      <alignment horizontal="right" vertical="center"/>
    </xf>
    <xf numFmtId="191" fontId="51" fillId="0" borderId="2" xfId="1" applyNumberFormat="1" applyFont="1" applyFill="1" applyBorder="1" applyAlignment="1">
      <alignment horizontal="right" vertical="center"/>
    </xf>
    <xf numFmtId="191" fontId="51" fillId="0" borderId="0" xfId="1" applyNumberFormat="1" applyFont="1" applyFill="1" applyBorder="1" applyAlignment="1">
      <alignment horizontal="right" vertical="center"/>
    </xf>
    <xf numFmtId="192" fontId="51" fillId="0" borderId="0" xfId="1" applyNumberFormat="1" applyFont="1" applyFill="1" applyBorder="1" applyAlignment="1">
      <alignment horizontal="right" vertical="center"/>
    </xf>
    <xf numFmtId="0" fontId="45" fillId="0" borderId="0" xfId="78" applyFont="1" applyAlignment="1">
      <alignment vertical="center"/>
    </xf>
    <xf numFmtId="190" fontId="45" fillId="0" borderId="0" xfId="79" applyNumberFormat="1" applyFont="1" applyAlignment="1">
      <alignment horizontal="left" vertical="center"/>
    </xf>
    <xf numFmtId="49" fontId="46" fillId="0" borderId="0" xfId="79" applyNumberFormat="1" applyFont="1" applyAlignment="1">
      <alignment horizontal="center" vertical="center"/>
    </xf>
    <xf numFmtId="190" fontId="46" fillId="0" borderId="0" xfId="79" applyNumberFormat="1" applyFont="1" applyAlignment="1">
      <alignment horizontal="left" vertical="center"/>
    </xf>
    <xf numFmtId="193" fontId="46" fillId="0" borderId="0" xfId="79" applyNumberFormat="1" applyFont="1" applyAlignment="1">
      <alignment horizontal="right" vertical="center"/>
    </xf>
    <xf numFmtId="190" fontId="46" fillId="0" borderId="0" xfId="79" applyNumberFormat="1" applyFont="1" applyAlignment="1">
      <alignment horizontal="right" vertical="center"/>
    </xf>
    <xf numFmtId="190" fontId="46" fillId="0" borderId="0" xfId="79" applyNumberFormat="1" applyFont="1" applyAlignment="1">
      <alignment vertical="center"/>
    </xf>
    <xf numFmtId="190" fontId="45" fillId="0" borderId="1" xfId="79" applyNumberFormat="1" applyFont="1" applyBorder="1" applyAlignment="1">
      <alignment horizontal="left" vertical="center"/>
    </xf>
    <xf numFmtId="49" fontId="46" fillId="0" borderId="1" xfId="79" applyNumberFormat="1" applyFont="1" applyBorder="1" applyAlignment="1">
      <alignment horizontal="center" vertical="center"/>
    </xf>
    <xf numFmtId="190" fontId="46" fillId="0" borderId="1" xfId="79" applyNumberFormat="1" applyFont="1" applyBorder="1" applyAlignment="1">
      <alignment horizontal="left" vertical="center"/>
    </xf>
    <xf numFmtId="193" fontId="46" fillId="0" borderId="1" xfId="79" applyNumberFormat="1" applyFont="1" applyBorder="1" applyAlignment="1">
      <alignment horizontal="right" vertical="center"/>
    </xf>
    <xf numFmtId="190" fontId="46" fillId="0" borderId="1" xfId="79" applyNumberFormat="1" applyFont="1" applyBorder="1" applyAlignment="1">
      <alignment horizontal="right" vertical="center"/>
    </xf>
    <xf numFmtId="49" fontId="45" fillId="0" borderId="0" xfId="79" applyNumberFormat="1" applyFont="1" applyAlignment="1">
      <alignment vertical="center"/>
    </xf>
    <xf numFmtId="190" fontId="45" fillId="0" borderId="0" xfId="79" applyNumberFormat="1" applyFont="1" applyAlignment="1">
      <alignment horizontal="right" vertical="center"/>
    </xf>
    <xf numFmtId="193" fontId="45" fillId="0" borderId="0" xfId="79" applyNumberFormat="1" applyFont="1" applyAlignment="1">
      <alignment horizontal="right" vertical="center"/>
    </xf>
    <xf numFmtId="49" fontId="45" fillId="0" borderId="1" xfId="79" applyNumberFormat="1" applyFont="1" applyBorder="1" applyAlignment="1">
      <alignment horizontal="center" vertical="center"/>
    </xf>
    <xf numFmtId="49" fontId="46" fillId="0" borderId="0" xfId="79" applyNumberFormat="1" applyFont="1" applyAlignment="1">
      <alignment vertical="center"/>
    </xf>
    <xf numFmtId="194" fontId="46" fillId="0" borderId="0" xfId="79" applyNumberFormat="1" applyFont="1" applyAlignment="1">
      <alignment vertical="center"/>
    </xf>
    <xf numFmtId="194" fontId="46" fillId="0" borderId="0" xfId="79" applyNumberFormat="1" applyFont="1" applyAlignment="1">
      <alignment horizontal="center" vertical="center"/>
    </xf>
    <xf numFmtId="0" fontId="46" fillId="0" borderId="0" xfId="79" applyFont="1" applyAlignment="1">
      <alignment horizontal="left" vertical="center"/>
    </xf>
    <xf numFmtId="193" fontId="46" fillId="0" borderId="0" xfId="81" applyNumberFormat="1" applyFont="1" applyAlignment="1">
      <alignment horizontal="right" vertical="center"/>
    </xf>
    <xf numFmtId="37" fontId="46" fillId="0" borderId="0" xfId="79" applyNumberFormat="1" applyFont="1" applyAlignment="1">
      <alignment horizontal="left" vertical="center"/>
    </xf>
    <xf numFmtId="0" fontId="46" fillId="0" borderId="0" xfId="79" applyFont="1" applyAlignment="1">
      <alignment vertical="center"/>
    </xf>
    <xf numFmtId="0" fontId="46" fillId="0" borderId="0" xfId="79" applyFont="1" applyAlignment="1">
      <alignment horizontal="center" vertical="center"/>
    </xf>
    <xf numFmtId="193" fontId="46" fillId="0" borderId="0" xfId="79" applyNumberFormat="1" applyFont="1" applyAlignment="1">
      <alignment horizontal="left" vertical="center"/>
    </xf>
    <xf numFmtId="37" fontId="46" fillId="0" borderId="0" xfId="79" applyNumberFormat="1" applyFont="1" applyAlignment="1">
      <alignment vertical="center"/>
    </xf>
    <xf numFmtId="193" fontId="46" fillId="0" borderId="0" xfId="79" applyNumberFormat="1" applyFont="1" applyAlignment="1">
      <alignment vertical="center"/>
    </xf>
    <xf numFmtId="193" fontId="46" fillId="0" borderId="2" xfId="79" applyNumberFormat="1" applyFont="1" applyBorder="1" applyAlignment="1">
      <alignment horizontal="right" vertical="center"/>
    </xf>
    <xf numFmtId="195" fontId="46" fillId="0" borderId="0" xfId="79" applyNumberFormat="1" applyFont="1" applyAlignment="1">
      <alignment horizontal="right" vertical="center"/>
    </xf>
    <xf numFmtId="195" fontId="45" fillId="0" borderId="0" xfId="79" applyNumberFormat="1" applyFont="1" applyAlignment="1">
      <alignment horizontal="left" vertical="center"/>
    </xf>
    <xf numFmtId="49" fontId="46" fillId="0" borderId="0" xfId="79" applyNumberFormat="1" applyFont="1" applyAlignment="1">
      <alignment horizontal="left" vertical="center"/>
    </xf>
    <xf numFmtId="190" fontId="47" fillId="0" borderId="0" xfId="79" applyNumberFormat="1" applyFont="1" applyAlignment="1">
      <alignment horizontal="left" vertical="center"/>
    </xf>
    <xf numFmtId="190" fontId="44" fillId="0" borderId="0" xfId="79" applyNumberFormat="1" applyFont="1" applyAlignment="1">
      <alignment horizontal="center" vertical="center"/>
    </xf>
    <xf numFmtId="190" fontId="44" fillId="0" borderId="0" xfId="79" applyNumberFormat="1" applyFont="1" applyAlignment="1">
      <alignment horizontal="left" vertical="center"/>
    </xf>
    <xf numFmtId="193" fontId="44" fillId="0" borderId="0" xfId="79" applyNumberFormat="1" applyFont="1" applyAlignment="1">
      <alignment horizontal="right" vertical="center"/>
    </xf>
    <xf numFmtId="41" fontId="44" fillId="0" borderId="0" xfId="79" applyNumberFormat="1" applyFont="1" applyAlignment="1">
      <alignment horizontal="left" vertical="center"/>
    </xf>
    <xf numFmtId="41" fontId="44" fillId="0" borderId="0" xfId="79" applyNumberFormat="1" applyFont="1" applyAlignment="1">
      <alignment horizontal="center" vertical="center"/>
    </xf>
    <xf numFmtId="190" fontId="44" fillId="0" borderId="0" xfId="79" applyNumberFormat="1" applyFont="1" applyAlignment="1">
      <alignment vertical="center"/>
    </xf>
    <xf numFmtId="193" fontId="47" fillId="0" borderId="0" xfId="79" applyNumberFormat="1" applyFont="1" applyAlignment="1">
      <alignment horizontal="right" vertical="center"/>
    </xf>
    <xf numFmtId="190" fontId="47" fillId="0" borderId="1" xfId="79" applyNumberFormat="1" applyFont="1" applyBorder="1" applyAlignment="1">
      <alignment horizontal="left" vertical="center"/>
    </xf>
    <xf numFmtId="190" fontId="44" fillId="0" borderId="1" xfId="79" applyNumberFormat="1" applyFont="1" applyBorder="1" applyAlignment="1">
      <alignment horizontal="center" vertical="center"/>
    </xf>
    <xf numFmtId="190" fontId="44" fillId="0" borderId="1" xfId="79" applyNumberFormat="1" applyFont="1" applyBorder="1" applyAlignment="1">
      <alignment horizontal="left" vertical="center"/>
    </xf>
    <xf numFmtId="193" fontId="44" fillId="0" borderId="1" xfId="79" applyNumberFormat="1" applyFont="1" applyBorder="1" applyAlignment="1">
      <alignment horizontal="right" vertical="center"/>
    </xf>
    <xf numFmtId="41" fontId="44" fillId="0" borderId="1" xfId="79" applyNumberFormat="1" applyFont="1" applyBorder="1" applyAlignment="1">
      <alignment horizontal="left" vertical="center"/>
    </xf>
    <xf numFmtId="41" fontId="44" fillId="0" borderId="1" xfId="79" applyNumberFormat="1" applyFont="1" applyBorder="1" applyAlignment="1">
      <alignment horizontal="center" vertical="center"/>
    </xf>
    <xf numFmtId="190" fontId="47" fillId="0" borderId="0" xfId="79" applyNumberFormat="1" applyFont="1" applyAlignment="1">
      <alignment horizontal="center" vertical="center"/>
    </xf>
    <xf numFmtId="41" fontId="47" fillId="0" borderId="0" xfId="79" applyNumberFormat="1" applyFont="1" applyAlignment="1">
      <alignment horizontal="right" vertical="center"/>
    </xf>
    <xf numFmtId="190" fontId="47" fillId="0" borderId="0" xfId="79" applyNumberFormat="1" applyFont="1" applyAlignment="1">
      <alignment horizontal="right" vertical="center"/>
    </xf>
    <xf numFmtId="190" fontId="47" fillId="0" borderId="15" xfId="79" applyNumberFormat="1" applyFont="1" applyBorder="1" applyAlignment="1">
      <alignment horizontal="center" vertical="center"/>
    </xf>
    <xf numFmtId="193" fontId="47" fillId="0" borderId="1" xfId="79" applyNumberFormat="1" applyFont="1" applyBorder="1" applyAlignment="1">
      <alignment horizontal="right" vertical="center"/>
    </xf>
    <xf numFmtId="0" fontId="44" fillId="0" borderId="0" xfId="9" applyFont="1" applyAlignment="1">
      <alignment vertical="center"/>
    </xf>
    <xf numFmtId="190" fontId="44" fillId="0" borderId="0" xfId="79" quotePrefix="1" applyNumberFormat="1" applyFont="1" applyAlignment="1">
      <alignment horizontal="left" vertical="center"/>
    </xf>
    <xf numFmtId="41" fontId="44" fillId="0" borderId="0" xfId="79" applyNumberFormat="1" applyFont="1" applyAlignment="1">
      <alignment horizontal="right" vertical="center"/>
    </xf>
    <xf numFmtId="191" fontId="44" fillId="0" borderId="0" xfId="0" applyNumberFormat="1" applyFont="1" applyAlignment="1">
      <alignment horizontal="right" vertical="center"/>
    </xf>
    <xf numFmtId="0" fontId="49" fillId="0" borderId="0" xfId="0" applyFont="1" applyAlignment="1">
      <alignment horizontal="center" vertical="center"/>
    </xf>
    <xf numFmtId="0" fontId="44" fillId="0" borderId="0" xfId="117" applyFont="1" applyAlignment="1">
      <alignment vertical="center"/>
    </xf>
    <xf numFmtId="193" fontId="44" fillId="0" borderId="0" xfId="0" applyNumberFormat="1" applyFont="1" applyAlignment="1">
      <alignment horizontal="right" vertical="center"/>
    </xf>
    <xf numFmtId="49" fontId="44" fillId="0" borderId="0" xfId="126" applyNumberFormat="1" applyFont="1" applyAlignment="1">
      <alignment vertical="center"/>
    </xf>
    <xf numFmtId="49" fontId="44" fillId="0" borderId="0" xfId="144" applyNumberFormat="1" applyFont="1" applyAlignment="1">
      <alignment vertical="center"/>
    </xf>
    <xf numFmtId="193" fontId="44" fillId="0" borderId="0" xfId="9" applyNumberFormat="1" applyFont="1" applyAlignment="1">
      <alignment horizontal="right" vertical="center"/>
    </xf>
    <xf numFmtId="191" fontId="44" fillId="0" borderId="0" xfId="9" applyNumberFormat="1" applyFont="1" applyAlignment="1">
      <alignment horizontal="right" vertical="center"/>
    </xf>
    <xf numFmtId="196" fontId="44" fillId="0" borderId="0" xfId="79" applyNumberFormat="1" applyFont="1" applyAlignment="1">
      <alignment horizontal="center" vertical="center"/>
    </xf>
    <xf numFmtId="191" fontId="44" fillId="0" borderId="1" xfId="0" applyNumberFormat="1" applyFont="1" applyBorder="1" applyAlignment="1">
      <alignment horizontal="right" vertical="center"/>
    </xf>
    <xf numFmtId="193" fontId="47" fillId="0" borderId="0" xfId="78" applyNumberFormat="1" applyFont="1" applyAlignment="1">
      <alignment horizontal="right" vertical="center"/>
    </xf>
    <xf numFmtId="190" fontId="47" fillId="0" borderId="0" xfId="78" applyNumberFormat="1" applyFont="1" applyAlignment="1">
      <alignment horizontal="left" vertical="center"/>
    </xf>
    <xf numFmtId="190" fontId="47" fillId="0" borderId="0" xfId="78" applyNumberFormat="1" applyFont="1" applyAlignment="1">
      <alignment horizontal="center" vertical="center"/>
    </xf>
    <xf numFmtId="193" fontId="44" fillId="0" borderId="1" xfId="78" applyNumberFormat="1" applyFont="1" applyBorder="1" applyAlignment="1">
      <alignment horizontal="right" vertical="center"/>
    </xf>
    <xf numFmtId="193" fontId="47" fillId="0" borderId="0" xfId="79" applyNumberFormat="1" applyFont="1" applyAlignment="1">
      <alignment horizontal="center" vertical="center"/>
    </xf>
    <xf numFmtId="0" fontId="44" fillId="0" borderId="0" xfId="79" applyFont="1" applyAlignment="1">
      <alignment vertical="center"/>
    </xf>
    <xf numFmtId="191" fontId="44" fillId="0" borderId="1" xfId="0" applyNumberFormat="1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90" fontId="47" fillId="0" borderId="0" xfId="78" applyNumberFormat="1" applyFont="1" applyAlignment="1">
      <alignment horizontal="right" vertical="center"/>
    </xf>
    <xf numFmtId="0" fontId="49" fillId="0" borderId="0" xfId="0" applyFont="1" applyAlignment="1">
      <alignment horizontal="right" vertical="center"/>
    </xf>
    <xf numFmtId="193" fontId="44" fillId="0" borderId="0" xfId="78" applyNumberFormat="1" applyFont="1" applyAlignment="1">
      <alignment horizontal="right" vertical="center"/>
    </xf>
    <xf numFmtId="190" fontId="44" fillId="0" borderId="0" xfId="78" applyNumberFormat="1" applyFont="1" applyAlignment="1">
      <alignment horizontal="left" vertical="center"/>
    </xf>
    <xf numFmtId="190" fontId="44" fillId="0" borderId="0" xfId="78" applyNumberFormat="1" applyFont="1" applyAlignment="1">
      <alignment horizontal="center" vertical="center"/>
    </xf>
    <xf numFmtId="191" fontId="44" fillId="0" borderId="1" xfId="9" applyNumberFormat="1" applyFont="1" applyBorder="1" applyAlignment="1">
      <alignment horizontal="right" vertical="center"/>
    </xf>
    <xf numFmtId="193" fontId="44" fillId="0" borderId="2" xfId="79" applyNumberFormat="1" applyFont="1" applyBorder="1" applyAlignment="1">
      <alignment horizontal="right" vertical="center"/>
    </xf>
    <xf numFmtId="0" fontId="47" fillId="0" borderId="0" xfId="84" quotePrefix="1" applyFont="1" applyAlignment="1">
      <alignment horizontal="left" vertical="center"/>
    </xf>
    <xf numFmtId="37" fontId="44" fillId="0" borderId="0" xfId="93" applyFont="1" applyAlignment="1">
      <alignment vertical="center"/>
    </xf>
    <xf numFmtId="0" fontId="47" fillId="0" borderId="0" xfId="9" applyFont="1"/>
    <xf numFmtId="0" fontId="47" fillId="0" borderId="0" xfId="117" applyFont="1" applyAlignment="1">
      <alignment vertical="center"/>
    </xf>
    <xf numFmtId="191" fontId="47" fillId="0" borderId="0" xfId="9" applyNumberFormat="1" applyFont="1" applyAlignment="1">
      <alignment horizontal="right"/>
    </xf>
    <xf numFmtId="191" fontId="44" fillId="0" borderId="0" xfId="9" applyNumberFormat="1" applyFont="1" applyAlignment="1">
      <alignment horizontal="right"/>
    </xf>
    <xf numFmtId="191" fontId="44" fillId="0" borderId="0" xfId="9" applyNumberFormat="1" applyFont="1"/>
    <xf numFmtId="0" fontId="44" fillId="0" borderId="0" xfId="9" applyFont="1"/>
    <xf numFmtId="0" fontId="47" fillId="0" borderId="1" xfId="9" applyFont="1" applyBorder="1"/>
    <xf numFmtId="37" fontId="47" fillId="0" borderId="1" xfId="117" applyNumberFormat="1" applyFont="1" applyBorder="1" applyAlignment="1">
      <alignment horizontal="left" vertical="top"/>
    </xf>
    <xf numFmtId="191" fontId="47" fillId="0" borderId="1" xfId="9" applyNumberFormat="1" applyFont="1" applyBorder="1" applyAlignment="1">
      <alignment horizontal="right"/>
    </xf>
    <xf numFmtId="191" fontId="44" fillId="0" borderId="1" xfId="9" applyNumberFormat="1" applyFont="1" applyBorder="1" applyAlignment="1">
      <alignment horizontal="right"/>
    </xf>
    <xf numFmtId="191" fontId="44" fillId="0" borderId="1" xfId="9" applyNumberFormat="1" applyFont="1" applyBorder="1"/>
    <xf numFmtId="0" fontId="44" fillId="0" borderId="0" xfId="117" applyFont="1" applyAlignment="1">
      <alignment horizontal="left" vertical="center" indent="4"/>
    </xf>
    <xf numFmtId="0" fontId="47" fillId="0" borderId="0" xfId="13" applyFont="1" applyAlignment="1">
      <alignment vertical="center"/>
    </xf>
    <xf numFmtId="0" fontId="47" fillId="0" borderId="0" xfId="13" applyFont="1" applyAlignment="1">
      <alignment horizontal="center" vertical="center"/>
    </xf>
    <xf numFmtId="191" fontId="44" fillId="0" borderId="0" xfId="8" applyNumberFormat="1" applyFont="1" applyAlignment="1">
      <alignment horizontal="right" vertical="center"/>
    </xf>
    <xf numFmtId="0" fontId="47" fillId="0" borderId="0" xfId="13" applyFont="1" applyAlignment="1">
      <alignment horizontal="right" vertical="center"/>
    </xf>
    <xf numFmtId="191" fontId="47" fillId="0" borderId="0" xfId="13" applyNumberFormat="1" applyFont="1" applyAlignment="1">
      <alignment horizontal="right" vertical="center"/>
    </xf>
    <xf numFmtId="0" fontId="44" fillId="0" borderId="0" xfId="8" applyFont="1" applyAlignment="1">
      <alignment vertical="center"/>
    </xf>
    <xf numFmtId="191" fontId="47" fillId="0" borderId="0" xfId="8" applyNumberFormat="1" applyFont="1" applyAlignment="1">
      <alignment horizontal="right" vertical="center"/>
    </xf>
    <xf numFmtId="0" fontId="44" fillId="0" borderId="0" xfId="8" applyFont="1" applyAlignment="1">
      <alignment horizontal="right" vertical="center"/>
    </xf>
    <xf numFmtId="191" fontId="47" fillId="0" borderId="0" xfId="117" applyNumberFormat="1" applyFont="1" applyAlignment="1">
      <alignment horizontal="center" vertical="center"/>
    </xf>
    <xf numFmtId="0" fontId="44" fillId="0" borderId="0" xfId="13" applyFont="1" applyAlignment="1">
      <alignment vertical="center"/>
    </xf>
    <xf numFmtId="191" fontId="47" fillId="0" borderId="1" xfId="117" applyNumberFormat="1" applyFont="1" applyBorder="1" applyAlignment="1">
      <alignment horizontal="center" vertical="center"/>
    </xf>
    <xf numFmtId="0" fontId="47" fillId="0" borderId="0" xfId="117" applyFont="1" applyAlignment="1">
      <alignment horizontal="left" vertical="center"/>
    </xf>
    <xf numFmtId="191" fontId="47" fillId="0" borderId="1" xfId="8" applyNumberFormat="1" applyFont="1" applyBorder="1" applyAlignment="1">
      <alignment horizontal="right" vertical="center"/>
    </xf>
    <xf numFmtId="0" fontId="44" fillId="0" borderId="0" xfId="0" applyFont="1" applyAlignment="1">
      <alignment horizontal="left"/>
    </xf>
    <xf numFmtId="0" fontId="44" fillId="0" borderId="0" xfId="117" applyFont="1" applyAlignment="1">
      <alignment horizontal="center" vertical="center"/>
    </xf>
    <xf numFmtId="191" fontId="44" fillId="0" borderId="1" xfId="117" applyNumberFormat="1" applyFont="1" applyBorder="1" applyAlignment="1">
      <alignment horizontal="right" vertical="center"/>
    </xf>
    <xf numFmtId="191" fontId="44" fillId="0" borderId="0" xfId="117" applyNumberFormat="1" applyFont="1" applyAlignment="1">
      <alignment horizontal="right" vertical="center"/>
    </xf>
    <xf numFmtId="0" fontId="47" fillId="0" borderId="0" xfId="0" applyFont="1" applyAlignment="1">
      <alignment horizontal="left"/>
    </xf>
    <xf numFmtId="0" fontId="44" fillId="0" borderId="0" xfId="117" applyFont="1" applyAlignment="1">
      <alignment horizontal="left" vertical="center"/>
    </xf>
    <xf numFmtId="192" fontId="44" fillId="0" borderId="0" xfId="8" applyNumberFormat="1" applyFont="1" applyAlignment="1">
      <alignment horizontal="right" vertical="center"/>
    </xf>
    <xf numFmtId="191" fontId="44" fillId="0" borderId="0" xfId="117" applyNumberFormat="1" applyFont="1" applyAlignment="1">
      <alignment horizontal="right" vertical="center" wrapText="1"/>
    </xf>
    <xf numFmtId="0" fontId="44" fillId="0" borderId="1" xfId="9" applyFont="1" applyBorder="1"/>
    <xf numFmtId="0" fontId="47" fillId="0" borderId="0" xfId="9" applyFont="1" applyAlignment="1">
      <alignment vertical="center"/>
    </xf>
    <xf numFmtId="0" fontId="47" fillId="0" borderId="0" xfId="117" applyFont="1" applyAlignment="1">
      <alignment horizontal="center" vertical="center"/>
    </xf>
    <xf numFmtId="191" fontId="47" fillId="0" borderId="0" xfId="9" applyNumberFormat="1" applyFont="1" applyAlignment="1">
      <alignment horizontal="right" vertical="center"/>
    </xf>
    <xf numFmtId="191" fontId="44" fillId="0" borderId="0" xfId="9" applyNumberFormat="1" applyFont="1" applyAlignment="1">
      <alignment vertical="center"/>
    </xf>
    <xf numFmtId="191" fontId="47" fillId="0" borderId="0" xfId="9" applyNumberFormat="1" applyFont="1" applyAlignment="1">
      <alignment vertical="center"/>
    </xf>
    <xf numFmtId="190" fontId="47" fillId="0" borderId="1" xfId="0" applyNumberFormat="1" applyFont="1" applyBorder="1" applyAlignment="1">
      <alignment horizontal="left" vertical="center"/>
    </xf>
    <xf numFmtId="0" fontId="47" fillId="0" borderId="1" xfId="9" applyFont="1" applyBorder="1" applyAlignment="1">
      <alignment vertical="center"/>
    </xf>
    <xf numFmtId="37" fontId="47" fillId="0" borderId="1" xfId="117" applyNumberFormat="1" applyFont="1" applyBorder="1" applyAlignment="1">
      <alignment horizontal="center" vertical="center"/>
    </xf>
    <xf numFmtId="37" fontId="47" fillId="0" borderId="1" xfId="117" applyNumberFormat="1" applyFont="1" applyBorder="1" applyAlignment="1">
      <alignment horizontal="left" vertical="center"/>
    </xf>
    <xf numFmtId="191" fontId="47" fillId="0" borderId="1" xfId="9" applyNumberFormat="1" applyFont="1" applyBorder="1" applyAlignment="1">
      <alignment horizontal="right" vertical="center"/>
    </xf>
    <xf numFmtId="191" fontId="44" fillId="0" borderId="1" xfId="9" applyNumberFormat="1" applyFont="1" applyBorder="1" applyAlignment="1">
      <alignment vertical="center"/>
    </xf>
    <xf numFmtId="191" fontId="47" fillId="0" borderId="1" xfId="9" applyNumberFormat="1" applyFont="1" applyBorder="1" applyAlignment="1">
      <alignment vertical="center"/>
    </xf>
    <xf numFmtId="0" fontId="52" fillId="0" borderId="0" xfId="9" applyFont="1" applyAlignment="1">
      <alignment vertical="center"/>
    </xf>
    <xf numFmtId="0" fontId="51" fillId="0" borderId="0" xfId="117" applyFont="1" applyAlignment="1">
      <alignment horizontal="center" vertical="center"/>
    </xf>
    <xf numFmtId="0" fontId="51" fillId="0" borderId="0" xfId="117" applyFont="1" applyAlignment="1">
      <alignment horizontal="left" vertical="center"/>
    </xf>
    <xf numFmtId="191" fontId="51" fillId="0" borderId="0" xfId="9" applyNumberFormat="1" applyFont="1" applyAlignment="1">
      <alignment vertical="center"/>
    </xf>
    <xf numFmtId="0" fontId="51" fillId="0" borderId="0" xfId="9" applyFont="1" applyAlignment="1">
      <alignment vertical="center"/>
    </xf>
    <xf numFmtId="191" fontId="52" fillId="0" borderId="0" xfId="13" applyNumberFormat="1" applyFont="1" applyAlignment="1">
      <alignment horizontal="center" vertical="center"/>
    </xf>
    <xf numFmtId="0" fontId="52" fillId="0" borderId="0" xfId="13" applyFont="1" applyAlignment="1">
      <alignment horizontal="center" vertical="center"/>
    </xf>
    <xf numFmtId="191" fontId="51" fillId="0" borderId="0" xfId="8" applyNumberFormat="1" applyFont="1" applyAlignment="1">
      <alignment vertical="center"/>
    </xf>
    <xf numFmtId="191" fontId="52" fillId="0" borderId="0" xfId="13" applyNumberFormat="1" applyFont="1" applyAlignment="1">
      <alignment horizontal="right" vertical="center"/>
    </xf>
    <xf numFmtId="0" fontId="51" fillId="0" borderId="0" xfId="8" applyFont="1" applyAlignment="1">
      <alignment vertical="center"/>
    </xf>
    <xf numFmtId="191" fontId="52" fillId="0" borderId="0" xfId="8" applyNumberFormat="1" applyFont="1" applyAlignment="1">
      <alignment horizontal="right" vertical="center"/>
    </xf>
    <xf numFmtId="191" fontId="51" fillId="0" borderId="0" xfId="8" applyNumberFormat="1" applyFont="1" applyAlignment="1">
      <alignment horizontal="right" vertical="center"/>
    </xf>
    <xf numFmtId="0" fontId="51" fillId="0" borderId="0" xfId="8" applyFont="1" applyAlignment="1">
      <alignment horizontal="center" vertical="center"/>
    </xf>
    <xf numFmtId="191" fontId="52" fillId="0" borderId="0" xfId="117" applyNumberFormat="1" applyFont="1" applyAlignment="1">
      <alignment horizontal="center" vertical="center"/>
    </xf>
    <xf numFmtId="0" fontId="51" fillId="0" borderId="0" xfId="13" applyFont="1" applyAlignment="1">
      <alignment vertical="center"/>
    </xf>
    <xf numFmtId="0" fontId="52" fillId="0" borderId="1" xfId="8" applyFont="1" applyBorder="1" applyAlignment="1">
      <alignment horizontal="center" vertical="center"/>
    </xf>
    <xf numFmtId="0" fontId="52" fillId="0" borderId="0" xfId="117" applyFont="1" applyAlignment="1">
      <alignment horizontal="left" vertical="center"/>
    </xf>
    <xf numFmtId="191" fontId="52" fillId="0" borderId="1" xfId="8" applyNumberFormat="1" applyFont="1" applyBorder="1" applyAlignment="1">
      <alignment horizontal="right" vertical="center"/>
    </xf>
    <xf numFmtId="0" fontId="51" fillId="0" borderId="0" xfId="0" applyFont="1" applyAlignment="1">
      <alignment horizontal="center" vertical="center"/>
    </xf>
    <xf numFmtId="0" fontId="51" fillId="0" borderId="0" xfId="0" applyFont="1" applyAlignment="1">
      <alignment horizontal="left" vertical="center"/>
    </xf>
    <xf numFmtId="191" fontId="52" fillId="0" borderId="0" xfId="9" applyNumberFormat="1" applyFont="1" applyAlignment="1">
      <alignment horizontal="right" vertical="center"/>
    </xf>
    <xf numFmtId="191" fontId="51" fillId="0" borderId="0" xfId="9" applyNumberFormat="1" applyFont="1" applyAlignment="1">
      <alignment horizontal="right" vertical="center"/>
    </xf>
    <xf numFmtId="0" fontId="52" fillId="0" borderId="0" xfId="13" applyFont="1" applyAlignment="1">
      <alignment vertical="center"/>
    </xf>
    <xf numFmtId="0" fontId="52" fillId="0" borderId="0" xfId="117" applyFont="1" applyAlignment="1">
      <alignment horizontal="center" vertical="center"/>
    </xf>
    <xf numFmtId="0" fontId="51" fillId="0" borderId="0" xfId="117" applyFont="1" applyAlignment="1">
      <alignment vertical="center"/>
    </xf>
    <xf numFmtId="191" fontId="51" fillId="0" borderId="1" xfId="9" applyNumberFormat="1" applyFont="1" applyBorder="1" applyAlignment="1">
      <alignment horizontal="right" vertical="center"/>
    </xf>
    <xf numFmtId="191" fontId="44" fillId="0" borderId="0" xfId="8" applyNumberFormat="1" applyFont="1" applyAlignment="1">
      <alignment vertical="center"/>
    </xf>
    <xf numFmtId="0" fontId="44" fillId="0" borderId="1" xfId="9" applyFont="1" applyBorder="1" applyAlignment="1">
      <alignment vertical="center"/>
    </xf>
    <xf numFmtId="0" fontId="44" fillId="0" borderId="1" xfId="9" applyFont="1" applyBorder="1" applyAlignment="1">
      <alignment horizontal="center" vertical="center"/>
    </xf>
    <xf numFmtId="190" fontId="45" fillId="0" borderId="0" xfId="149" applyNumberFormat="1" applyFont="1" applyAlignment="1">
      <alignment horizontal="left" vertical="center"/>
    </xf>
    <xf numFmtId="49" fontId="46" fillId="0" borderId="0" xfId="149" applyNumberFormat="1" applyFont="1" applyAlignment="1">
      <alignment horizontal="center" vertical="center"/>
    </xf>
    <xf numFmtId="190" fontId="46" fillId="0" borderId="0" xfId="149" applyNumberFormat="1" applyFont="1" applyAlignment="1">
      <alignment horizontal="left" vertical="center"/>
    </xf>
    <xf numFmtId="193" fontId="46" fillId="0" borderId="0" xfId="149" applyNumberFormat="1" applyFont="1" applyAlignment="1">
      <alignment horizontal="right" vertical="center"/>
    </xf>
    <xf numFmtId="41" fontId="46" fillId="0" borderId="0" xfId="149" applyNumberFormat="1" applyFont="1" applyAlignment="1">
      <alignment horizontal="left" vertical="center"/>
    </xf>
    <xf numFmtId="41" fontId="46" fillId="0" borderId="0" xfId="149" applyNumberFormat="1" applyFont="1" applyAlignment="1">
      <alignment horizontal="center" vertical="center"/>
    </xf>
    <xf numFmtId="193" fontId="45" fillId="0" borderId="0" xfId="149" applyNumberFormat="1" applyFont="1" applyAlignment="1">
      <alignment horizontal="right" vertical="center"/>
    </xf>
    <xf numFmtId="190" fontId="46" fillId="0" borderId="0" xfId="149" applyNumberFormat="1" applyFont="1" applyAlignment="1">
      <alignment vertical="center"/>
    </xf>
    <xf numFmtId="190" fontId="45" fillId="0" borderId="1" xfId="149" applyNumberFormat="1" applyFont="1" applyBorder="1" applyAlignment="1">
      <alignment horizontal="left" vertical="center"/>
    </xf>
    <xf numFmtId="49" fontId="46" fillId="0" borderId="1" xfId="149" applyNumberFormat="1" applyFont="1" applyBorder="1" applyAlignment="1">
      <alignment horizontal="center" vertical="center"/>
    </xf>
    <xf numFmtId="190" fontId="46" fillId="0" borderId="1" xfId="149" applyNumberFormat="1" applyFont="1" applyBorder="1" applyAlignment="1">
      <alignment horizontal="left" vertical="center"/>
    </xf>
    <xf numFmtId="193" fontId="46" fillId="0" borderId="1" xfId="149" applyNumberFormat="1" applyFont="1" applyBorder="1" applyAlignment="1">
      <alignment horizontal="right" vertical="center"/>
    </xf>
    <xf numFmtId="41" fontId="46" fillId="0" borderId="1" xfId="149" applyNumberFormat="1" applyFont="1" applyBorder="1" applyAlignment="1">
      <alignment horizontal="left" vertical="center"/>
    </xf>
    <xf numFmtId="41" fontId="46" fillId="0" borderId="1" xfId="149" applyNumberFormat="1" applyFont="1" applyBorder="1" applyAlignment="1">
      <alignment horizontal="center" vertical="center"/>
    </xf>
    <xf numFmtId="49" fontId="45" fillId="0" borderId="0" xfId="149" applyNumberFormat="1" applyFont="1" applyAlignment="1">
      <alignment vertical="center"/>
    </xf>
    <xf numFmtId="41" fontId="45" fillId="0" borderId="0" xfId="149" applyNumberFormat="1" applyFont="1" applyAlignment="1">
      <alignment horizontal="right" vertical="center"/>
    </xf>
    <xf numFmtId="190" fontId="45" fillId="0" borderId="0" xfId="149" applyNumberFormat="1" applyFont="1" applyAlignment="1">
      <alignment horizontal="right" vertical="center"/>
    </xf>
    <xf numFmtId="49" fontId="45" fillId="0" borderId="1" xfId="149" applyNumberFormat="1" applyFont="1" applyBorder="1" applyAlignment="1">
      <alignment horizontal="center" vertical="center"/>
    </xf>
    <xf numFmtId="193" fontId="45" fillId="0" borderId="1" xfId="149" applyNumberFormat="1" applyFont="1" applyBorder="1" applyAlignment="1">
      <alignment horizontal="right" vertical="center"/>
    </xf>
    <xf numFmtId="190" fontId="45" fillId="0" borderId="0" xfId="149" applyNumberFormat="1" applyFont="1" applyAlignment="1">
      <alignment horizontal="center" vertical="center"/>
    </xf>
    <xf numFmtId="41" fontId="46" fillId="0" borderId="0" xfId="149" applyNumberFormat="1" applyFont="1" applyAlignment="1">
      <alignment horizontal="right" vertical="center"/>
    </xf>
    <xf numFmtId="49" fontId="44" fillId="0" borderId="0" xfId="9" applyNumberFormat="1" applyFont="1" applyAlignment="1">
      <alignment horizontal="left"/>
    </xf>
    <xf numFmtId="0" fontId="46" fillId="0" borderId="0" xfId="9" applyFont="1" applyAlignment="1">
      <alignment horizontal="center" vertical="center"/>
    </xf>
    <xf numFmtId="193" fontId="46" fillId="0" borderId="0" xfId="82" applyNumberFormat="1" applyFont="1" applyAlignment="1">
      <alignment horizontal="right" vertical="center"/>
    </xf>
    <xf numFmtId="41" fontId="46" fillId="0" borderId="0" xfId="82" applyNumberFormat="1" applyFont="1" applyAlignment="1">
      <alignment horizontal="right" vertical="center"/>
    </xf>
    <xf numFmtId="191" fontId="46" fillId="0" borderId="0" xfId="9" applyNumberFormat="1" applyFont="1" applyAlignment="1">
      <alignment vertical="center"/>
    </xf>
    <xf numFmtId="49" fontId="44" fillId="0" borderId="0" xfId="9" applyNumberFormat="1" applyFont="1"/>
    <xf numFmtId="193" fontId="46" fillId="0" borderId="0" xfId="9" applyNumberFormat="1" applyFont="1" applyAlignment="1">
      <alignment vertical="center"/>
    </xf>
    <xf numFmtId="193" fontId="46" fillId="0" borderId="1" xfId="82" applyNumberFormat="1" applyFont="1" applyBorder="1" applyAlignment="1">
      <alignment horizontal="right" vertical="center"/>
    </xf>
    <xf numFmtId="49" fontId="47" fillId="0" borderId="0" xfId="9" applyNumberFormat="1" applyFont="1"/>
    <xf numFmtId="0" fontId="46" fillId="0" borderId="0" xfId="9" applyFont="1" applyAlignment="1">
      <alignment vertical="center"/>
    </xf>
    <xf numFmtId="190" fontId="46" fillId="0" borderId="0" xfId="82" applyNumberFormat="1" applyFont="1" applyAlignment="1">
      <alignment vertical="center"/>
    </xf>
    <xf numFmtId="0" fontId="47" fillId="0" borderId="0" xfId="9" applyFont="1" applyAlignment="1">
      <alignment horizontal="left" vertical="center"/>
    </xf>
    <xf numFmtId="49" fontId="44" fillId="0" borderId="0" xfId="145" applyNumberFormat="1" applyFont="1"/>
    <xf numFmtId="0" fontId="44" fillId="0" borderId="0" xfId="143" applyFont="1" applyAlignment="1">
      <alignment vertical="center"/>
    </xf>
    <xf numFmtId="0" fontId="44" fillId="0" borderId="0" xfId="9" applyFont="1" applyAlignment="1">
      <alignment horizontal="left" vertical="center"/>
    </xf>
    <xf numFmtId="204" fontId="44" fillId="0" borderId="0" xfId="143" applyNumberFormat="1" applyFont="1" applyAlignment="1">
      <alignment horizontal="right" vertical="center"/>
    </xf>
    <xf numFmtId="49" fontId="47" fillId="0" borderId="0" xfId="146" applyNumberFormat="1" applyFont="1"/>
    <xf numFmtId="49" fontId="47" fillId="0" borderId="0" xfId="150" applyNumberFormat="1" applyFont="1"/>
    <xf numFmtId="193" fontId="46" fillId="0" borderId="1" xfId="9" applyNumberFormat="1" applyFont="1" applyBorder="1" applyAlignment="1">
      <alignment vertical="center"/>
    </xf>
    <xf numFmtId="191" fontId="46" fillId="0" borderId="1" xfId="9" applyNumberFormat="1" applyFont="1" applyBorder="1" applyAlignment="1">
      <alignment vertical="center"/>
    </xf>
    <xf numFmtId="193" fontId="46" fillId="0" borderId="2" xfId="149" applyNumberFormat="1" applyFont="1" applyBorder="1" applyAlignment="1">
      <alignment horizontal="right" vertical="center"/>
    </xf>
    <xf numFmtId="0" fontId="45" fillId="0" borderId="0" xfId="9" applyFont="1" applyAlignment="1">
      <alignment vertical="center"/>
    </xf>
    <xf numFmtId="197" fontId="46" fillId="0" borderId="2" xfId="149" applyNumberFormat="1" applyFont="1" applyBorder="1" applyAlignment="1">
      <alignment horizontal="right" vertical="center"/>
    </xf>
    <xf numFmtId="203" fontId="46" fillId="0" borderId="0" xfId="9" applyNumberFormat="1" applyFont="1" applyAlignment="1">
      <alignment horizontal="center" vertical="center"/>
    </xf>
    <xf numFmtId="197" fontId="46" fillId="0" borderId="0" xfId="149" applyNumberFormat="1" applyFont="1" applyAlignment="1">
      <alignment horizontal="right" vertical="center"/>
    </xf>
    <xf numFmtId="203" fontId="46" fillId="0" borderId="0" xfId="9" applyNumberFormat="1" applyFont="1" applyAlignment="1">
      <alignment vertical="center"/>
    </xf>
    <xf numFmtId="190" fontId="45" fillId="0" borderId="0" xfId="82" applyNumberFormat="1" applyFont="1" applyAlignment="1">
      <alignment horizontal="left" vertical="center"/>
    </xf>
    <xf numFmtId="190" fontId="48" fillId="0" borderId="0" xfId="149" applyNumberFormat="1" applyFont="1" applyAlignment="1">
      <alignment horizontal="left" vertical="center"/>
    </xf>
    <xf numFmtId="0" fontId="48" fillId="0" borderId="0" xfId="9" applyFont="1" applyAlignment="1">
      <alignment vertical="center"/>
    </xf>
    <xf numFmtId="191" fontId="45" fillId="0" borderId="0" xfId="70" applyNumberFormat="1" applyFont="1" applyAlignment="1">
      <alignment vertical="center"/>
    </xf>
    <xf numFmtId="190" fontId="45" fillId="0" borderId="0" xfId="70" applyNumberFormat="1" applyFont="1" applyAlignment="1">
      <alignment horizontal="center" vertical="center"/>
    </xf>
    <xf numFmtId="190" fontId="46" fillId="0" borderId="0" xfId="78" applyNumberFormat="1" applyFont="1" applyAlignment="1">
      <alignment vertical="center"/>
    </xf>
    <xf numFmtId="193" fontId="46" fillId="0" borderId="1" xfId="82" applyNumberFormat="1" applyFont="1" applyBorder="1" applyAlignment="1">
      <alignment vertical="center"/>
    </xf>
    <xf numFmtId="190" fontId="46" fillId="0" borderId="0" xfId="78" applyNumberFormat="1" applyFont="1" applyAlignment="1">
      <alignment horizontal="left" vertical="center"/>
    </xf>
    <xf numFmtId="193" fontId="46" fillId="0" borderId="0" xfId="82" applyNumberFormat="1" applyFont="1" applyAlignment="1">
      <alignment vertical="center"/>
    </xf>
    <xf numFmtId="193" fontId="46" fillId="0" borderId="0" xfId="149" applyNumberFormat="1" applyFont="1" applyAlignment="1">
      <alignment vertical="center"/>
    </xf>
    <xf numFmtId="190" fontId="46" fillId="0" borderId="0" xfId="82" applyNumberFormat="1" applyFont="1" applyAlignment="1">
      <alignment horizontal="left" vertical="center"/>
    </xf>
    <xf numFmtId="41" fontId="46" fillId="0" borderId="0" xfId="149" applyNumberFormat="1" applyFont="1" applyAlignment="1">
      <alignment vertical="center"/>
    </xf>
    <xf numFmtId="190" fontId="45" fillId="0" borderId="0" xfId="78" applyNumberFormat="1" applyFont="1" applyAlignment="1">
      <alignment horizontal="left" vertical="center"/>
    </xf>
    <xf numFmtId="41" fontId="46" fillId="0" borderId="1" xfId="149" applyNumberFormat="1" applyFont="1" applyBorder="1" applyAlignment="1">
      <alignment vertical="center"/>
    </xf>
    <xf numFmtId="195" fontId="46" fillId="0" borderId="0" xfId="149" applyNumberFormat="1" applyFont="1" applyAlignment="1">
      <alignment horizontal="right" vertical="center"/>
    </xf>
    <xf numFmtId="195" fontId="46" fillId="0" borderId="1" xfId="9" applyNumberFormat="1" applyFont="1" applyBorder="1" applyAlignment="1">
      <alignment vertical="center"/>
    </xf>
    <xf numFmtId="190" fontId="46" fillId="0" borderId="0" xfId="149" applyNumberFormat="1" applyFont="1" applyAlignment="1">
      <alignment horizontal="center" vertical="center"/>
    </xf>
    <xf numFmtId="191" fontId="52" fillId="0" borderId="0" xfId="9" applyNumberFormat="1" applyFont="1" applyAlignment="1">
      <alignment vertical="center"/>
    </xf>
    <xf numFmtId="191" fontId="44" fillId="0" borderId="2" xfId="0" applyNumberFormat="1" applyFont="1" applyBorder="1" applyAlignment="1">
      <alignment horizontal="right" vertical="center"/>
    </xf>
    <xf numFmtId="0" fontId="46" fillId="0" borderId="0" xfId="149" applyFont="1" applyAlignment="1">
      <alignment horizontal="center" vertical="center"/>
    </xf>
    <xf numFmtId="0" fontId="46" fillId="0" borderId="0" xfId="9" quotePrefix="1" applyFont="1" applyAlignment="1">
      <alignment horizontal="center" vertical="center"/>
    </xf>
    <xf numFmtId="0" fontId="47" fillId="0" borderId="0" xfId="117" quotePrefix="1" applyFont="1" applyAlignment="1">
      <alignment horizontal="left" vertical="center"/>
    </xf>
    <xf numFmtId="193" fontId="46" fillId="0" borderId="1" xfId="149" applyNumberFormat="1" applyFont="1" applyBorder="1" applyAlignment="1">
      <alignment vertical="center"/>
    </xf>
    <xf numFmtId="190" fontId="53" fillId="0" borderId="0" xfId="79" applyNumberFormat="1" applyFont="1" applyAlignment="1">
      <alignment vertical="center"/>
    </xf>
    <xf numFmtId="191" fontId="54" fillId="0" borderId="0" xfId="8" applyNumberFormat="1" applyFont="1" applyAlignment="1">
      <alignment vertical="center"/>
    </xf>
    <xf numFmtId="191" fontId="55" fillId="0" borderId="0" xfId="8" applyNumberFormat="1" applyFont="1" applyAlignment="1">
      <alignment vertical="center"/>
    </xf>
    <xf numFmtId="49" fontId="45" fillId="0" borderId="0" xfId="149" applyNumberFormat="1" applyFont="1" applyAlignment="1">
      <alignment horizontal="center" vertical="center"/>
    </xf>
    <xf numFmtId="49" fontId="46" fillId="0" borderId="0" xfId="79" quotePrefix="1" applyNumberFormat="1" applyFont="1" applyAlignment="1">
      <alignment horizontal="center" vertical="center"/>
    </xf>
    <xf numFmtId="193" fontId="46" fillId="0" borderId="12" xfId="79" applyNumberFormat="1" applyFont="1" applyBorder="1" applyAlignment="1">
      <alignment horizontal="right" vertical="center"/>
    </xf>
    <xf numFmtId="41" fontId="46" fillId="0" borderId="0" xfId="79" applyNumberFormat="1" applyFont="1" applyAlignment="1">
      <alignment horizontal="right" vertical="center"/>
    </xf>
    <xf numFmtId="41" fontId="46" fillId="0" borderId="1" xfId="79" applyNumberFormat="1" applyFont="1" applyBorder="1" applyAlignment="1">
      <alignment horizontal="right" vertical="center"/>
    </xf>
    <xf numFmtId="193" fontId="45" fillId="0" borderId="1" xfId="79" applyNumberFormat="1" applyFont="1" applyBorder="1" applyAlignment="1">
      <alignment horizontal="right" vertical="center"/>
    </xf>
    <xf numFmtId="194" fontId="46" fillId="0" borderId="0" xfId="79" applyNumberFormat="1" applyFont="1" applyAlignment="1">
      <alignment horizontal="right" vertical="center"/>
    </xf>
    <xf numFmtId="0" fontId="46" fillId="0" borderId="0" xfId="79" applyFont="1"/>
    <xf numFmtId="190" fontId="46" fillId="0" borderId="0" xfId="79" quotePrefix="1" applyNumberFormat="1" applyFont="1" applyAlignment="1">
      <alignment horizontal="left" vertical="center"/>
    </xf>
    <xf numFmtId="193" fontId="46" fillId="0" borderId="1" xfId="79" applyNumberFormat="1" applyFont="1" applyBorder="1" applyAlignment="1">
      <alignment vertical="center"/>
    </xf>
    <xf numFmtId="190" fontId="46" fillId="0" borderId="1" xfId="79" applyNumberFormat="1" applyFont="1" applyBorder="1" applyAlignment="1">
      <alignment horizontal="left" vertical="center" shrinkToFit="1"/>
    </xf>
    <xf numFmtId="193" fontId="45" fillId="0" borderId="1" xfId="79" applyNumberFormat="1" applyFont="1" applyBorder="1" applyAlignment="1">
      <alignment horizontal="center" vertical="center"/>
    </xf>
    <xf numFmtId="190" fontId="46" fillId="0" borderId="1" xfId="149" applyNumberFormat="1" applyFont="1" applyBorder="1" applyAlignment="1">
      <alignment horizontal="left" vertical="center" shrinkToFit="1"/>
    </xf>
    <xf numFmtId="37" fontId="45" fillId="0" borderId="1" xfId="149" applyNumberFormat="1" applyFont="1" applyBorder="1" applyAlignment="1">
      <alignment horizontal="center" vertical="center"/>
    </xf>
    <xf numFmtId="193" fontId="45" fillId="0" borderId="1" xfId="149" applyNumberFormat="1" applyFont="1" applyBorder="1" applyAlignment="1">
      <alignment horizontal="center" vertical="center"/>
    </xf>
    <xf numFmtId="191" fontId="52" fillId="0" borderId="1" xfId="13" applyNumberFormat="1" applyFont="1" applyBorder="1" applyAlignment="1">
      <alignment horizontal="center" vertical="center"/>
    </xf>
    <xf numFmtId="191" fontId="52" fillId="0" borderId="1" xfId="9" applyNumberFormat="1" applyFont="1" applyBorder="1" applyAlignment="1">
      <alignment horizontal="center" vertical="center"/>
    </xf>
    <xf numFmtId="191" fontId="47" fillId="0" borderId="1" xfId="9" applyNumberFormat="1" applyFont="1" applyBorder="1" applyAlignment="1">
      <alignment horizontal="center"/>
    </xf>
    <xf numFmtId="0" fontId="47" fillId="0" borderId="13" xfId="13" applyFont="1" applyBorder="1" applyAlignment="1">
      <alignment horizontal="center" vertical="center"/>
    </xf>
    <xf numFmtId="0" fontId="47" fillId="0" borderId="1" xfId="13" applyFont="1" applyBorder="1" applyAlignment="1">
      <alignment horizontal="center" vertical="center"/>
    </xf>
    <xf numFmtId="0" fontId="47" fillId="0" borderId="1" xfId="9" applyFont="1" applyBorder="1" applyAlignment="1">
      <alignment horizontal="center" vertical="center"/>
    </xf>
    <xf numFmtId="193" fontId="47" fillId="0" borderId="1" xfId="79" applyNumberFormat="1" applyFont="1" applyBorder="1" applyAlignment="1">
      <alignment horizontal="center" vertical="center"/>
    </xf>
    <xf numFmtId="190" fontId="44" fillId="0" borderId="1" xfId="79" applyNumberFormat="1" applyFont="1" applyBorder="1" applyAlignment="1">
      <alignment horizontal="left" vertical="center" shrinkToFit="1"/>
    </xf>
  </cellXfs>
  <cellStyles count="152">
    <cellStyle name="20% - Accent1 2" xfId="43" xr:uid="{BD431D4A-3082-49FC-837A-EC6AA1FE96D2}"/>
    <cellStyle name="20% - Accent2 2" xfId="47" xr:uid="{BC64F25A-3A3F-4E56-9208-E039D6F124D5}"/>
    <cellStyle name="20% - Accent3 2" xfId="51" xr:uid="{F7AE33EA-B641-4B62-B633-A4A980FD6B7E}"/>
    <cellStyle name="20% - Accent4 2" xfId="55" xr:uid="{1AB52862-3C8F-4B7D-B494-D7ECF4E57965}"/>
    <cellStyle name="20% - Accent5 2" xfId="59" xr:uid="{AC3E9713-733D-4BF4-8F4C-90B364B9C1CA}"/>
    <cellStyle name="20% - Accent6 2" xfId="63" xr:uid="{B65F6F9B-CD84-405A-B418-43E6B41D7614}"/>
    <cellStyle name="40% - Accent1 2" xfId="44" xr:uid="{D2E31640-9E91-44ED-BB54-AC96AA2E58C4}"/>
    <cellStyle name="40% - Accent2 2" xfId="48" xr:uid="{5E6DC9AD-B072-442A-A21B-C7E8AA216A61}"/>
    <cellStyle name="40% - Accent3 2" xfId="52" xr:uid="{84059D39-2699-4DD2-8A37-3BF81BFECBAA}"/>
    <cellStyle name="40% - Accent4 2" xfId="56" xr:uid="{C54D10A6-A93F-474C-83D6-463EFE150DD9}"/>
    <cellStyle name="40% - Accent5 2" xfId="60" xr:uid="{8CD6D765-E7D6-463D-8944-F1FF8EDF6A51}"/>
    <cellStyle name="40% - Accent6 2" xfId="64" xr:uid="{E32C062C-043F-43FA-9691-7A2BC7AEEBBC}"/>
    <cellStyle name="60% - Accent1 2" xfId="45" xr:uid="{AA35B7CE-B0AF-4FE6-9047-F4C7AACBA432}"/>
    <cellStyle name="60% - Accent2 2" xfId="49" xr:uid="{F78E410A-7752-4CE5-B15F-1720AC21C4A4}"/>
    <cellStyle name="60% - Accent3 2" xfId="53" xr:uid="{FA5C73D8-4FA9-4A15-B13E-1CE23CF91E57}"/>
    <cellStyle name="60% - Accent4 2" xfId="57" xr:uid="{46277F5E-4498-4A8A-BDF1-ED19ECCF95B6}"/>
    <cellStyle name="60% - Accent5 2" xfId="61" xr:uid="{AAAE60E7-F876-499A-8CD2-F1EA2A21187C}"/>
    <cellStyle name="60% - Accent6 2" xfId="65" xr:uid="{EEF3B1B3-CA98-4A06-A36F-2B1030AFB980}"/>
    <cellStyle name="Accent1 2" xfId="42" xr:uid="{5F1918B7-6EB7-43D7-976C-6987AA6FF310}"/>
    <cellStyle name="Accent2 2" xfId="46" xr:uid="{363B521A-F35E-401E-8171-44AF6101978D}"/>
    <cellStyle name="Accent3 2" xfId="50" xr:uid="{9A3BD1CB-2AAA-4B7C-BC03-55B97083D551}"/>
    <cellStyle name="Accent4 2" xfId="54" xr:uid="{66520E84-FCDE-49A7-8A5D-120E1F723827}"/>
    <cellStyle name="Accent5 2" xfId="58" xr:uid="{0DEDE08F-DE75-48F5-800F-52F014F81DBF}"/>
    <cellStyle name="Accent6 2" xfId="62" xr:uid="{5F34CB2C-7CE5-4F54-9AD0-41CD858ADD9D}"/>
    <cellStyle name="Bad 2" xfId="31" xr:uid="{81926E5F-1B7B-4102-B114-8990BB38956C}"/>
    <cellStyle name="Calculation 2" xfId="35" xr:uid="{DAF61941-490E-41F3-918F-483DAD3412A4}"/>
    <cellStyle name="Check Cell 2" xfId="37" xr:uid="{2EE1A3D7-A6D8-4C8B-BA4E-BACDD65E0B3B}"/>
    <cellStyle name="Comma" xfId="1" builtinId="3"/>
    <cellStyle name="Comma 10" xfId="95" xr:uid="{C303D03E-DD85-4CF8-9FAC-E560948A965A}"/>
    <cellStyle name="Comma 10 2" xfId="96" xr:uid="{A8EDFDAF-E408-404B-B318-948252AB5BF9}"/>
    <cellStyle name="Comma 11 2" xfId="69" xr:uid="{E7B27DD3-D5B5-4F1E-877D-8F6D4C51026E}"/>
    <cellStyle name="Comma 12 2 2" xfId="80" xr:uid="{3D53694D-B853-4393-91CE-EA26E863CBA7}"/>
    <cellStyle name="Comma 13" xfId="97" xr:uid="{4B410E80-8B5D-44DF-8056-7712B6EC3FD4}"/>
    <cellStyle name="Comma 14" xfId="98" xr:uid="{4476896A-6324-4360-AB35-0FCA4EB15F3D}"/>
    <cellStyle name="Comma 2" xfId="2" xr:uid="{00000000-0005-0000-0000-000001000000}"/>
    <cellStyle name="Comma 2 11" xfId="75" xr:uid="{BE921FD0-3746-40F3-9B9C-702BCEF11910}"/>
    <cellStyle name="Comma 2 2" xfId="3" xr:uid="{00000000-0005-0000-0000-000002000000}"/>
    <cellStyle name="Comma 2 2 12 2" xfId="139" xr:uid="{4667DC1B-21BF-4157-93D9-9142A6CA655B}"/>
    <cellStyle name="Comma 2 2 2" xfId="11" xr:uid="{00000000-0005-0000-0000-000003000000}"/>
    <cellStyle name="Comma 2 2 2 2" xfId="21" xr:uid="{B7711F61-3589-4311-93EE-69A8946B5E0B}"/>
    <cellStyle name="Comma 2 2 3" xfId="71" xr:uid="{C375359E-55EE-42EE-8DF5-FFD3B9B4B8B5}"/>
    <cellStyle name="Comma 2 2 4" xfId="17" xr:uid="{0D975890-890D-4E3F-B9F8-0022D3310FFC}"/>
    <cellStyle name="Comma 2 2 5" xfId="100" xr:uid="{FBE5B3DC-68EB-48FA-85D8-491504D60658}"/>
    <cellStyle name="Comma 2 3" xfId="10" xr:uid="{00000000-0005-0000-0000-000004000000}"/>
    <cellStyle name="Comma 2 3 2" xfId="20" xr:uid="{17FC3A6F-7083-4106-A7C3-C6EEE4AACCD1}"/>
    <cellStyle name="Comma 2 3 3" xfId="140" xr:uid="{66DC9B48-F021-4B78-80AA-8F06BB72B683}"/>
    <cellStyle name="Comma 2 3 4" xfId="141" xr:uid="{F2F1AC8F-253A-40AF-B615-0D2055C039A6}"/>
    <cellStyle name="Comma 2 3 5" xfId="101" xr:uid="{E3F78338-0A3C-4AB6-BB7F-2546E9C0D09B}"/>
    <cellStyle name="Comma 2 4" xfId="68" xr:uid="{4A02C140-C9EC-4F76-ABC0-F2F3DFB4A16D}"/>
    <cellStyle name="Comma 2 5" xfId="16" xr:uid="{0757DAB2-0AF7-43B1-BD4F-EE6FA38751A0}"/>
    <cellStyle name="Comma 2 6" xfId="99" xr:uid="{1AA161A0-C553-40D9-A3B3-796DF1AF8237}"/>
    <cellStyle name="Comma 2_10 SEPT 409 0056 American Home Assurance Company -Australia(Australia) 06-22-10 v2" xfId="89" xr:uid="{DCDCC6D3-0FDB-4FEE-82BA-E1B94ED45675}"/>
    <cellStyle name="Comma 3" xfId="4" xr:uid="{00000000-0005-0000-0000-000005000000}"/>
    <cellStyle name="Comma 3 2" xfId="12" xr:uid="{00000000-0005-0000-0000-000006000000}"/>
    <cellStyle name="Comma 3 2 2" xfId="22" xr:uid="{783BFA10-9437-4F64-80F5-726E06025DB9}"/>
    <cellStyle name="Comma 3 3" xfId="73" xr:uid="{C464FFC5-B2C3-4A11-BF01-8BBFA8D8C2BD}"/>
    <cellStyle name="Comma 3 4" xfId="18" xr:uid="{477431F1-8687-459E-8DAE-528057861E0E}"/>
    <cellStyle name="Comma 3 5" xfId="102" xr:uid="{C59371F9-1CF2-4411-A36E-489E24B6359E}"/>
    <cellStyle name="Comma 4" xfId="74" xr:uid="{36693D34-B49F-43E1-8ADD-7C4042364165}"/>
    <cellStyle name="Comma 4 2" xfId="88" xr:uid="{EE978EB2-8B58-40E3-800B-3B59A63E8609}"/>
    <cellStyle name="Comma 4 3" xfId="103" xr:uid="{9C46921A-DD98-4947-B8F3-C89A316C4690}"/>
    <cellStyle name="Comma 5" xfId="24" xr:uid="{2FDF29B9-16A9-4A0A-8BD7-BDD2746AB8FA}"/>
    <cellStyle name="Comma 5 2" xfId="105" xr:uid="{372BAF3D-08F3-40E7-8D7F-2F534848D026}"/>
    <cellStyle name="Comma 5 3" xfId="104" xr:uid="{F44C8446-B529-4134-9300-F40D512319F0}"/>
    <cellStyle name="Comma 6" xfId="15" xr:uid="{522057F8-2476-41CD-B056-8BDBF3FA4420}"/>
    <cellStyle name="Comma 6 2" xfId="91" xr:uid="{B0FE2EEE-6EDD-4B79-9830-967A54E973CE}"/>
    <cellStyle name="Comma 6 2 2" xfId="107" xr:uid="{5335AD3D-3701-48FE-ACF7-69DFA527E3F8}"/>
    <cellStyle name="Comma 6 3" xfId="106" xr:uid="{41DD61AE-C97F-4580-9ED4-E20DA8862FF5}"/>
    <cellStyle name="Comma 7" xfId="108" xr:uid="{19F831B6-0E2E-4F33-A6A4-973EF94F2EAC}"/>
    <cellStyle name="Comma 8" xfId="94" xr:uid="{F6A0E408-C5F2-40E8-B1AA-AD11D71D70EB}"/>
    <cellStyle name="Currency 2" xfId="72" xr:uid="{410929F1-3A56-46FC-8F78-A02DC76E0762}"/>
    <cellStyle name="Currency 2 2" xfId="109" xr:uid="{DAB1055E-23DF-4EAF-81D4-C2B87152BD98}"/>
    <cellStyle name="Explanatory Text 2" xfId="40" xr:uid="{C29FB96F-6250-40A9-A0D2-0512DACAE457}"/>
    <cellStyle name="Followed Hyperlink 2" xfId="110" xr:uid="{68BD3E41-970B-42DC-9882-A91DCDA21460}"/>
    <cellStyle name="Good 2" xfId="30" xr:uid="{CD64DAFE-A975-4E6F-A95F-2E685265357B}"/>
    <cellStyle name="Heading 1 2" xfId="26" xr:uid="{81C558B4-17E8-4BE4-B4FE-1EFAF295F71B}"/>
    <cellStyle name="Heading 2 2" xfId="27" xr:uid="{05379861-63C9-4FEC-88FF-C2720E71F5A2}"/>
    <cellStyle name="Heading 3 2" xfId="28" xr:uid="{78253C2F-D279-4403-AB57-35D44D66A28C}"/>
    <cellStyle name="Heading 4 2" xfId="29" xr:uid="{AC5B4F45-76F4-4FEA-A966-E6F7D82D5241}"/>
    <cellStyle name="Hyperlink 2" xfId="111" xr:uid="{D6CE03B6-A9F2-4B8D-8FE6-300A4B2A2D03}"/>
    <cellStyle name="Index Number" xfId="112" xr:uid="{061738A4-032A-4CD3-A462-7BE3F860D532}"/>
    <cellStyle name="Input 2" xfId="33" xr:uid="{E75D195E-BA8E-4181-9C10-3F2C55E2BF01}"/>
    <cellStyle name="Linked Cell 2" xfId="36" xr:uid="{A9D357D6-8C2A-41FE-94D3-53A04BDEAF4C}"/>
    <cellStyle name="Neutral 2" xfId="32" xr:uid="{6EE233E1-9657-4457-AC9F-25D05C32D758}"/>
    <cellStyle name="Normal" xfId="0" builtinId="0"/>
    <cellStyle name="Normal 10" xfId="87" xr:uid="{67FCFDB0-1AC3-455B-9BF4-D81CD6C9C5E4}"/>
    <cellStyle name="Normal 10 5" xfId="142" xr:uid="{9E28F146-D58A-44E3-896C-F4C174CA62FF}"/>
    <cellStyle name="Normal 172" xfId="113" xr:uid="{C8FB99F5-775D-4637-ABB0-78C3DC11737A}"/>
    <cellStyle name="Normal 2" xfId="5" xr:uid="{00000000-0005-0000-0000-000008000000}"/>
    <cellStyle name="Normal 2 10 2" xfId="70" xr:uid="{E71F8941-F0A0-4A24-89BF-A7402382D4FC}"/>
    <cellStyle name="Normal 2 13" xfId="81" xr:uid="{F794F891-4ACC-4729-99C0-1B6661514229}"/>
    <cellStyle name="Normal 2 18" xfId="115" xr:uid="{3454D742-3242-4E44-8EFD-9A6717883EF6}"/>
    <cellStyle name="Normal 2 2" xfId="9" xr:uid="{00000000-0005-0000-0000-000009000000}"/>
    <cellStyle name="Normal 2 2 15" xfId="92" xr:uid="{59F45C88-11B8-4C4A-A5DB-1BE4B1634180}"/>
    <cellStyle name="Normal 2 2 2" xfId="117" xr:uid="{DD2F41E1-5D56-4835-8AED-62F320C2A525}"/>
    <cellStyle name="Normal 2 2 3" xfId="118" xr:uid="{CCF5FE0B-6BEA-4C55-B47D-ABED094D5B57}"/>
    <cellStyle name="Normal 2 2 4" xfId="119" xr:uid="{B114409C-6832-4F9B-A15B-669E2CF96772}"/>
    <cellStyle name="Normal 2 2 5" xfId="116" xr:uid="{EBC2112B-C893-42BC-8CF8-3C64C6667651}"/>
    <cellStyle name="Normal 2 2 6" xfId="84" xr:uid="{295926DF-B471-4395-96C2-E756585C412F}"/>
    <cellStyle name="Normal 2 3" xfId="67" xr:uid="{75AE5783-755D-4854-AF6E-EDAF7F869EA1}"/>
    <cellStyle name="Normal 2 3 2" xfId="120" xr:uid="{EDD58B06-1327-418B-BAF4-3266DB847B89}"/>
    <cellStyle name="Normal 2 4" xfId="114" xr:uid="{FF3F0D5B-02F9-4613-A8F2-31EAE167DF83}"/>
    <cellStyle name="Normal 2 7" xfId="121" xr:uid="{691EA82B-ABA1-407D-A9D2-E471850B8B71}"/>
    <cellStyle name="Normal 2 9" xfId="122" xr:uid="{1EA5E4A8-80DB-4B05-8588-7EF707762DCC}"/>
    <cellStyle name="Normal 3" xfId="8" xr:uid="{00000000-0005-0000-0000-00000A000000}"/>
    <cellStyle name="Normal 3 11" xfId="90" xr:uid="{58CA0CA9-E717-4D1D-A35E-5D00F83DD64D}"/>
    <cellStyle name="Normal 3 14" xfId="124" xr:uid="{3C030F99-93D3-455C-8E79-48C024A54F03}"/>
    <cellStyle name="Normal 3 2" xfId="78" xr:uid="{C6DADFB9-9479-4289-A1D4-BF4954DB954D}"/>
    <cellStyle name="Normal 3 2 2" xfId="126" xr:uid="{423D399A-CE99-44FC-BF96-D97A95629889}"/>
    <cellStyle name="Normal 3 2 3" xfId="127" xr:uid="{2AA58630-361B-4B49-B2FC-CDF36B43DA4A}"/>
    <cellStyle name="Normal 3 2 4" xfId="125" xr:uid="{56958FB3-C940-4200-9EEC-D9C30B68902B}"/>
    <cellStyle name="Normal 3 3" xfId="128" xr:uid="{F7E327F3-8E52-4778-8AD9-EB113A828781}"/>
    <cellStyle name="Normal 3 4" xfId="129" xr:uid="{CC8FFB81-E300-4EB8-8A31-57FDB9F73E7A}"/>
    <cellStyle name="Normal 3 5" xfId="130" xr:uid="{3A40D0BD-FE06-4089-9274-B4EC20DB2CD7}"/>
    <cellStyle name="Normal 3 6" xfId="123" xr:uid="{34DDD9C9-A7F0-4A58-8D5B-3D3257D7B07E}"/>
    <cellStyle name="Normal 3 7" xfId="131" xr:uid="{1CACDD67-21A0-4115-A324-92C978B96F62}"/>
    <cellStyle name="Normal 34 2" xfId="66" xr:uid="{9AA3C92A-FF3F-4AC4-A183-48C9481B68DE}"/>
    <cellStyle name="Normal 4" xfId="6" xr:uid="{00000000-0005-0000-0000-00000B000000}"/>
    <cellStyle name="Normal 4 2" xfId="7" xr:uid="{00000000-0005-0000-0000-00000C000000}"/>
    <cellStyle name="Normal 4 2 2" xfId="19" xr:uid="{7A2395EA-C5B7-4631-B154-D6008285D65F}"/>
    <cellStyle name="Normal 4 3" xfId="132" xr:uid="{2FF82CCD-5929-4F5D-9F34-B573FA454925}"/>
    <cellStyle name="Normal 43 2" xfId="151" xr:uid="{9FB1FC64-A31F-4B02-8519-C2A98978190F}"/>
    <cellStyle name="Normal 47" xfId="86" xr:uid="{78057174-8A7B-4B21-8EB8-360393434794}"/>
    <cellStyle name="Normal 48" xfId="144" xr:uid="{10DE17C4-D236-403E-8615-9CBA729F5376}"/>
    <cellStyle name="Normal 5" xfId="23" xr:uid="{C44AD372-2579-4964-A144-428A461BE58D}"/>
    <cellStyle name="Normal 5 2" xfId="77" xr:uid="{F4146BCB-CDFA-4B96-AAC8-C8987D13954D}"/>
    <cellStyle name="Normal 5 3" xfId="133" xr:uid="{749C2C1D-8416-40C9-8B86-DFD24BAC5605}"/>
    <cellStyle name="Normal 51 2" xfId="85" xr:uid="{FE717407-DAA3-44C4-8905-D6380AA742CC}"/>
    <cellStyle name="Normal 54" xfId="147" xr:uid="{D2DA9834-B32F-4E48-97EF-43AD4F5C359B}"/>
    <cellStyle name="Normal 54 2" xfId="150" xr:uid="{B0049320-1E47-449C-BF68-B9C43671FC5D}"/>
    <cellStyle name="Normal 56" xfId="145" xr:uid="{16213054-8B29-4CEE-AD88-168126986BB0}"/>
    <cellStyle name="Normal 59" xfId="146" xr:uid="{85C50BD1-07C2-48FF-A602-866DA21F3CF8}"/>
    <cellStyle name="Normal 6" xfId="79" xr:uid="{2F5E9BC9-EF79-4556-A93F-A61C7D900BA4}"/>
    <cellStyle name="Normal 6 2" xfId="93" xr:uid="{1A31ACF4-6DBB-4C34-B8DF-BCCF3EEDCD2C}"/>
    <cellStyle name="Normal 6 3" xfId="149" xr:uid="{578806EC-9733-4F68-B2BF-B5E7994A66F0}"/>
    <cellStyle name="Normal 7" xfId="134" xr:uid="{2E4478AD-A312-4634-A56D-9D7BBE0CC31D}"/>
    <cellStyle name="Normal 8" xfId="83" xr:uid="{9EA7F0FC-1B45-4A48-A9C3-5BC1786611C4}"/>
    <cellStyle name="Normal 9" xfId="148" xr:uid="{A38743D9-FA4B-4BEA-9C08-87D712348472}"/>
    <cellStyle name="Normal 9 10" xfId="135" xr:uid="{68931300-9CDA-46B9-8025-4FEF330D5D46}"/>
    <cellStyle name="Normal 9 13" xfId="136" xr:uid="{2869E140-1CFB-4898-A264-0390FC4BBEBB}"/>
    <cellStyle name="Normal_EGCO_June10 TE" xfId="82" xr:uid="{0609AEFE-3423-4373-A1E8-E6BD70A95503}"/>
    <cellStyle name="Normal_SMK45Q1" xfId="143" xr:uid="{695D1BE8-6057-4314-A603-C50B846E2A16}"/>
    <cellStyle name="Note 2" xfId="39" xr:uid="{4D5D3224-B4A3-4F4E-8DC1-A35FD90993FC}"/>
    <cellStyle name="Output 2" xfId="34" xr:uid="{269060C6-C1DE-4333-98E2-922948FCACC1}"/>
    <cellStyle name="Percent 2" xfId="137" xr:uid="{033C2499-E57F-40B7-8A05-CCDC6649D396}"/>
    <cellStyle name="Percent 2 2" xfId="76" xr:uid="{AA656DF6-33EA-4720-8FE0-282722152B92}"/>
    <cellStyle name="Tickmark" xfId="138" xr:uid="{76DC7782-42C9-4C47-9B90-12F6214A97DC}"/>
    <cellStyle name="Title 2" xfId="25" xr:uid="{B49A8F1A-C826-4C3E-BB62-BBB3C602DFBE}"/>
    <cellStyle name="Total 2" xfId="41" xr:uid="{31ACBB23-C205-4C5B-99E0-E70FC709AC99}"/>
    <cellStyle name="Warning Text 2" xfId="38" xr:uid="{257FD00B-F66F-4E5B-8D34-A334F83544C5}"/>
    <cellStyle name="เครื่องหมายจุลภาค_lpnt2" xfId="14" xr:uid="{2924F2AA-EBAF-48E4-A238-F8D70986987E}"/>
    <cellStyle name="ปกติ_lpnt2" xfId="13" xr:uid="{0C2E3658-A657-40F7-855B-7B403D7D901F}"/>
  </cellStyles>
  <dxfs count="0"/>
  <tableStyles count="0" defaultTableStyle="TableStyleMedium9" defaultPivotStyle="PivotStyleLight16"/>
  <colors>
    <mruColors>
      <color rgb="FFCCCCFF"/>
      <color rgb="FFCCFFCC"/>
      <color rgb="FF66FFCC"/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8A4B2-79B3-4E13-B299-360D4B1DB26E}">
  <sheetPr codeName="Sheet1"/>
  <dimension ref="A1:R97"/>
  <sheetViews>
    <sheetView tabSelected="1" view="pageBreakPreview" zoomScaleNormal="100" zoomScaleSheetLayoutView="100" zoomScalePageLayoutView="130" workbookViewId="0">
      <selection activeCell="Q5" sqref="Q5"/>
    </sheetView>
  </sheetViews>
  <sheetFormatPr defaultColWidth="9.42578125" defaultRowHeight="20.100000000000001" customHeight="1"/>
  <cols>
    <col min="1" max="2" width="1.5703125" style="21" customWidth="1"/>
    <col min="3" max="3" width="32.7109375" style="21" customWidth="1"/>
    <col min="4" max="4" width="8.7109375" style="20" customWidth="1"/>
    <col min="5" max="5" width="0.85546875" style="21" customWidth="1"/>
    <col min="6" max="6" width="14.7109375" style="22" customWidth="1"/>
    <col min="7" max="7" width="0.85546875" style="22" customWidth="1"/>
    <col min="8" max="8" width="14.7109375" style="22" customWidth="1"/>
    <col min="9" max="9" width="0.85546875" style="23" customWidth="1"/>
    <col min="10" max="10" width="14.7109375" style="22" customWidth="1"/>
    <col min="11" max="11" width="0.85546875" style="22" customWidth="1"/>
    <col min="12" max="12" width="14.7109375" style="22" customWidth="1"/>
    <col min="13" max="13" width="5.42578125" style="24" customWidth="1"/>
    <col min="14" max="14" width="12.85546875" style="24" bestFit="1" customWidth="1"/>
    <col min="15" max="16384" width="9.42578125" style="24"/>
  </cols>
  <sheetData>
    <row r="1" spans="1:12" ht="21.75" customHeight="1">
      <c r="A1" s="18" t="s">
        <v>0</v>
      </c>
      <c r="B1" s="19"/>
      <c r="C1" s="19"/>
    </row>
    <row r="2" spans="1:12" ht="21.75" customHeight="1">
      <c r="A2" s="19" t="s">
        <v>1</v>
      </c>
      <c r="B2" s="19"/>
      <c r="C2" s="19"/>
    </row>
    <row r="3" spans="1:12" ht="21.75" customHeight="1">
      <c r="A3" s="25" t="s">
        <v>176</v>
      </c>
      <c r="B3" s="25"/>
      <c r="C3" s="25"/>
      <c r="D3" s="26"/>
      <c r="E3" s="27"/>
      <c r="F3" s="28"/>
      <c r="G3" s="28"/>
      <c r="H3" s="28"/>
      <c r="I3" s="29"/>
      <c r="J3" s="28"/>
      <c r="K3" s="28"/>
      <c r="L3" s="28"/>
    </row>
    <row r="4" spans="1:12" ht="21.75" customHeight="1">
      <c r="A4" s="19"/>
      <c r="B4" s="19"/>
      <c r="C4" s="19"/>
    </row>
    <row r="5" spans="1:12" ht="21.75" customHeight="1">
      <c r="A5" s="24"/>
      <c r="D5" s="30"/>
      <c r="E5" s="19"/>
      <c r="F5" s="257" t="s">
        <v>2</v>
      </c>
      <c r="G5" s="257"/>
      <c r="H5" s="257"/>
      <c r="I5" s="31"/>
      <c r="J5" s="257" t="s">
        <v>3</v>
      </c>
      <c r="K5" s="257"/>
      <c r="L5" s="257"/>
    </row>
    <row r="6" spans="1:12" ht="21.75" customHeight="1">
      <c r="A6" s="24"/>
      <c r="D6" s="30"/>
      <c r="E6" s="19"/>
      <c r="F6" s="32" t="s">
        <v>4</v>
      </c>
      <c r="G6" s="32"/>
      <c r="H6" s="32" t="s">
        <v>150</v>
      </c>
      <c r="I6" s="31"/>
      <c r="J6" s="32" t="s">
        <v>4</v>
      </c>
      <c r="K6" s="32"/>
      <c r="L6" s="32" t="s">
        <v>150</v>
      </c>
    </row>
    <row r="7" spans="1:12" ht="21.75" customHeight="1">
      <c r="E7" s="19"/>
      <c r="F7" s="32" t="s">
        <v>177</v>
      </c>
      <c r="G7" s="32"/>
      <c r="H7" s="32" t="s">
        <v>5</v>
      </c>
      <c r="I7" s="31"/>
      <c r="J7" s="32" t="s">
        <v>177</v>
      </c>
      <c r="K7" s="32"/>
      <c r="L7" s="32" t="s">
        <v>5</v>
      </c>
    </row>
    <row r="8" spans="1:12" ht="21.75" customHeight="1">
      <c r="E8" s="19"/>
      <c r="F8" s="32" t="s">
        <v>147</v>
      </c>
      <c r="G8" s="32"/>
      <c r="H8" s="32" t="s">
        <v>6</v>
      </c>
      <c r="I8" s="32"/>
      <c r="J8" s="32" t="s">
        <v>147</v>
      </c>
      <c r="K8" s="32"/>
      <c r="L8" s="32" t="s">
        <v>6</v>
      </c>
    </row>
    <row r="9" spans="1:12" ht="21.75" customHeight="1">
      <c r="D9" s="33" t="s">
        <v>7</v>
      </c>
      <c r="E9" s="19"/>
      <c r="F9" s="1" t="s">
        <v>8</v>
      </c>
      <c r="G9" s="2"/>
      <c r="H9" s="1" t="s">
        <v>8</v>
      </c>
      <c r="J9" s="1" t="s">
        <v>8</v>
      </c>
      <c r="K9" s="2"/>
      <c r="L9" s="1" t="s">
        <v>8</v>
      </c>
    </row>
    <row r="10" spans="1:12" ht="6" customHeight="1">
      <c r="D10" s="34"/>
      <c r="E10" s="19"/>
      <c r="F10" s="23"/>
      <c r="G10" s="23"/>
      <c r="H10" s="23"/>
      <c r="J10" s="23"/>
      <c r="K10" s="23"/>
      <c r="L10" s="23"/>
    </row>
    <row r="11" spans="1:12" ht="21.75" customHeight="1">
      <c r="A11" s="19" t="s">
        <v>9</v>
      </c>
      <c r="F11" s="35"/>
      <c r="G11" s="35"/>
      <c r="H11" s="35"/>
      <c r="I11" s="36"/>
      <c r="J11" s="35"/>
      <c r="K11" s="35"/>
      <c r="L11" s="35"/>
    </row>
    <row r="12" spans="1:12" ht="6" customHeight="1">
      <c r="A12" s="19"/>
      <c r="F12" s="35"/>
      <c r="G12" s="35"/>
      <c r="H12" s="35"/>
      <c r="I12" s="36"/>
      <c r="J12" s="35"/>
      <c r="K12" s="35"/>
      <c r="L12" s="35"/>
    </row>
    <row r="13" spans="1:12" ht="21.75" customHeight="1">
      <c r="A13" s="37" t="s">
        <v>140</v>
      </c>
      <c r="D13" s="20" t="s">
        <v>148</v>
      </c>
      <c r="F13" s="38">
        <v>598659722</v>
      </c>
      <c r="G13" s="38"/>
      <c r="H13" s="38">
        <v>460151383</v>
      </c>
      <c r="I13" s="22"/>
      <c r="J13" s="38">
        <v>435599906</v>
      </c>
      <c r="K13" s="38"/>
      <c r="L13" s="38">
        <v>344912007</v>
      </c>
    </row>
    <row r="14" spans="1:12" ht="21.75" customHeight="1">
      <c r="A14" s="39" t="s">
        <v>11</v>
      </c>
      <c r="F14" s="38">
        <v>3347159</v>
      </c>
      <c r="G14" s="38"/>
      <c r="H14" s="38">
        <v>887542</v>
      </c>
      <c r="I14" s="22"/>
      <c r="J14" s="38">
        <v>3311707</v>
      </c>
      <c r="K14" s="38"/>
      <c r="L14" s="38">
        <v>875629</v>
      </c>
    </row>
    <row r="15" spans="1:12" ht="21.75" customHeight="1">
      <c r="A15" s="40" t="s">
        <v>12</v>
      </c>
      <c r="D15" s="41">
        <v>15</v>
      </c>
      <c r="F15" s="38">
        <v>113682306</v>
      </c>
      <c r="G15" s="38"/>
      <c r="H15" s="38">
        <v>116374428</v>
      </c>
      <c r="I15" s="42"/>
      <c r="J15" s="38">
        <v>113682306</v>
      </c>
      <c r="K15" s="38"/>
      <c r="L15" s="38">
        <v>116374428</v>
      </c>
    </row>
    <row r="16" spans="1:12" ht="21.75" customHeight="1">
      <c r="A16" s="40" t="s">
        <v>13</v>
      </c>
      <c r="D16" s="41">
        <v>15</v>
      </c>
      <c r="F16" s="38">
        <v>739842092</v>
      </c>
      <c r="G16" s="38"/>
      <c r="H16" s="38">
        <v>1285399773</v>
      </c>
      <c r="I16" s="42"/>
      <c r="J16" s="38">
        <v>739842092</v>
      </c>
      <c r="K16" s="38"/>
      <c r="L16" s="38">
        <v>1285399773</v>
      </c>
    </row>
    <row r="17" spans="1:12" ht="21.75" customHeight="1">
      <c r="A17" s="43" t="s">
        <v>14</v>
      </c>
      <c r="D17" s="20" t="s">
        <v>149</v>
      </c>
      <c r="F17" s="38">
        <v>3009197220</v>
      </c>
      <c r="G17" s="38"/>
      <c r="H17" s="38">
        <v>2800908351</v>
      </c>
      <c r="I17" s="42"/>
      <c r="J17" s="38">
        <v>2668450268</v>
      </c>
      <c r="K17" s="38"/>
      <c r="L17" s="38">
        <v>2411224794</v>
      </c>
    </row>
    <row r="18" spans="1:12" ht="21.75" customHeight="1">
      <c r="A18" s="43" t="s">
        <v>16</v>
      </c>
      <c r="D18" s="20" t="s">
        <v>10</v>
      </c>
      <c r="F18" s="38">
        <v>1180944995</v>
      </c>
      <c r="G18" s="38"/>
      <c r="H18" s="38">
        <v>1141218165</v>
      </c>
      <c r="I18" s="42"/>
      <c r="J18" s="38">
        <v>1180944995</v>
      </c>
      <c r="K18" s="38"/>
      <c r="L18" s="38">
        <v>1141218165</v>
      </c>
    </row>
    <row r="19" spans="1:12" ht="21.75" customHeight="1">
      <c r="A19" s="40" t="s">
        <v>18</v>
      </c>
      <c r="E19" s="24"/>
      <c r="F19" s="38">
        <v>2489293</v>
      </c>
      <c r="G19" s="38"/>
      <c r="H19" s="38">
        <v>2678392</v>
      </c>
      <c r="I19" s="42"/>
      <c r="J19" s="38">
        <v>2489293</v>
      </c>
      <c r="K19" s="38"/>
      <c r="L19" s="38">
        <v>2678392</v>
      </c>
    </row>
    <row r="20" spans="1:12" ht="21.75" customHeight="1">
      <c r="A20" s="40" t="s">
        <v>20</v>
      </c>
      <c r="D20" s="20" t="s">
        <v>15</v>
      </c>
      <c r="F20" s="44">
        <v>0</v>
      </c>
      <c r="G20" s="44"/>
      <c r="H20" s="44">
        <v>0</v>
      </c>
      <c r="I20" s="42"/>
      <c r="J20" s="44">
        <v>258131165</v>
      </c>
      <c r="K20" s="44"/>
      <c r="L20" s="44">
        <v>258131165</v>
      </c>
    </row>
    <row r="21" spans="1:12" ht="21.75" customHeight="1">
      <c r="A21" s="40" t="s">
        <v>21</v>
      </c>
      <c r="D21" s="20" t="s">
        <v>15</v>
      </c>
      <c r="F21" s="44">
        <v>81649</v>
      </c>
      <c r="G21" s="44"/>
      <c r="H21" s="44">
        <v>81649</v>
      </c>
      <c r="I21" s="42"/>
      <c r="J21" s="44">
        <v>0</v>
      </c>
      <c r="K21" s="44"/>
      <c r="L21" s="44">
        <v>0</v>
      </c>
    </row>
    <row r="22" spans="1:12" ht="21.75" customHeight="1">
      <c r="A22" s="40" t="s">
        <v>22</v>
      </c>
      <c r="D22" s="20" t="s">
        <v>15</v>
      </c>
      <c r="F22" s="44">
        <v>0</v>
      </c>
      <c r="G22" s="44"/>
      <c r="H22" s="44">
        <v>0</v>
      </c>
      <c r="I22" s="42"/>
      <c r="J22" s="44">
        <v>0</v>
      </c>
      <c r="K22" s="44"/>
      <c r="L22" s="44">
        <v>0</v>
      </c>
    </row>
    <row r="23" spans="1:12" ht="21.75" customHeight="1">
      <c r="A23" s="40" t="s">
        <v>23</v>
      </c>
      <c r="D23" s="247" t="s">
        <v>17</v>
      </c>
      <c r="F23" s="38">
        <v>252731860</v>
      </c>
      <c r="G23" s="38"/>
      <c r="H23" s="38">
        <v>253959829</v>
      </c>
      <c r="I23" s="42"/>
      <c r="J23" s="38">
        <v>136947510</v>
      </c>
      <c r="K23" s="38"/>
      <c r="L23" s="38">
        <v>131448843</v>
      </c>
    </row>
    <row r="24" spans="1:12" ht="21.75" customHeight="1">
      <c r="A24" s="39" t="s">
        <v>24</v>
      </c>
      <c r="F24" s="38">
        <v>10145800</v>
      </c>
      <c r="G24" s="38"/>
      <c r="H24" s="38">
        <v>12756026</v>
      </c>
      <c r="I24" s="42"/>
      <c r="J24" s="38">
        <v>1953345</v>
      </c>
      <c r="K24" s="38"/>
      <c r="L24" s="38">
        <v>4873265</v>
      </c>
    </row>
    <row r="25" spans="1:12" ht="21.75" customHeight="1">
      <c r="A25" s="39" t="s">
        <v>25</v>
      </c>
      <c r="D25" s="20" t="s">
        <v>19</v>
      </c>
      <c r="F25" s="38">
        <v>200285419</v>
      </c>
      <c r="G25" s="38"/>
      <c r="H25" s="38">
        <v>218083760</v>
      </c>
      <c r="I25" s="42"/>
      <c r="J25" s="38">
        <v>28399004</v>
      </c>
      <c r="K25" s="38"/>
      <c r="L25" s="38">
        <v>49770561</v>
      </c>
    </row>
    <row r="26" spans="1:12" ht="21.75" customHeight="1">
      <c r="A26" s="39" t="s">
        <v>26</v>
      </c>
      <c r="D26" s="41">
        <v>14</v>
      </c>
      <c r="F26" s="38">
        <v>237440244</v>
      </c>
      <c r="G26" s="38"/>
      <c r="H26" s="38">
        <v>285303561</v>
      </c>
      <c r="I26" s="42"/>
      <c r="J26" s="38">
        <v>224556914</v>
      </c>
      <c r="K26" s="38"/>
      <c r="L26" s="38">
        <v>272129306</v>
      </c>
    </row>
    <row r="27" spans="1:12" ht="21.75" customHeight="1">
      <c r="A27" s="39" t="s">
        <v>27</v>
      </c>
      <c r="F27" s="38"/>
      <c r="G27" s="38"/>
      <c r="H27" s="38"/>
      <c r="I27" s="42"/>
      <c r="J27" s="38"/>
      <c r="K27" s="38"/>
      <c r="L27" s="38"/>
    </row>
    <row r="28" spans="1:12" ht="21.75" customHeight="1">
      <c r="B28" s="40" t="s">
        <v>28</v>
      </c>
      <c r="F28" s="38">
        <v>37605419</v>
      </c>
      <c r="G28" s="38"/>
      <c r="H28" s="38">
        <v>24119967</v>
      </c>
      <c r="I28" s="42"/>
      <c r="J28" s="38">
        <v>28439381</v>
      </c>
      <c r="K28" s="38"/>
      <c r="L28" s="38">
        <v>19276007</v>
      </c>
    </row>
    <row r="29" spans="1:12" ht="21.75" customHeight="1">
      <c r="B29" s="40" t="s">
        <v>139</v>
      </c>
      <c r="F29" s="38">
        <v>161888355</v>
      </c>
      <c r="G29" s="38"/>
      <c r="H29" s="38">
        <v>149903996</v>
      </c>
      <c r="I29" s="42"/>
      <c r="J29" s="38">
        <v>36447398</v>
      </c>
      <c r="K29" s="38"/>
      <c r="L29" s="38">
        <v>18567675</v>
      </c>
    </row>
    <row r="30" spans="1:12" ht="6" customHeight="1">
      <c r="F30" s="248"/>
      <c r="H30" s="248"/>
      <c r="I30" s="42"/>
      <c r="J30" s="248"/>
      <c r="L30" s="248"/>
    </row>
    <row r="31" spans="1:12" ht="21.75" customHeight="1" thickBot="1">
      <c r="A31" s="19" t="s">
        <v>29</v>
      </c>
      <c r="F31" s="45">
        <f>SUM(F13:F29)</f>
        <v>6548341533</v>
      </c>
      <c r="H31" s="45">
        <f>SUM(H13:H29)</f>
        <v>6751826822</v>
      </c>
      <c r="I31" s="42"/>
      <c r="J31" s="45">
        <f>SUM(J13:J30)</f>
        <v>5859195284</v>
      </c>
      <c r="L31" s="45">
        <f>SUM(L13:L29)</f>
        <v>6056880010</v>
      </c>
    </row>
    <row r="32" spans="1:12" ht="21.75" customHeight="1" thickTop="1">
      <c r="A32" s="19"/>
      <c r="I32" s="42"/>
    </row>
    <row r="33" spans="1:12" ht="21.75" customHeight="1">
      <c r="A33" s="19"/>
      <c r="I33" s="42"/>
    </row>
    <row r="34" spans="1:12" ht="21.75" customHeight="1">
      <c r="A34" s="19"/>
      <c r="I34" s="42"/>
    </row>
    <row r="35" spans="1:12" ht="21.75" customHeight="1">
      <c r="A35" s="19"/>
      <c r="I35" s="42"/>
    </row>
    <row r="36" spans="1:12" ht="21.75" customHeight="1">
      <c r="A36" s="19"/>
      <c r="I36" s="42"/>
    </row>
    <row r="37" spans="1:12" ht="21.75" customHeight="1">
      <c r="A37" s="19"/>
      <c r="I37" s="42"/>
    </row>
    <row r="38" spans="1:12" ht="21.75" customHeight="1">
      <c r="A38" s="19"/>
      <c r="I38" s="42"/>
    </row>
    <row r="39" spans="1:12" ht="21.75" customHeight="1">
      <c r="A39" s="19"/>
      <c r="I39" s="42"/>
    </row>
    <row r="40" spans="1:12" ht="21.75" customHeight="1">
      <c r="A40" s="19"/>
      <c r="I40" s="42"/>
    </row>
    <row r="41" spans="1:12" ht="21.75" customHeight="1">
      <c r="A41" s="19"/>
      <c r="I41" s="42"/>
    </row>
    <row r="42" spans="1:12" ht="21.75" customHeight="1">
      <c r="A42" s="19"/>
      <c r="I42" s="42"/>
    </row>
    <row r="43" spans="1:12" ht="15" customHeight="1">
      <c r="A43" s="19"/>
      <c r="I43" s="42"/>
    </row>
    <row r="44" spans="1:12" ht="21.95" customHeight="1">
      <c r="A44" s="256" t="s">
        <v>30</v>
      </c>
      <c r="B44" s="256"/>
      <c r="C44" s="256"/>
      <c r="D44" s="256"/>
      <c r="E44" s="256"/>
      <c r="F44" s="256"/>
      <c r="G44" s="256"/>
      <c r="H44" s="256"/>
      <c r="I44" s="256"/>
      <c r="J44" s="256"/>
      <c r="K44" s="256"/>
      <c r="L44" s="256"/>
    </row>
    <row r="45" spans="1:12" ht="21.75" customHeight="1">
      <c r="A45" s="18" t="s">
        <v>0</v>
      </c>
      <c r="B45" s="19"/>
      <c r="C45" s="19"/>
      <c r="I45" s="249"/>
    </row>
    <row r="46" spans="1:12" ht="21.75" customHeight="1">
      <c r="A46" s="19" t="s">
        <v>144</v>
      </c>
      <c r="B46" s="19"/>
      <c r="C46" s="19"/>
      <c r="I46" s="249"/>
    </row>
    <row r="47" spans="1:12" ht="21.75" customHeight="1">
      <c r="A47" s="25" t="str">
        <f>+A3</f>
        <v>ณ วันที่ 30 มิถุนายน พ.ศ. 2569</v>
      </c>
      <c r="B47" s="25"/>
      <c r="C47" s="25"/>
      <c r="D47" s="26"/>
      <c r="E47" s="27"/>
      <c r="F47" s="28"/>
      <c r="G47" s="28"/>
      <c r="H47" s="28"/>
      <c r="I47" s="250"/>
      <c r="J47" s="28"/>
      <c r="K47" s="28"/>
      <c r="L47" s="28"/>
    </row>
    <row r="48" spans="1:12" ht="21" customHeight="1">
      <c r="A48" s="19"/>
      <c r="B48" s="19"/>
      <c r="C48" s="19"/>
      <c r="I48" s="249"/>
    </row>
    <row r="49" spans="1:12" ht="21" customHeight="1">
      <c r="A49" s="24"/>
      <c r="D49" s="30"/>
      <c r="E49" s="19"/>
      <c r="F49" s="257" t="s">
        <v>2</v>
      </c>
      <c r="G49" s="257"/>
      <c r="H49" s="257"/>
      <c r="I49" s="31"/>
      <c r="J49" s="257" t="s">
        <v>3</v>
      </c>
      <c r="K49" s="257"/>
      <c r="L49" s="257"/>
    </row>
    <row r="50" spans="1:12" ht="21" customHeight="1">
      <c r="D50" s="30"/>
      <c r="E50" s="19"/>
      <c r="F50" s="32" t="s">
        <v>4</v>
      </c>
      <c r="G50" s="32"/>
      <c r="H50" s="32" t="s">
        <v>150</v>
      </c>
      <c r="I50" s="31"/>
      <c r="J50" s="32" t="s">
        <v>4</v>
      </c>
      <c r="K50" s="32"/>
      <c r="L50" s="32" t="s">
        <v>150</v>
      </c>
    </row>
    <row r="51" spans="1:12" ht="21" customHeight="1">
      <c r="E51" s="19"/>
      <c r="F51" s="32" t="s">
        <v>177</v>
      </c>
      <c r="G51" s="32"/>
      <c r="H51" s="32" t="s">
        <v>5</v>
      </c>
      <c r="I51" s="31"/>
      <c r="J51" s="32" t="s">
        <v>177</v>
      </c>
      <c r="K51" s="32"/>
      <c r="L51" s="32" t="s">
        <v>5</v>
      </c>
    </row>
    <row r="52" spans="1:12" ht="21" customHeight="1">
      <c r="E52" s="19"/>
      <c r="F52" s="32" t="s">
        <v>147</v>
      </c>
      <c r="G52" s="32"/>
      <c r="H52" s="32" t="s">
        <v>6</v>
      </c>
      <c r="I52" s="32"/>
      <c r="J52" s="32" t="s">
        <v>147</v>
      </c>
      <c r="K52" s="32"/>
      <c r="L52" s="32" t="s">
        <v>6</v>
      </c>
    </row>
    <row r="53" spans="1:12" ht="21" customHeight="1">
      <c r="D53" s="33" t="s">
        <v>7</v>
      </c>
      <c r="E53" s="19"/>
      <c r="F53" s="251" t="s">
        <v>8</v>
      </c>
      <c r="G53" s="32"/>
      <c r="H53" s="1" t="s">
        <v>8</v>
      </c>
      <c r="J53" s="1" t="s">
        <v>8</v>
      </c>
      <c r="K53" s="2"/>
      <c r="L53" s="1" t="s">
        <v>8</v>
      </c>
    </row>
    <row r="54" spans="1:12" ht="6" customHeight="1">
      <c r="A54" s="19"/>
      <c r="I54" s="249"/>
    </row>
    <row r="55" spans="1:12" ht="21" customHeight="1">
      <c r="A55" s="19" t="s">
        <v>31</v>
      </c>
      <c r="F55" s="252"/>
      <c r="G55" s="252"/>
      <c r="H55" s="252"/>
      <c r="I55" s="36"/>
      <c r="J55" s="252"/>
      <c r="K55" s="252"/>
      <c r="L55" s="252"/>
    </row>
    <row r="56" spans="1:12" ht="6" customHeight="1">
      <c r="A56" s="19"/>
      <c r="F56" s="252"/>
      <c r="G56" s="252"/>
      <c r="H56" s="252"/>
      <c r="I56" s="36"/>
      <c r="J56" s="252"/>
      <c r="K56" s="252"/>
      <c r="L56" s="252"/>
    </row>
    <row r="57" spans="1:12" ht="21" customHeight="1">
      <c r="A57" s="19" t="s">
        <v>32</v>
      </c>
      <c r="F57" s="252"/>
      <c r="G57" s="252"/>
      <c r="H57" s="252"/>
      <c r="I57" s="36"/>
      <c r="J57" s="252"/>
      <c r="K57" s="252"/>
      <c r="L57" s="252"/>
    </row>
    <row r="58" spans="1:12" ht="6" customHeight="1">
      <c r="A58" s="19"/>
      <c r="F58" s="252"/>
      <c r="G58" s="252"/>
      <c r="H58" s="252"/>
      <c r="I58" s="36"/>
      <c r="J58" s="252"/>
      <c r="K58" s="252"/>
      <c r="L58" s="252"/>
    </row>
    <row r="59" spans="1:12" ht="21" customHeight="1">
      <c r="A59" s="40" t="s">
        <v>33</v>
      </c>
      <c r="D59" s="41">
        <v>15</v>
      </c>
      <c r="F59" s="22">
        <v>2013200309</v>
      </c>
      <c r="H59" s="22">
        <v>2434050152</v>
      </c>
      <c r="I59" s="22"/>
      <c r="J59" s="22">
        <v>2013200309</v>
      </c>
      <c r="L59" s="22">
        <v>2434050152</v>
      </c>
    </row>
    <row r="60" spans="1:12" ht="21" customHeight="1">
      <c r="A60" s="40" t="s">
        <v>34</v>
      </c>
      <c r="D60" s="41">
        <v>15</v>
      </c>
      <c r="F60" s="22">
        <v>28728658</v>
      </c>
      <c r="H60" s="22">
        <v>33622397</v>
      </c>
      <c r="I60" s="22"/>
      <c r="J60" s="22">
        <v>28728658</v>
      </c>
      <c r="L60" s="22">
        <v>33622397</v>
      </c>
    </row>
    <row r="61" spans="1:12" ht="21" customHeight="1">
      <c r="A61" s="253" t="s">
        <v>35</v>
      </c>
      <c r="D61" s="41">
        <v>13</v>
      </c>
      <c r="F61" s="22">
        <v>0</v>
      </c>
      <c r="H61" s="22">
        <v>232490</v>
      </c>
      <c r="I61" s="22"/>
      <c r="J61" s="22">
        <v>0</v>
      </c>
      <c r="L61" s="22">
        <v>0</v>
      </c>
    </row>
    <row r="62" spans="1:12" ht="21" customHeight="1">
      <c r="A62" s="40" t="s">
        <v>36</v>
      </c>
      <c r="F62" s="22">
        <v>2224681</v>
      </c>
      <c r="H62" s="22">
        <v>3055015</v>
      </c>
      <c r="I62" s="22"/>
      <c r="J62" s="22">
        <v>0</v>
      </c>
      <c r="L62" s="22">
        <v>0</v>
      </c>
    </row>
    <row r="63" spans="1:12" ht="21" customHeight="1">
      <c r="A63" s="40" t="s">
        <v>37</v>
      </c>
      <c r="F63" s="22">
        <v>113503136</v>
      </c>
      <c r="H63" s="22">
        <v>100369718</v>
      </c>
      <c r="I63" s="22"/>
      <c r="J63" s="22">
        <v>57485864</v>
      </c>
      <c r="L63" s="22">
        <v>49301282</v>
      </c>
    </row>
    <row r="64" spans="1:12" ht="21" customHeight="1">
      <c r="A64" s="37" t="s">
        <v>38</v>
      </c>
      <c r="F64" s="22">
        <v>11762483</v>
      </c>
      <c r="H64" s="22">
        <v>13999136</v>
      </c>
      <c r="I64" s="22"/>
      <c r="J64" s="22">
        <v>2519774</v>
      </c>
      <c r="L64" s="22">
        <v>5006928</v>
      </c>
    </row>
    <row r="65" spans="1:12" ht="21" customHeight="1">
      <c r="A65" s="39" t="s">
        <v>39</v>
      </c>
      <c r="D65" s="41">
        <v>16</v>
      </c>
      <c r="F65" s="28">
        <v>154643513</v>
      </c>
      <c r="H65" s="28">
        <v>164622644</v>
      </c>
      <c r="I65" s="22"/>
      <c r="J65" s="28">
        <v>45494629</v>
      </c>
      <c r="L65" s="28">
        <v>49042321</v>
      </c>
    </row>
    <row r="66" spans="1:12" ht="6" customHeight="1">
      <c r="A66" s="24"/>
      <c r="B66" s="254"/>
      <c r="I66" s="22"/>
    </row>
    <row r="67" spans="1:12" ht="21" customHeight="1">
      <c r="A67" s="19" t="s">
        <v>40</v>
      </c>
      <c r="B67" s="24"/>
      <c r="F67" s="28">
        <f>SUM(F59:F66)</f>
        <v>2324062780</v>
      </c>
      <c r="H67" s="28">
        <f>SUM(H59:H66)</f>
        <v>2749951552</v>
      </c>
      <c r="I67" s="42"/>
      <c r="J67" s="28">
        <f>SUM(J59:J66)</f>
        <v>2147429234</v>
      </c>
      <c r="L67" s="28">
        <f>SUM(L59:L66)</f>
        <v>2571023080</v>
      </c>
    </row>
    <row r="68" spans="1:12" ht="10.15" customHeight="1">
      <c r="A68" s="19"/>
      <c r="E68" s="19"/>
      <c r="F68" s="252"/>
      <c r="G68" s="252"/>
      <c r="H68" s="252"/>
      <c r="I68" s="19"/>
      <c r="J68" s="252"/>
      <c r="K68" s="252"/>
      <c r="L68" s="252"/>
    </row>
    <row r="69" spans="1:12" ht="21" customHeight="1">
      <c r="A69" s="19" t="s">
        <v>41</v>
      </c>
      <c r="E69" s="19"/>
      <c r="F69" s="252"/>
      <c r="G69" s="252"/>
      <c r="H69" s="252"/>
      <c r="I69" s="19"/>
      <c r="J69" s="252"/>
      <c r="K69" s="252"/>
      <c r="L69" s="252"/>
    </row>
    <row r="70" spans="1:12" ht="6" customHeight="1">
      <c r="A70" s="19"/>
      <c r="E70" s="19"/>
      <c r="F70" s="252"/>
      <c r="G70" s="252"/>
      <c r="H70" s="252"/>
      <c r="I70" s="19"/>
      <c r="J70" s="252"/>
      <c r="K70" s="252"/>
      <c r="L70" s="252"/>
    </row>
    <row r="71" spans="1:12" ht="21" customHeight="1">
      <c r="A71" s="21" t="s">
        <v>42</v>
      </c>
      <c r="E71" s="19"/>
      <c r="F71" s="252"/>
      <c r="G71" s="252"/>
      <c r="H71" s="252"/>
      <c r="I71" s="19"/>
      <c r="J71" s="252"/>
      <c r="K71" s="252"/>
      <c r="L71" s="252"/>
    </row>
    <row r="72" spans="1:12" ht="21" customHeight="1">
      <c r="B72" s="21" t="s">
        <v>43</v>
      </c>
      <c r="E72" s="19"/>
      <c r="F72" s="35"/>
      <c r="G72" s="35"/>
      <c r="H72" s="35"/>
      <c r="I72" s="19"/>
      <c r="J72" s="35"/>
      <c r="K72" s="35"/>
      <c r="L72" s="35"/>
    </row>
    <row r="73" spans="1:12" ht="21" customHeight="1">
      <c r="C73" s="254" t="s">
        <v>44</v>
      </c>
      <c r="E73" s="19"/>
      <c r="F73" s="35"/>
      <c r="G73" s="35"/>
      <c r="H73" s="35"/>
      <c r="I73" s="19"/>
      <c r="J73" s="35"/>
      <c r="K73" s="35"/>
      <c r="L73" s="35"/>
    </row>
    <row r="74" spans="1:12" ht="21" customHeight="1" thickBot="1">
      <c r="C74" s="21" t="s">
        <v>45</v>
      </c>
      <c r="E74" s="19"/>
      <c r="F74" s="45">
        <v>3709194572</v>
      </c>
      <c r="H74" s="45">
        <v>3709194572</v>
      </c>
      <c r="I74" s="19"/>
      <c r="J74" s="45">
        <v>3709194572</v>
      </c>
      <c r="L74" s="45">
        <v>3709194572</v>
      </c>
    </row>
    <row r="75" spans="1:12" ht="6" customHeight="1" thickTop="1">
      <c r="A75" s="19"/>
      <c r="E75" s="19"/>
      <c r="I75" s="19"/>
    </row>
    <row r="76" spans="1:12" ht="21" customHeight="1">
      <c r="B76" s="21" t="s">
        <v>46</v>
      </c>
      <c r="E76" s="19"/>
      <c r="F76" s="44"/>
      <c r="G76" s="44"/>
      <c r="H76" s="44"/>
      <c r="I76" s="19"/>
      <c r="J76" s="44"/>
      <c r="K76" s="44"/>
      <c r="L76" s="44"/>
    </row>
    <row r="77" spans="1:12" ht="21" customHeight="1">
      <c r="B77" s="254"/>
      <c r="C77" s="254" t="s">
        <v>44</v>
      </c>
      <c r="E77" s="19"/>
      <c r="I77" s="19"/>
    </row>
    <row r="78" spans="1:12" ht="21" customHeight="1" thickBot="1">
      <c r="B78" s="254"/>
      <c r="C78" s="21" t="s">
        <v>47</v>
      </c>
      <c r="E78" s="19"/>
      <c r="F78" s="45">
        <v>3709194572</v>
      </c>
      <c r="H78" s="45">
        <v>3709194572</v>
      </c>
      <c r="I78" s="19"/>
      <c r="J78" s="45">
        <v>3709194572</v>
      </c>
      <c r="L78" s="45">
        <v>3709194572</v>
      </c>
    </row>
    <row r="79" spans="1:12" ht="21" customHeight="1" thickTop="1">
      <c r="A79" s="21" t="s">
        <v>48</v>
      </c>
      <c r="E79" s="19"/>
      <c r="F79" s="44"/>
      <c r="G79" s="44"/>
      <c r="H79" s="44"/>
      <c r="I79" s="19"/>
      <c r="J79" s="44"/>
      <c r="K79" s="44"/>
      <c r="L79" s="44"/>
    </row>
    <row r="80" spans="1:12" ht="21" customHeight="1">
      <c r="B80" s="21" t="s">
        <v>49</v>
      </c>
      <c r="E80" s="19"/>
      <c r="F80" s="44"/>
      <c r="G80" s="44"/>
      <c r="H80" s="44"/>
      <c r="I80" s="19"/>
      <c r="J80" s="44"/>
      <c r="K80" s="44"/>
      <c r="L80" s="44"/>
    </row>
    <row r="81" spans="1:18" ht="21" customHeight="1">
      <c r="B81" s="24"/>
      <c r="C81" s="21" t="s">
        <v>50</v>
      </c>
      <c r="D81" s="20" t="s">
        <v>195</v>
      </c>
      <c r="E81" s="19"/>
      <c r="F81" s="44">
        <v>81900000</v>
      </c>
      <c r="G81" s="44"/>
      <c r="H81" s="44">
        <v>81700000</v>
      </c>
      <c r="I81" s="19"/>
      <c r="J81" s="44">
        <v>49200000</v>
      </c>
      <c r="K81" s="44"/>
      <c r="L81" s="44">
        <v>49200000</v>
      </c>
    </row>
    <row r="82" spans="1:18" ht="21" customHeight="1">
      <c r="B82" s="21" t="s">
        <v>51</v>
      </c>
      <c r="E82" s="19"/>
      <c r="F82" s="44">
        <v>228727832</v>
      </c>
      <c r="G82" s="44"/>
      <c r="H82" s="44">
        <v>36755932</v>
      </c>
      <c r="I82" s="19"/>
      <c r="J82" s="44">
        <v>227740663</v>
      </c>
      <c r="K82" s="44"/>
      <c r="L82" s="44">
        <v>33292157</v>
      </c>
    </row>
    <row r="83" spans="1:18" ht="21" customHeight="1">
      <c r="A83" s="21" t="s">
        <v>52</v>
      </c>
      <c r="E83" s="19"/>
      <c r="F83" s="28">
        <v>-65298947</v>
      </c>
      <c r="H83" s="28">
        <v>-96766182</v>
      </c>
      <c r="I83" s="42"/>
      <c r="J83" s="28">
        <v>-274369185</v>
      </c>
      <c r="L83" s="28">
        <v>-305829799</v>
      </c>
    </row>
    <row r="84" spans="1:18" ht="6" customHeight="1">
      <c r="E84" s="19"/>
      <c r="I84" s="42"/>
    </row>
    <row r="85" spans="1:18" ht="21" customHeight="1">
      <c r="A85" s="40" t="s">
        <v>53</v>
      </c>
      <c r="E85" s="19"/>
      <c r="F85" s="44">
        <f>SUM(F78:F83)</f>
        <v>3954523457</v>
      </c>
      <c r="G85" s="44"/>
      <c r="H85" s="44">
        <f>SUM(H78:H83)</f>
        <v>3730884322</v>
      </c>
      <c r="I85" s="19"/>
      <c r="J85" s="44">
        <f>SUM(J78:J83)</f>
        <v>3711766050</v>
      </c>
      <c r="K85" s="44"/>
      <c r="L85" s="44">
        <f>SUM(L78:L83)</f>
        <v>3485856930</v>
      </c>
    </row>
    <row r="86" spans="1:18" ht="21" customHeight="1">
      <c r="A86" s="40" t="s">
        <v>54</v>
      </c>
      <c r="E86" s="19"/>
      <c r="F86" s="24"/>
      <c r="G86" s="24"/>
      <c r="H86" s="24"/>
      <c r="I86" s="24"/>
      <c r="J86" s="24"/>
      <c r="K86" s="24"/>
      <c r="L86" s="24"/>
    </row>
    <row r="87" spans="1:18" ht="21" customHeight="1">
      <c r="A87" s="40"/>
      <c r="B87" s="21" t="s">
        <v>55</v>
      </c>
      <c r="E87" s="19"/>
      <c r="F87" s="255">
        <v>269755296</v>
      </c>
      <c r="G87" s="44"/>
      <c r="H87" s="255">
        <v>270990948</v>
      </c>
      <c r="I87" s="19"/>
      <c r="J87" s="255">
        <v>0</v>
      </c>
      <c r="K87" s="44"/>
      <c r="L87" s="255">
        <v>0</v>
      </c>
    </row>
    <row r="88" spans="1:18" ht="6" customHeight="1">
      <c r="A88" s="19"/>
      <c r="E88" s="19"/>
      <c r="I88" s="19"/>
    </row>
    <row r="89" spans="1:18" ht="21" customHeight="1">
      <c r="A89" s="19" t="s">
        <v>56</v>
      </c>
      <c r="E89" s="19"/>
      <c r="F89" s="28">
        <f>SUM(F85:F87)</f>
        <v>4224278753</v>
      </c>
      <c r="H89" s="28">
        <f>SUM(H85:H87)</f>
        <v>4001875270</v>
      </c>
      <c r="I89" s="19"/>
      <c r="J89" s="28">
        <f>SUM(J85:J87)</f>
        <v>3711766050</v>
      </c>
      <c r="L89" s="28">
        <f>SUM(L85:L87)</f>
        <v>3485856930</v>
      </c>
    </row>
    <row r="90" spans="1:18" ht="6" customHeight="1">
      <c r="A90" s="19"/>
      <c r="E90" s="19"/>
      <c r="I90" s="19"/>
    </row>
    <row r="91" spans="1:18" ht="21" customHeight="1" thickBot="1">
      <c r="A91" s="19" t="s">
        <v>57</v>
      </c>
      <c r="E91" s="19"/>
      <c r="F91" s="45">
        <f>F67+F89</f>
        <v>6548341533</v>
      </c>
      <c r="H91" s="45">
        <f>H67+H89</f>
        <v>6751826822</v>
      </c>
      <c r="I91" s="19"/>
      <c r="J91" s="45">
        <f>J67+J89</f>
        <v>5859195284</v>
      </c>
      <c r="L91" s="45">
        <f>L67+L89</f>
        <v>6056880010</v>
      </c>
    </row>
    <row r="92" spans="1:18" ht="21" customHeight="1" thickTop="1">
      <c r="A92" s="19"/>
      <c r="E92" s="19"/>
      <c r="I92" s="19"/>
      <c r="N92" s="243"/>
      <c r="O92" s="243"/>
      <c r="P92" s="243"/>
      <c r="Q92" s="243"/>
      <c r="R92" s="243"/>
    </row>
    <row r="93" spans="1:18" ht="17.25" customHeight="1">
      <c r="A93" s="19"/>
      <c r="E93" s="19"/>
      <c r="F93" s="46"/>
      <c r="G93" s="46"/>
      <c r="H93" s="46"/>
      <c r="I93" s="47"/>
      <c r="J93" s="46"/>
      <c r="K93" s="46"/>
      <c r="L93" s="46"/>
    </row>
    <row r="94" spans="1:18" ht="21.95" customHeight="1">
      <c r="A94" s="256" t="s">
        <v>30</v>
      </c>
      <c r="B94" s="256"/>
      <c r="C94" s="256"/>
      <c r="D94" s="256"/>
      <c r="E94" s="256"/>
      <c r="F94" s="256"/>
      <c r="G94" s="256"/>
      <c r="H94" s="256"/>
      <c r="I94" s="256"/>
      <c r="J94" s="256"/>
      <c r="K94" s="256"/>
      <c r="L94" s="256"/>
    </row>
    <row r="97" spans="3:4" ht="20.100000000000001" customHeight="1">
      <c r="C97" s="48"/>
      <c r="D97" s="48"/>
    </row>
  </sheetData>
  <mergeCells count="6">
    <mergeCell ref="A94:L94"/>
    <mergeCell ref="F5:H5"/>
    <mergeCell ref="J5:L5"/>
    <mergeCell ref="A44:L44"/>
    <mergeCell ref="F49:H49"/>
    <mergeCell ref="J49:L49"/>
  </mergeCells>
  <pageMargins left="0.8" right="0.5" top="0.5" bottom="0.6" header="0.49" footer="0.4"/>
  <pageSetup paperSize="9" scale="89" firstPageNumber="2" fitToHeight="0" orientation="portrait" useFirstPageNumber="1" r:id="rId1"/>
  <headerFooter>
    <oddFooter>&amp;R&amp;"Browallia New,Regular"&amp;13&amp;P</oddFooter>
    <evenFooter>&amp;R&amp;"Browallia New,Regular"&amp;13 3</evenFooter>
    <firstFooter>&amp;R&amp;"Browallia New,Regular"&amp;13 2</firstFooter>
  </headerFooter>
  <rowBreaks count="1" manualBreakCount="1">
    <brk id="44" max="16383" man="1"/>
  </rowBreaks>
  <ignoredErrors>
    <ignoredError sqref="D8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1CCF8-B065-4768-BA57-FDBECAE682C3}">
  <dimension ref="A1:L108"/>
  <sheetViews>
    <sheetView view="pageBreakPreview" zoomScale="145" zoomScaleNormal="115" zoomScaleSheetLayoutView="145" workbookViewId="0">
      <selection activeCell="N95" sqref="N95"/>
    </sheetView>
  </sheetViews>
  <sheetFormatPr defaultColWidth="8.7109375" defaultRowHeight="18.75"/>
  <cols>
    <col min="1" max="2" width="1.42578125" style="175" customWidth="1"/>
    <col min="3" max="3" width="53" style="175" customWidth="1"/>
    <col min="4" max="4" width="8.7109375" style="174" customWidth="1"/>
    <col min="5" max="5" width="0.85546875" style="175" customWidth="1"/>
    <col min="6" max="6" width="14.7109375" style="176" customWidth="1"/>
    <col min="7" max="7" width="0.85546875" style="175" customWidth="1"/>
    <col min="8" max="8" width="14.7109375" style="176" customWidth="1"/>
    <col min="9" max="9" width="0.85546875" style="236" customWidth="1"/>
    <col min="10" max="10" width="14.7109375" style="176" customWidth="1"/>
    <col min="11" max="11" width="0.85546875" style="175" customWidth="1"/>
    <col min="12" max="12" width="14.7109375" style="176" customWidth="1"/>
    <col min="13" max="13" width="8.7109375" style="180"/>
    <col min="14" max="14" width="17.7109375" style="180" customWidth="1"/>
    <col min="15" max="16384" width="8.7109375" style="180"/>
  </cols>
  <sheetData>
    <row r="1" spans="1:12" ht="21.75" customHeight="1">
      <c r="A1" s="173" t="str">
        <f>'BS 2-3'!A1</f>
        <v>บริษัท ไทยรับประกันภัยต่อ จำกัด (มหาชน)</v>
      </c>
      <c r="B1" s="173"/>
      <c r="C1" s="173"/>
      <c r="G1" s="177"/>
      <c r="I1" s="178"/>
      <c r="K1" s="177"/>
      <c r="L1" s="179"/>
    </row>
    <row r="2" spans="1:12" ht="21.75" customHeight="1">
      <c r="A2" s="173" t="s">
        <v>58</v>
      </c>
      <c r="B2" s="173"/>
      <c r="C2" s="173"/>
      <c r="G2" s="177"/>
      <c r="I2" s="178"/>
      <c r="K2" s="177"/>
    </row>
    <row r="3" spans="1:12" ht="21.75" customHeight="1">
      <c r="A3" s="181" t="s">
        <v>178</v>
      </c>
      <c r="B3" s="181"/>
      <c r="C3" s="181"/>
      <c r="D3" s="182"/>
      <c r="E3" s="183"/>
      <c r="F3" s="184"/>
      <c r="G3" s="185"/>
      <c r="H3" s="184"/>
      <c r="I3" s="186"/>
      <c r="J3" s="184"/>
      <c r="K3" s="185"/>
      <c r="L3" s="184"/>
    </row>
    <row r="4" spans="1:12" ht="21.75" customHeight="1">
      <c r="A4" s="173"/>
      <c r="B4" s="173"/>
      <c r="C4" s="173"/>
      <c r="G4" s="177"/>
      <c r="I4" s="178"/>
      <c r="K4" s="177"/>
    </row>
    <row r="5" spans="1:12" ht="21.75" customHeight="1">
      <c r="A5" s="180"/>
      <c r="D5" s="187"/>
      <c r="E5" s="173"/>
      <c r="F5" s="259" t="s">
        <v>2</v>
      </c>
      <c r="G5" s="259"/>
      <c r="H5" s="259"/>
      <c r="I5" s="188"/>
      <c r="J5" s="260" t="s">
        <v>3</v>
      </c>
      <c r="K5" s="260"/>
      <c r="L5" s="260"/>
    </row>
    <row r="6" spans="1:12" ht="21.75" customHeight="1">
      <c r="E6" s="173"/>
      <c r="F6" s="179" t="s">
        <v>147</v>
      </c>
      <c r="G6" s="189"/>
      <c r="H6" s="179" t="s">
        <v>6</v>
      </c>
      <c r="I6" s="189"/>
      <c r="J6" s="179" t="s">
        <v>147</v>
      </c>
      <c r="K6" s="189"/>
      <c r="L6" s="179" t="s">
        <v>6</v>
      </c>
    </row>
    <row r="7" spans="1:12" ht="21.75" customHeight="1">
      <c r="D7" s="190" t="s">
        <v>7</v>
      </c>
      <c r="E7" s="173"/>
      <c r="F7" s="191" t="s">
        <v>8</v>
      </c>
      <c r="G7" s="173"/>
      <c r="H7" s="191" t="s">
        <v>8</v>
      </c>
      <c r="I7" s="192"/>
      <c r="J7" s="191" t="s">
        <v>8</v>
      </c>
      <c r="K7" s="173"/>
      <c r="L7" s="191" t="s">
        <v>8</v>
      </c>
    </row>
    <row r="8" spans="1:12" ht="21.75" customHeight="1">
      <c r="D8" s="246"/>
      <c r="E8" s="173"/>
      <c r="F8" s="179"/>
      <c r="G8" s="173"/>
      <c r="H8" s="179"/>
      <c r="I8" s="192"/>
      <c r="J8" s="179"/>
      <c r="K8" s="173"/>
      <c r="L8" s="179"/>
    </row>
    <row r="9" spans="1:12" ht="6" customHeight="1">
      <c r="G9" s="193"/>
      <c r="I9" s="193"/>
      <c r="K9" s="193"/>
    </row>
    <row r="10" spans="1:12" ht="21.75" customHeight="1">
      <c r="A10" s="194" t="s">
        <v>59</v>
      </c>
      <c r="D10" s="195"/>
      <c r="F10" s="196">
        <v>656839830</v>
      </c>
      <c r="G10" s="197"/>
      <c r="H10" s="196">
        <v>723648668</v>
      </c>
      <c r="I10" s="195"/>
      <c r="J10" s="198">
        <v>656839830</v>
      </c>
      <c r="K10" s="195"/>
      <c r="L10" s="196">
        <v>723648668</v>
      </c>
    </row>
    <row r="11" spans="1:12" ht="21.75" customHeight="1">
      <c r="A11" s="199" t="s">
        <v>60</v>
      </c>
      <c r="D11" s="195"/>
      <c r="F11" s="196">
        <v>-508490168</v>
      </c>
      <c r="G11" s="197"/>
      <c r="H11" s="200">
        <v>-610535832</v>
      </c>
      <c r="I11" s="195"/>
      <c r="J11" s="198">
        <v>-511608416</v>
      </c>
      <c r="K11" s="195"/>
      <c r="L11" s="200">
        <v>-610535832</v>
      </c>
    </row>
    <row r="12" spans="1:12" ht="21.75" customHeight="1">
      <c r="A12" s="199" t="s">
        <v>153</v>
      </c>
      <c r="D12" s="195"/>
      <c r="F12" s="201">
        <v>-56986238</v>
      </c>
      <c r="G12" s="197"/>
      <c r="H12" s="201">
        <v>-32750372</v>
      </c>
      <c r="I12" s="197"/>
      <c r="J12" s="201">
        <v>-56986238</v>
      </c>
      <c r="K12" s="197"/>
      <c r="L12" s="201">
        <v>-32750372</v>
      </c>
    </row>
    <row r="13" spans="1:12" ht="6" customHeight="1">
      <c r="F13" s="196"/>
      <c r="G13" s="197"/>
      <c r="H13" s="196"/>
      <c r="I13" s="197"/>
      <c r="J13" s="196"/>
      <c r="K13" s="197"/>
      <c r="L13" s="196"/>
    </row>
    <row r="14" spans="1:12" ht="21.75" customHeight="1">
      <c r="A14" s="202" t="s">
        <v>61</v>
      </c>
      <c r="F14" s="201">
        <f>SUM(F10:F12)</f>
        <v>91363424</v>
      </c>
      <c r="G14" s="197"/>
      <c r="H14" s="201">
        <f>SUM(H10:H12)</f>
        <v>80362464</v>
      </c>
      <c r="I14" s="197"/>
      <c r="J14" s="201">
        <f>SUM(J10:J12)</f>
        <v>88245176</v>
      </c>
      <c r="K14" s="197"/>
      <c r="L14" s="201">
        <f>SUM(L10:L12)</f>
        <v>80362464</v>
      </c>
    </row>
    <row r="15" spans="1:12" ht="6" customHeight="1">
      <c r="G15" s="193"/>
      <c r="I15" s="193"/>
      <c r="K15" s="193"/>
    </row>
    <row r="16" spans="1:12" ht="21.75" customHeight="1">
      <c r="A16" s="175" t="s">
        <v>62</v>
      </c>
      <c r="B16" s="180"/>
      <c r="D16" s="195"/>
      <c r="F16" s="196">
        <v>51338433</v>
      </c>
      <c r="G16" s="197"/>
      <c r="H16" s="200">
        <v>49192960</v>
      </c>
      <c r="I16" s="195"/>
      <c r="J16" s="198">
        <v>65116070</v>
      </c>
      <c r="K16" s="195"/>
      <c r="L16" s="200">
        <v>62240650</v>
      </c>
    </row>
    <row r="17" spans="1:12" ht="21.75" customHeight="1">
      <c r="A17" s="175" t="s">
        <v>167</v>
      </c>
      <c r="B17" s="180"/>
      <c r="D17" s="195"/>
      <c r="F17" s="196">
        <v>7295322</v>
      </c>
      <c r="G17" s="197"/>
      <c r="H17" s="200">
        <v>-16649037</v>
      </c>
      <c r="I17" s="195"/>
      <c r="J17" s="198">
        <v>7393666</v>
      </c>
      <c r="K17" s="195"/>
      <c r="L17" s="200">
        <v>-16355392</v>
      </c>
    </row>
    <row r="18" spans="1:12" ht="21.75" customHeight="1">
      <c r="A18" s="203" t="s">
        <v>141</v>
      </c>
      <c r="B18" s="180"/>
      <c r="D18" s="195"/>
      <c r="F18" s="201">
        <v>-534203</v>
      </c>
      <c r="G18" s="197"/>
      <c r="H18" s="201">
        <v>-192658</v>
      </c>
      <c r="I18" s="197"/>
      <c r="J18" s="201">
        <v>-39344</v>
      </c>
      <c r="K18" s="197"/>
      <c r="L18" s="201">
        <v>106408</v>
      </c>
    </row>
    <row r="19" spans="1:12" ht="6" customHeight="1">
      <c r="F19" s="204"/>
      <c r="G19" s="204"/>
      <c r="H19" s="200"/>
      <c r="I19" s="195"/>
      <c r="J19" s="198"/>
      <c r="K19" s="195"/>
      <c r="L19" s="200"/>
    </row>
    <row r="20" spans="1:12" ht="21.75" customHeight="1">
      <c r="A20" s="205" t="s">
        <v>161</v>
      </c>
      <c r="F20" s="201">
        <f>SUM(F16:F18)</f>
        <v>58099552</v>
      </c>
      <c r="G20" s="197"/>
      <c r="H20" s="201">
        <f>SUM(H16:H18)</f>
        <v>32351265</v>
      </c>
      <c r="I20" s="197"/>
      <c r="J20" s="201">
        <f>SUM(J16:J18)</f>
        <v>72470392</v>
      </c>
      <c r="K20" s="197"/>
      <c r="L20" s="201">
        <f>SUM(L16:L18)</f>
        <v>45991666</v>
      </c>
    </row>
    <row r="21" spans="1:12" ht="6" customHeight="1">
      <c r="A21" s="203"/>
      <c r="F21" s="196"/>
      <c r="G21" s="197"/>
      <c r="H21" s="200"/>
      <c r="I21" s="195"/>
      <c r="J21" s="198"/>
      <c r="K21" s="195"/>
      <c r="L21" s="200"/>
    </row>
    <row r="22" spans="1:12" ht="21.75" customHeight="1">
      <c r="A22" s="206" t="s">
        <v>152</v>
      </c>
      <c r="B22" s="180"/>
      <c r="D22" s="195"/>
      <c r="F22" s="176">
        <v>-1003080</v>
      </c>
      <c r="G22" s="193"/>
      <c r="H22" s="176">
        <v>2715596</v>
      </c>
      <c r="I22" s="193"/>
      <c r="J22" s="176">
        <v>-1003080</v>
      </c>
      <c r="K22" s="193"/>
      <c r="L22" s="176">
        <v>2715596</v>
      </c>
    </row>
    <row r="23" spans="1:12" s="207" customFormat="1" ht="21.75" customHeight="1">
      <c r="A23" s="206" t="s">
        <v>168</v>
      </c>
      <c r="C23" s="208"/>
      <c r="D23" s="195"/>
      <c r="E23" s="209"/>
      <c r="F23" s="201">
        <v>0</v>
      </c>
      <c r="G23" s="197"/>
      <c r="H23" s="201">
        <v>0</v>
      </c>
      <c r="I23" s="197"/>
      <c r="J23" s="201">
        <v>0</v>
      </c>
      <c r="K23" s="197"/>
      <c r="L23" s="201">
        <v>0</v>
      </c>
    </row>
    <row r="24" spans="1:12" ht="6" customHeight="1">
      <c r="G24" s="193"/>
      <c r="I24" s="193"/>
      <c r="K24" s="193"/>
    </row>
    <row r="25" spans="1:12" ht="21.75" customHeight="1">
      <c r="A25" s="210" t="s">
        <v>158</v>
      </c>
      <c r="B25" s="180"/>
      <c r="C25" s="173"/>
      <c r="F25" s="201">
        <f>SUM(F22:F23)</f>
        <v>-1003080</v>
      </c>
      <c r="G25" s="197"/>
      <c r="H25" s="201">
        <f>SUM(H22:H23)</f>
        <v>2715596</v>
      </c>
      <c r="I25" s="197"/>
      <c r="J25" s="201">
        <f>SUM(J22:J23)</f>
        <v>-1003080</v>
      </c>
      <c r="K25" s="197"/>
      <c r="L25" s="201">
        <f>SUM(L22:L23)</f>
        <v>2715596</v>
      </c>
    </row>
    <row r="26" spans="1:12" ht="11.1" customHeight="1">
      <c r="G26" s="193"/>
      <c r="I26" s="193"/>
      <c r="K26" s="193"/>
    </row>
    <row r="27" spans="1:12" ht="21.75" customHeight="1">
      <c r="A27" s="211" t="s">
        <v>159</v>
      </c>
      <c r="F27" s="201">
        <f>SUM(F20,F25)</f>
        <v>57096472</v>
      </c>
      <c r="G27" s="197"/>
      <c r="H27" s="201">
        <f>SUM(H20,H25)</f>
        <v>35066861</v>
      </c>
      <c r="I27" s="197"/>
      <c r="J27" s="201">
        <f>SUM(J20,J25)</f>
        <v>71467312</v>
      </c>
      <c r="K27" s="197"/>
      <c r="L27" s="201">
        <f>SUM(L20,L25)</f>
        <v>48707262</v>
      </c>
    </row>
    <row r="28" spans="1:12" ht="6" customHeight="1">
      <c r="G28" s="193"/>
      <c r="I28" s="193"/>
      <c r="K28" s="193"/>
    </row>
    <row r="29" spans="1:12" ht="21.75" customHeight="1">
      <c r="A29" s="180" t="s">
        <v>63</v>
      </c>
      <c r="F29" s="176">
        <v>123776594</v>
      </c>
      <c r="G29" s="176"/>
      <c r="H29" s="200">
        <v>148451002</v>
      </c>
      <c r="I29" s="195"/>
      <c r="J29" s="198">
        <v>0</v>
      </c>
      <c r="K29" s="195"/>
      <c r="L29" s="200">
        <v>0</v>
      </c>
    </row>
    <row r="30" spans="1:12" ht="21.75" customHeight="1">
      <c r="A30" s="203" t="s">
        <v>64</v>
      </c>
      <c r="F30" s="176">
        <v>-116544399</v>
      </c>
      <c r="G30" s="176"/>
      <c r="H30" s="200">
        <v>-128828848</v>
      </c>
      <c r="I30" s="195"/>
      <c r="J30" s="198">
        <v>0</v>
      </c>
      <c r="K30" s="195"/>
      <c r="L30" s="200">
        <v>0</v>
      </c>
    </row>
    <row r="31" spans="1:12" ht="21.75" customHeight="1">
      <c r="A31" s="203" t="s">
        <v>65</v>
      </c>
      <c r="F31" s="176">
        <v>-50389855</v>
      </c>
      <c r="G31" s="176"/>
      <c r="H31" s="200">
        <v>-29785104</v>
      </c>
      <c r="I31" s="195"/>
      <c r="J31" s="198">
        <v>-50444228</v>
      </c>
      <c r="K31" s="195"/>
      <c r="L31" s="200">
        <v>-31893057</v>
      </c>
    </row>
    <row r="32" spans="1:12" ht="21.75" customHeight="1">
      <c r="A32" s="203" t="s">
        <v>66</v>
      </c>
      <c r="F32" s="176">
        <v>-167438</v>
      </c>
      <c r="G32" s="176"/>
      <c r="H32" s="200">
        <v>-357864</v>
      </c>
      <c r="I32" s="195"/>
      <c r="J32" s="198">
        <v>-42977</v>
      </c>
      <c r="K32" s="195"/>
      <c r="L32" s="200">
        <v>-184309</v>
      </c>
    </row>
    <row r="33" spans="1:12" ht="21.75" customHeight="1">
      <c r="A33" s="175" t="s">
        <v>67</v>
      </c>
      <c r="F33" s="176">
        <v>0</v>
      </c>
      <c r="G33" s="176"/>
      <c r="H33" s="176">
        <v>-2275727</v>
      </c>
      <c r="I33" s="176"/>
      <c r="J33" s="176">
        <v>0</v>
      </c>
      <c r="K33" s="176"/>
      <c r="L33" s="176">
        <v>0</v>
      </c>
    </row>
    <row r="34" spans="1:12" ht="21.75" customHeight="1">
      <c r="A34" s="175" t="s">
        <v>160</v>
      </c>
      <c r="F34" s="201">
        <v>3344748</v>
      </c>
      <c r="G34" s="197"/>
      <c r="H34" s="201">
        <v>-4866956</v>
      </c>
      <c r="I34" s="197"/>
      <c r="J34" s="201">
        <v>2271224</v>
      </c>
      <c r="K34" s="197"/>
      <c r="L34" s="201">
        <v>-5631625</v>
      </c>
    </row>
    <row r="35" spans="1:12" ht="21.75" customHeight="1">
      <c r="F35" s="196"/>
      <c r="G35" s="197"/>
      <c r="H35" s="196"/>
      <c r="I35" s="197"/>
      <c r="J35" s="196"/>
      <c r="K35" s="197"/>
      <c r="L35" s="196"/>
    </row>
    <row r="36" spans="1:12" ht="6" customHeight="1">
      <c r="G36" s="193"/>
      <c r="I36" s="193"/>
      <c r="K36" s="193"/>
    </row>
    <row r="37" spans="1:12" ht="21.75" customHeight="1">
      <c r="A37" s="173" t="s">
        <v>170</v>
      </c>
      <c r="F37" s="196">
        <f>F14+F27+SUM(F29:F34)</f>
        <v>108479546</v>
      </c>
      <c r="G37" s="196"/>
      <c r="H37" s="196">
        <f>H14+H27+SUM(H29:H34)</f>
        <v>97765828</v>
      </c>
      <c r="I37" s="196"/>
      <c r="J37" s="196">
        <f>J14+J27+SUM(J29:J34)</f>
        <v>111496507</v>
      </c>
      <c r="K37" s="196"/>
      <c r="L37" s="196">
        <f>L14+L27+SUM(L29:L34)</f>
        <v>91360735</v>
      </c>
    </row>
    <row r="38" spans="1:12" ht="21.75" customHeight="1">
      <c r="A38" s="175" t="s">
        <v>142</v>
      </c>
      <c r="F38" s="201">
        <v>-14229416</v>
      </c>
      <c r="G38" s="197"/>
      <c r="H38" s="212">
        <v>-15992947</v>
      </c>
      <c r="I38" s="195"/>
      <c r="J38" s="213">
        <v>-11782928</v>
      </c>
      <c r="K38" s="195"/>
      <c r="L38" s="212">
        <v>-11198317</v>
      </c>
    </row>
    <row r="39" spans="1:12" ht="8.1" customHeight="1">
      <c r="A39" s="121"/>
      <c r="G39" s="193"/>
      <c r="I39" s="193"/>
      <c r="K39" s="193"/>
    </row>
    <row r="40" spans="1:12" ht="21.75" customHeight="1" thickBot="1">
      <c r="A40" s="173" t="s">
        <v>157</v>
      </c>
      <c r="F40" s="214">
        <f>SUM(F37:F38)</f>
        <v>94250130</v>
      </c>
      <c r="G40" s="176"/>
      <c r="H40" s="214">
        <f>SUM(H37:H38)</f>
        <v>81772881</v>
      </c>
      <c r="I40" s="176"/>
      <c r="J40" s="214">
        <f>SUM(J37:J38)</f>
        <v>99713579</v>
      </c>
      <c r="K40" s="176"/>
      <c r="L40" s="214">
        <f>SUM(L37:L38)</f>
        <v>80162418</v>
      </c>
    </row>
    <row r="41" spans="1:12" ht="21.75" customHeight="1" thickTop="1">
      <c r="A41" s="97"/>
      <c r="G41" s="176"/>
      <c r="I41" s="176"/>
      <c r="K41" s="176"/>
    </row>
    <row r="42" spans="1:12" ht="21.75" customHeight="1">
      <c r="A42" s="215" t="s">
        <v>171</v>
      </c>
      <c r="G42" s="176"/>
      <c r="I42" s="176"/>
      <c r="K42" s="176"/>
    </row>
    <row r="43" spans="1:12" ht="21.75" customHeight="1">
      <c r="A43" s="203" t="s">
        <v>68</v>
      </c>
      <c r="F43" s="200">
        <f>+F40-F44</f>
        <v>90945575</v>
      </c>
      <c r="G43" s="176"/>
      <c r="H43" s="200">
        <f>+H40-H44</f>
        <v>75992457</v>
      </c>
      <c r="I43" s="195"/>
      <c r="J43" s="200">
        <f>+J40-J44</f>
        <v>99713579</v>
      </c>
      <c r="K43" s="195"/>
      <c r="L43" s="200">
        <f>+L40-L44</f>
        <v>80162418</v>
      </c>
    </row>
    <row r="44" spans="1:12" ht="21.75" customHeight="1">
      <c r="A44" s="203" t="s">
        <v>69</v>
      </c>
      <c r="F44" s="184">
        <v>3304555</v>
      </c>
      <c r="G44" s="176"/>
      <c r="H44" s="212">
        <v>5780424</v>
      </c>
      <c r="I44" s="195"/>
      <c r="J44" s="213">
        <v>0</v>
      </c>
      <c r="K44" s="195"/>
      <c r="L44" s="212">
        <v>0</v>
      </c>
    </row>
    <row r="45" spans="1:12" ht="6" customHeight="1">
      <c r="A45" s="203"/>
      <c r="G45" s="176"/>
      <c r="I45" s="176"/>
      <c r="K45" s="176"/>
    </row>
    <row r="46" spans="1:12" ht="21.75" customHeight="1" thickBot="1">
      <c r="F46" s="214">
        <f>SUM(F43:F44)</f>
        <v>94250130</v>
      </c>
      <c r="G46" s="176"/>
      <c r="H46" s="214">
        <f>SUM(H43:H44)</f>
        <v>81772881</v>
      </c>
      <c r="I46" s="176"/>
      <c r="J46" s="214">
        <f>SUM(J43:J44)</f>
        <v>99713579</v>
      </c>
      <c r="K46" s="176"/>
      <c r="L46" s="214">
        <f>SUM(L43:L44)</f>
        <v>80162418</v>
      </c>
    </row>
    <row r="47" spans="1:12" ht="6.75" customHeight="1" thickTop="1">
      <c r="G47" s="176"/>
      <c r="I47" s="176"/>
      <c r="K47" s="176"/>
    </row>
    <row r="48" spans="1:12" ht="21.75" customHeight="1">
      <c r="A48" s="215" t="s">
        <v>172</v>
      </c>
      <c r="B48" s="203"/>
      <c r="C48" s="203"/>
      <c r="G48" s="176"/>
      <c r="I48" s="176"/>
      <c r="K48" s="176"/>
    </row>
    <row r="49" spans="1:12" ht="21.75" customHeight="1" thickBot="1">
      <c r="A49" s="203" t="s">
        <v>173</v>
      </c>
      <c r="B49" s="203"/>
      <c r="C49" s="203"/>
      <c r="D49" s="195">
        <v>25</v>
      </c>
      <c r="F49" s="216">
        <f>F43/4214993832</f>
        <v>2.1576680447204032E-2</v>
      </c>
      <c r="G49" s="176"/>
      <c r="H49" s="216">
        <f>H43/4214993832</f>
        <v>1.8029079051805359E-2</v>
      </c>
      <c r="I49" s="217"/>
      <c r="J49" s="216">
        <f>J43/4214993832</f>
        <v>2.3656874238576583E-2</v>
      </c>
      <c r="K49" s="217"/>
      <c r="L49" s="216">
        <f>L43/4214993832</f>
        <v>1.9018395090263564E-2</v>
      </c>
    </row>
    <row r="50" spans="1:12" ht="21.75" customHeight="1" thickTop="1">
      <c r="A50" s="203"/>
      <c r="B50" s="203"/>
      <c r="C50" s="203"/>
      <c r="D50" s="195"/>
      <c r="F50" s="218"/>
      <c r="G50" s="176"/>
      <c r="H50" s="218"/>
      <c r="I50" s="217"/>
      <c r="J50" s="219"/>
      <c r="K50" s="217"/>
      <c r="L50" s="218"/>
    </row>
    <row r="51" spans="1:12" ht="21.75" customHeight="1">
      <c r="A51" s="203"/>
      <c r="B51" s="203"/>
      <c r="C51" s="203"/>
      <c r="D51" s="195"/>
      <c r="F51" s="218"/>
      <c r="G51" s="176"/>
      <c r="H51" s="218"/>
      <c r="I51" s="217"/>
      <c r="J51" s="219"/>
      <c r="K51" s="217"/>
      <c r="L51" s="218"/>
    </row>
    <row r="52" spans="1:12" ht="21.75" customHeight="1">
      <c r="A52" s="203"/>
      <c r="B52" s="203"/>
      <c r="C52" s="203"/>
      <c r="D52" s="195"/>
      <c r="F52" s="218"/>
      <c r="G52" s="176"/>
      <c r="H52" s="218"/>
      <c r="I52" s="217"/>
      <c r="J52" s="219"/>
      <c r="K52" s="217"/>
      <c r="L52" s="218"/>
    </row>
    <row r="53" spans="1:12" ht="21.75" customHeight="1">
      <c r="A53" s="203"/>
      <c r="B53" s="203"/>
      <c r="C53" s="203"/>
      <c r="D53" s="195"/>
      <c r="F53" s="218"/>
      <c r="G53" s="176"/>
      <c r="H53" s="218"/>
      <c r="I53" s="217"/>
      <c r="J53" s="219"/>
      <c r="K53" s="217"/>
      <c r="L53" s="218"/>
    </row>
    <row r="54" spans="1:12" ht="21.75" customHeight="1">
      <c r="A54" s="203"/>
      <c r="B54" s="203"/>
      <c r="C54" s="203"/>
      <c r="D54" s="195"/>
      <c r="F54" s="218"/>
      <c r="G54" s="176"/>
      <c r="H54" s="218"/>
      <c r="I54" s="217"/>
      <c r="J54" s="219"/>
      <c r="K54" s="217"/>
      <c r="L54" s="218"/>
    </row>
    <row r="55" spans="1:12" ht="20.25" customHeight="1">
      <c r="A55" s="203"/>
      <c r="B55" s="203"/>
      <c r="C55" s="203"/>
      <c r="D55" s="195"/>
      <c r="F55" s="218"/>
      <c r="G55" s="176"/>
      <c r="H55" s="218"/>
      <c r="I55" s="217"/>
      <c r="J55" s="219"/>
      <c r="K55" s="217"/>
      <c r="L55" s="218"/>
    </row>
    <row r="56" spans="1:12" ht="20.25" customHeight="1">
      <c r="A56" s="203"/>
      <c r="B56" s="203"/>
      <c r="C56" s="203"/>
      <c r="D56" s="195"/>
      <c r="F56" s="218"/>
      <c r="G56" s="176"/>
      <c r="H56" s="218"/>
      <c r="I56" s="217"/>
      <c r="J56" s="219"/>
      <c r="K56" s="217"/>
      <c r="L56" s="218"/>
    </row>
    <row r="57" spans="1:12" ht="5.25" customHeight="1">
      <c r="A57" s="203"/>
      <c r="B57" s="203"/>
      <c r="C57" s="203"/>
      <c r="D57" s="195"/>
      <c r="F57" s="218"/>
      <c r="G57" s="176"/>
      <c r="H57" s="218"/>
      <c r="I57" s="217"/>
      <c r="J57" s="219"/>
      <c r="K57" s="217"/>
      <c r="L57" s="218"/>
    </row>
    <row r="58" spans="1:12" ht="21.95" customHeight="1">
      <c r="A58" s="258" t="s">
        <v>30</v>
      </c>
      <c r="B58" s="258"/>
      <c r="C58" s="258"/>
      <c r="D58" s="258"/>
      <c r="E58" s="258"/>
      <c r="F58" s="258"/>
      <c r="G58" s="258"/>
      <c r="H58" s="258"/>
      <c r="I58" s="258"/>
      <c r="J58" s="258"/>
      <c r="K58" s="258"/>
      <c r="L58" s="258"/>
    </row>
    <row r="59" spans="1:12" ht="21.75" customHeight="1">
      <c r="A59" s="173" t="str">
        <f>A1</f>
        <v>บริษัท ไทยรับประกันภัยต่อ จำกัด (มหาชน)</v>
      </c>
      <c r="B59" s="173"/>
      <c r="C59" s="173"/>
      <c r="G59" s="177"/>
      <c r="I59" s="178"/>
      <c r="K59" s="177"/>
      <c r="L59" s="179"/>
    </row>
    <row r="60" spans="1:12" ht="21.75" customHeight="1">
      <c r="A60" s="173" t="s">
        <v>70</v>
      </c>
      <c r="B60" s="173"/>
      <c r="C60" s="173"/>
      <c r="G60" s="177"/>
      <c r="I60" s="178"/>
      <c r="K60" s="177"/>
    </row>
    <row r="61" spans="1:12" ht="21.75" customHeight="1">
      <c r="A61" s="181" t="str">
        <f>A3</f>
        <v>สำหรับรอบระยะเวลาสามเดือนสิ้นสุดวันที่ 30 มิถุนายน พ.ศ. 2569</v>
      </c>
      <c r="B61" s="181"/>
      <c r="C61" s="181"/>
      <c r="D61" s="182"/>
      <c r="E61" s="183"/>
      <c r="F61" s="184"/>
      <c r="G61" s="185"/>
      <c r="H61" s="184"/>
      <c r="I61" s="186"/>
      <c r="J61" s="184"/>
      <c r="K61" s="185"/>
      <c r="L61" s="184"/>
    </row>
    <row r="62" spans="1:12" ht="21.75" customHeight="1">
      <c r="A62" s="173"/>
      <c r="B62" s="173"/>
      <c r="C62" s="173"/>
      <c r="G62" s="177"/>
      <c r="I62" s="178"/>
      <c r="K62" s="177"/>
    </row>
    <row r="63" spans="1:12" ht="21.75" customHeight="1">
      <c r="A63" s="180"/>
      <c r="D63" s="187"/>
      <c r="E63" s="173"/>
      <c r="F63" s="259" t="s">
        <v>2</v>
      </c>
      <c r="G63" s="259"/>
      <c r="H63" s="259"/>
      <c r="I63" s="188"/>
      <c r="J63" s="260" t="s">
        <v>3</v>
      </c>
      <c r="K63" s="260"/>
      <c r="L63" s="260"/>
    </row>
    <row r="64" spans="1:12" ht="21.75" customHeight="1">
      <c r="E64" s="173"/>
      <c r="F64" s="179" t="s">
        <v>147</v>
      </c>
      <c r="G64" s="189"/>
      <c r="H64" s="179" t="s">
        <v>6</v>
      </c>
      <c r="I64" s="189"/>
      <c r="J64" s="179" t="s">
        <v>147</v>
      </c>
      <c r="K64" s="189"/>
      <c r="L64" s="179" t="s">
        <v>6</v>
      </c>
    </row>
    <row r="65" spans="1:12" ht="21.75" customHeight="1">
      <c r="E65" s="173"/>
      <c r="F65" s="1" t="s">
        <v>8</v>
      </c>
      <c r="G65" s="173"/>
      <c r="H65" s="1" t="s">
        <v>8</v>
      </c>
      <c r="I65" s="192"/>
      <c r="J65" s="1" t="s">
        <v>8</v>
      </c>
      <c r="K65" s="173"/>
      <c r="L65" s="1" t="s">
        <v>8</v>
      </c>
    </row>
    <row r="66" spans="1:12" ht="6" customHeight="1">
      <c r="A66" s="173"/>
      <c r="G66" s="176"/>
      <c r="I66" s="176"/>
      <c r="K66" s="176"/>
    </row>
    <row r="67" spans="1:12" ht="21.75" customHeight="1">
      <c r="A67" s="173" t="s">
        <v>157</v>
      </c>
      <c r="F67" s="184">
        <f>+F46</f>
        <v>94250130</v>
      </c>
      <c r="G67" s="176"/>
      <c r="H67" s="184">
        <f>+H46</f>
        <v>81772881</v>
      </c>
      <c r="I67" s="176"/>
      <c r="J67" s="184">
        <f>+J46</f>
        <v>99713579</v>
      </c>
      <c r="K67" s="176"/>
      <c r="L67" s="184">
        <f>+L46</f>
        <v>80162418</v>
      </c>
    </row>
    <row r="68" spans="1:12" ht="6" customHeight="1">
      <c r="A68" s="180"/>
      <c r="G68" s="193"/>
      <c r="I68" s="193"/>
      <c r="K68" s="176"/>
    </row>
    <row r="69" spans="1:12" ht="21.75" customHeight="1">
      <c r="A69" s="220" t="s">
        <v>71</v>
      </c>
      <c r="G69" s="193"/>
      <c r="I69" s="193"/>
      <c r="K69" s="193"/>
    </row>
    <row r="70" spans="1:12" ht="21.75" customHeight="1">
      <c r="A70" s="173"/>
      <c r="G70" s="176"/>
      <c r="I70" s="176"/>
      <c r="K70" s="176"/>
    </row>
    <row r="71" spans="1:12" ht="21.75" customHeight="1">
      <c r="A71" s="221" t="s">
        <v>72</v>
      </c>
      <c r="G71" s="176"/>
      <c r="I71" s="176"/>
      <c r="K71" s="176"/>
    </row>
    <row r="72" spans="1:12" ht="21.75" customHeight="1">
      <c r="A72" s="221"/>
      <c r="C72" s="175" t="s">
        <v>73</v>
      </c>
      <c r="G72" s="176"/>
      <c r="I72" s="176"/>
      <c r="K72" s="176"/>
    </row>
    <row r="73" spans="1:12" ht="21.75" customHeight="1">
      <c r="A73" s="221"/>
      <c r="C73" s="175" t="s">
        <v>74</v>
      </c>
      <c r="F73" s="176">
        <v>0</v>
      </c>
      <c r="G73" s="176"/>
      <c r="H73" s="176">
        <v>-77950</v>
      </c>
      <c r="I73" s="176"/>
      <c r="J73" s="176">
        <v>0</v>
      </c>
      <c r="K73" s="176"/>
      <c r="L73" s="176">
        <v>0</v>
      </c>
    </row>
    <row r="74" spans="1:12" ht="21.75" customHeight="1">
      <c r="A74" s="221"/>
      <c r="C74" s="175" t="s">
        <v>145</v>
      </c>
      <c r="F74" s="184">
        <v>0</v>
      </c>
      <c r="G74" s="176"/>
      <c r="H74" s="184">
        <v>0</v>
      </c>
      <c r="I74" s="176"/>
      <c r="J74" s="184">
        <v>0</v>
      </c>
      <c r="K74" s="176"/>
      <c r="L74" s="184">
        <v>0</v>
      </c>
    </row>
    <row r="75" spans="1:12" ht="21.75" customHeight="1">
      <c r="A75" s="221"/>
      <c r="C75" s="175" t="s">
        <v>73</v>
      </c>
      <c r="G75" s="176"/>
      <c r="I75" s="176"/>
      <c r="K75" s="176"/>
    </row>
    <row r="76" spans="1:12" ht="21.75" customHeight="1">
      <c r="A76" s="221"/>
      <c r="C76" s="175" t="s">
        <v>75</v>
      </c>
      <c r="F76" s="184">
        <f>SUM(F72:F74)</f>
        <v>0</v>
      </c>
      <c r="G76" s="176"/>
      <c r="H76" s="184">
        <f>SUM(H72:H74)</f>
        <v>-77950</v>
      </c>
      <c r="I76" s="176"/>
      <c r="J76" s="184">
        <f>SUM(J72:J74)</f>
        <v>0</v>
      </c>
      <c r="K76" s="176"/>
      <c r="L76" s="184">
        <f>SUM(L72:L74)</f>
        <v>0</v>
      </c>
    </row>
    <row r="77" spans="1:12" ht="21.75" customHeight="1">
      <c r="A77" s="221"/>
      <c r="C77" s="203" t="s">
        <v>174</v>
      </c>
      <c r="D77" s="222"/>
      <c r="E77" s="203"/>
      <c r="G77" s="176"/>
      <c r="H77" s="223"/>
      <c r="I77" s="224"/>
      <c r="K77" s="224"/>
      <c r="L77" s="223"/>
    </row>
    <row r="78" spans="1:12" ht="21.75" customHeight="1">
      <c r="A78" s="173"/>
      <c r="C78" s="203" t="s">
        <v>76</v>
      </c>
      <c r="D78" s="222"/>
      <c r="E78" s="203"/>
      <c r="F78" s="176">
        <v>-106580</v>
      </c>
      <c r="G78" s="193"/>
      <c r="H78" s="176">
        <v>414367</v>
      </c>
      <c r="I78" s="193"/>
      <c r="J78" s="176">
        <v>-151095</v>
      </c>
      <c r="K78" s="193"/>
      <c r="L78" s="176">
        <v>59716</v>
      </c>
    </row>
    <row r="79" spans="1:12" ht="21.75" customHeight="1">
      <c r="A79" s="225"/>
      <c r="B79" s="225"/>
      <c r="C79" s="230" t="s">
        <v>175</v>
      </c>
      <c r="F79" s="184">
        <v>21316</v>
      </c>
      <c r="G79" s="197"/>
      <c r="H79" s="226">
        <v>-82874</v>
      </c>
      <c r="I79" s="197"/>
      <c r="J79" s="226">
        <v>30219</v>
      </c>
      <c r="K79" s="197"/>
      <c r="L79" s="226">
        <v>-11944</v>
      </c>
    </row>
    <row r="80" spans="1:12" ht="21.75" customHeight="1">
      <c r="A80" s="221"/>
      <c r="C80" s="203" t="s">
        <v>174</v>
      </c>
      <c r="G80" s="193"/>
      <c r="I80" s="193"/>
      <c r="K80" s="193"/>
    </row>
    <row r="81" spans="1:12" ht="21.75" customHeight="1">
      <c r="A81" s="173"/>
      <c r="C81" s="203" t="s">
        <v>77</v>
      </c>
      <c r="F81" s="184">
        <f>SUM(F78:F80)</f>
        <v>-85264</v>
      </c>
      <c r="G81" s="176"/>
      <c r="H81" s="184">
        <f>SUM(H78:H80)</f>
        <v>331493</v>
      </c>
      <c r="I81" s="176"/>
      <c r="J81" s="184">
        <f>SUM(J78:J80)</f>
        <v>-120876</v>
      </c>
      <c r="K81" s="176"/>
      <c r="L81" s="184">
        <f>SUM(L78:L80)</f>
        <v>47772</v>
      </c>
    </row>
    <row r="82" spans="1:12" ht="6" customHeight="1">
      <c r="A82" s="173"/>
      <c r="C82" s="203"/>
      <c r="G82" s="176"/>
      <c r="I82" s="176"/>
      <c r="K82" s="176"/>
    </row>
    <row r="83" spans="1:12" ht="21.75" customHeight="1">
      <c r="A83" s="203" t="s">
        <v>78</v>
      </c>
      <c r="C83" s="227"/>
      <c r="F83" s="184">
        <f>SUM(F76,F81)</f>
        <v>-85264</v>
      </c>
      <c r="G83" s="176"/>
      <c r="H83" s="184">
        <f>SUM(H76,H81)</f>
        <v>253543</v>
      </c>
      <c r="I83" s="176"/>
      <c r="J83" s="184">
        <f>SUM(J76,J81)</f>
        <v>-120876</v>
      </c>
      <c r="K83" s="176"/>
      <c r="L83" s="184">
        <f>SUM(L76,L81)</f>
        <v>47772</v>
      </c>
    </row>
    <row r="84" spans="1:12" ht="7.5" customHeight="1">
      <c r="A84" s="173"/>
      <c r="G84" s="176"/>
      <c r="I84" s="176"/>
      <c r="K84" s="176"/>
    </row>
    <row r="85" spans="1:12" ht="21.75" customHeight="1">
      <c r="A85" s="221" t="s">
        <v>79</v>
      </c>
      <c r="G85" s="193"/>
      <c r="I85" s="193"/>
      <c r="K85" s="193"/>
    </row>
    <row r="86" spans="1:12" ht="21.75" customHeight="1">
      <c r="A86" s="221"/>
      <c r="C86" s="203" t="s">
        <v>186</v>
      </c>
      <c r="D86" s="222"/>
      <c r="E86" s="203"/>
      <c r="G86" s="193"/>
      <c r="I86" s="193"/>
      <c r="K86" s="193"/>
    </row>
    <row r="87" spans="1:12" ht="21.75" customHeight="1">
      <c r="A87" s="227"/>
      <c r="B87" s="204"/>
      <c r="C87" s="203" t="s">
        <v>76</v>
      </c>
      <c r="D87" s="222"/>
      <c r="E87" s="203"/>
      <c r="F87" s="196">
        <v>75865705</v>
      </c>
      <c r="G87" s="197"/>
      <c r="H87" s="228">
        <v>-70224221</v>
      </c>
      <c r="I87" s="197"/>
      <c r="J87" s="228">
        <v>75865705</v>
      </c>
      <c r="K87" s="197"/>
      <c r="L87" s="229">
        <v>-70224221</v>
      </c>
    </row>
    <row r="88" spans="1:12" ht="21.75" customHeight="1">
      <c r="A88" s="221"/>
      <c r="C88" s="230" t="s">
        <v>175</v>
      </c>
      <c r="E88" s="230"/>
      <c r="F88" s="201">
        <v>-15173141</v>
      </c>
      <c r="G88" s="197"/>
      <c r="H88" s="226">
        <v>14044844</v>
      </c>
      <c r="I88" s="197"/>
      <c r="J88" s="226">
        <v>-15173141</v>
      </c>
      <c r="K88" s="197"/>
      <c r="L88" s="226">
        <v>14044844</v>
      </c>
    </row>
    <row r="89" spans="1:12" ht="21.75" customHeight="1">
      <c r="A89" s="221"/>
      <c r="C89" s="203" t="s">
        <v>186</v>
      </c>
      <c r="D89" s="222"/>
      <c r="E89" s="222"/>
      <c r="F89" s="196"/>
      <c r="G89" s="197"/>
      <c r="H89" s="196"/>
      <c r="I89" s="197"/>
      <c r="J89" s="196"/>
      <c r="K89" s="197"/>
      <c r="L89" s="231"/>
    </row>
    <row r="90" spans="1:12" ht="21.75" customHeight="1">
      <c r="A90" s="232"/>
      <c r="B90" s="204"/>
      <c r="C90" s="203" t="s">
        <v>77</v>
      </c>
      <c r="D90" s="203"/>
      <c r="E90" s="203"/>
      <c r="F90" s="201">
        <f>SUM(F87:F88)</f>
        <v>60692564</v>
      </c>
      <c r="G90" s="197"/>
      <c r="H90" s="201">
        <f>SUM(H87:H88)</f>
        <v>-56179377</v>
      </c>
      <c r="I90" s="197"/>
      <c r="J90" s="201">
        <f>SUM(J87:J88)</f>
        <v>60692564</v>
      </c>
      <c r="K90" s="197"/>
      <c r="L90" s="233">
        <f>SUM(L87:L88)</f>
        <v>-56179377</v>
      </c>
    </row>
    <row r="91" spans="1:12" ht="6" customHeight="1">
      <c r="A91" s="232"/>
      <c r="B91" s="204"/>
      <c r="C91" s="203"/>
      <c r="D91" s="203"/>
      <c r="E91" s="203"/>
      <c r="F91" s="196"/>
      <c r="G91" s="197"/>
      <c r="H91" s="196"/>
      <c r="I91" s="197"/>
      <c r="J91" s="196"/>
      <c r="K91" s="197"/>
      <c r="L91" s="231"/>
    </row>
    <row r="92" spans="1:12" s="204" customFormat="1" ht="21.75" customHeight="1">
      <c r="A92" s="203" t="s">
        <v>81</v>
      </c>
      <c r="C92" s="203"/>
      <c r="D92" s="203"/>
      <c r="E92" s="203"/>
      <c r="F92" s="201">
        <f>SUM(F90)</f>
        <v>60692564</v>
      </c>
      <c r="G92" s="197"/>
      <c r="H92" s="201">
        <f>SUM(H90)</f>
        <v>-56179377</v>
      </c>
      <c r="I92" s="197"/>
      <c r="J92" s="201">
        <f>SUM(J90)</f>
        <v>60692564</v>
      </c>
      <c r="K92" s="197"/>
      <c r="L92" s="201">
        <f>SUM(L90)</f>
        <v>-56179377</v>
      </c>
    </row>
    <row r="93" spans="1:12" ht="6" customHeight="1">
      <c r="A93" s="173"/>
      <c r="G93" s="176"/>
      <c r="I93" s="176"/>
      <c r="K93" s="176"/>
    </row>
    <row r="94" spans="1:12" ht="21.75" customHeight="1">
      <c r="A94" s="215" t="s">
        <v>187</v>
      </c>
      <c r="F94" s="184">
        <f>SUM(F83,F92)</f>
        <v>60607300</v>
      </c>
      <c r="G94" s="176"/>
      <c r="H94" s="184">
        <f>SUM(H83,H92)</f>
        <v>-55925834</v>
      </c>
      <c r="I94" s="176"/>
      <c r="J94" s="184">
        <f>SUM(J83,J92)</f>
        <v>60571688</v>
      </c>
      <c r="K94" s="176"/>
      <c r="L94" s="184">
        <f>SUM(L83,L92)</f>
        <v>-56131605</v>
      </c>
    </row>
    <row r="95" spans="1:12" ht="6" customHeight="1">
      <c r="A95" s="173"/>
      <c r="G95" s="176"/>
      <c r="I95" s="176"/>
      <c r="K95" s="176"/>
    </row>
    <row r="96" spans="1:12" ht="21.75" customHeight="1" thickBot="1">
      <c r="A96" s="215" t="s">
        <v>190</v>
      </c>
      <c r="F96" s="214">
        <f>SUM(F67,F94)</f>
        <v>154857430</v>
      </c>
      <c r="G96" s="176"/>
      <c r="H96" s="214">
        <f>SUM(H67,H94)</f>
        <v>25847047</v>
      </c>
      <c r="I96" s="176"/>
      <c r="J96" s="214">
        <f>SUM(J67,J94)</f>
        <v>160285267</v>
      </c>
      <c r="K96" s="176"/>
      <c r="L96" s="214">
        <f>SUM(L67,L94)</f>
        <v>24030813</v>
      </c>
    </row>
    <row r="97" spans="1:12" ht="21.75" customHeight="1" thickTop="1">
      <c r="A97" s="173"/>
      <c r="G97" s="176"/>
      <c r="I97" s="176"/>
      <c r="K97" s="176"/>
    </row>
    <row r="98" spans="1:12" ht="21.75" customHeight="1">
      <c r="A98" s="215" t="s">
        <v>191</v>
      </c>
      <c r="G98" s="176"/>
      <c r="I98" s="176"/>
      <c r="K98" s="176"/>
    </row>
    <row r="99" spans="1:12" ht="21.75" customHeight="1">
      <c r="A99" s="203" t="s">
        <v>68</v>
      </c>
      <c r="F99" s="200">
        <f>+F96-F100</f>
        <v>151540411</v>
      </c>
      <c r="G99" s="234"/>
      <c r="H99" s="200">
        <f>+H96-H100</f>
        <v>19994604</v>
      </c>
      <c r="I99" s="203"/>
      <c r="J99" s="200">
        <f>+J96-J100</f>
        <v>160285267</v>
      </c>
      <c r="K99" s="203"/>
      <c r="L99" s="200">
        <f>+L96-L100</f>
        <v>24030813</v>
      </c>
    </row>
    <row r="100" spans="1:12" ht="21.75" customHeight="1">
      <c r="A100" s="203" t="s">
        <v>69</v>
      </c>
      <c r="F100" s="184">
        <v>3317019</v>
      </c>
      <c r="G100" s="234"/>
      <c r="H100" s="212">
        <v>5852443</v>
      </c>
      <c r="I100" s="203"/>
      <c r="J100" s="213">
        <v>0</v>
      </c>
      <c r="K100" s="203"/>
      <c r="L100" s="235">
        <v>0</v>
      </c>
    </row>
    <row r="101" spans="1:12" ht="6" customHeight="1">
      <c r="A101" s="173"/>
      <c r="F101" s="234"/>
      <c r="G101" s="234"/>
      <c r="I101" s="234"/>
      <c r="J101" s="234"/>
      <c r="K101" s="234"/>
    </row>
    <row r="102" spans="1:12" ht="21.75" customHeight="1" thickBot="1">
      <c r="A102" s="173"/>
      <c r="F102" s="214">
        <f>SUM(F99:F100)</f>
        <v>154857430</v>
      </c>
      <c r="G102" s="234"/>
      <c r="H102" s="214">
        <f>SUM(H99:H100)</f>
        <v>25847047</v>
      </c>
      <c r="I102" s="234"/>
      <c r="J102" s="214">
        <f>SUM(J99:J100)</f>
        <v>160285267</v>
      </c>
      <c r="K102" s="234"/>
      <c r="L102" s="214">
        <f>SUM(L99:L100)</f>
        <v>24030813</v>
      </c>
    </row>
    <row r="103" spans="1:12" ht="21.75" customHeight="1" thickTop="1">
      <c r="A103" s="173"/>
      <c r="G103" s="234"/>
      <c r="I103" s="234"/>
      <c r="K103" s="234"/>
    </row>
    <row r="104" spans="1:12" ht="21.75" customHeight="1">
      <c r="A104" s="173"/>
      <c r="G104" s="234"/>
      <c r="I104" s="234"/>
      <c r="K104" s="234"/>
    </row>
    <row r="105" spans="1:12" ht="21.75" customHeight="1">
      <c r="A105" s="173"/>
      <c r="G105" s="234"/>
      <c r="I105" s="234"/>
      <c r="K105" s="234"/>
    </row>
    <row r="106" spans="1:12" ht="21.75" customHeight="1">
      <c r="A106" s="173"/>
      <c r="G106" s="234"/>
      <c r="I106" s="234"/>
      <c r="K106" s="234"/>
    </row>
    <row r="107" spans="1:12" ht="5.45" customHeight="1">
      <c r="A107" s="173"/>
      <c r="G107" s="234"/>
      <c r="I107" s="234"/>
      <c r="K107" s="234"/>
    </row>
    <row r="108" spans="1:12" ht="21.95" customHeight="1">
      <c r="A108" s="258" t="s">
        <v>30</v>
      </c>
      <c r="B108" s="258"/>
      <c r="C108" s="258"/>
      <c r="D108" s="258"/>
      <c r="E108" s="258"/>
      <c r="F108" s="258"/>
      <c r="G108" s="258"/>
      <c r="H108" s="258"/>
      <c r="I108" s="258"/>
      <c r="J108" s="258"/>
      <c r="K108" s="258"/>
      <c r="L108" s="258"/>
    </row>
  </sheetData>
  <mergeCells count="6">
    <mergeCell ref="A108:L108"/>
    <mergeCell ref="F5:H5"/>
    <mergeCell ref="J5:L5"/>
    <mergeCell ref="A58:L58"/>
    <mergeCell ref="F63:H63"/>
    <mergeCell ref="J63:L63"/>
  </mergeCells>
  <pageMargins left="0.78740157480314965" right="0.51181102362204722" top="0.51181102362204722" bottom="0.59055118110236227" header="0.47244094488188981" footer="0.39370078740157483"/>
  <pageSetup paperSize="9" scale="76" firstPageNumber="4" fitToHeight="0" orientation="portrait" useFirstPageNumber="1" r:id="rId1"/>
  <headerFooter>
    <oddFooter>&amp;R&amp;"Browallia New,Regular"&amp;13&amp;P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EC861-8782-41F3-A983-0AA5AE63441F}">
  <dimension ref="A1:L114"/>
  <sheetViews>
    <sheetView topLeftCell="A60" zoomScale="115" zoomScaleNormal="115" zoomScaleSheetLayoutView="93" workbookViewId="0">
      <selection activeCell="W94" sqref="W94"/>
    </sheetView>
  </sheetViews>
  <sheetFormatPr defaultColWidth="6.85546875" defaultRowHeight="20.100000000000001" customHeight="1"/>
  <cols>
    <col min="1" max="2" width="1.42578125" style="175" customWidth="1"/>
    <col min="3" max="3" width="53" style="175" customWidth="1"/>
    <col min="4" max="4" width="8.7109375" style="174" customWidth="1"/>
    <col min="5" max="5" width="0.85546875" style="175" customWidth="1"/>
    <col min="6" max="6" width="14.7109375" style="176" customWidth="1"/>
    <col min="7" max="7" width="0.85546875" style="175" customWidth="1"/>
    <col min="8" max="8" width="14.7109375" style="176" customWidth="1"/>
    <col min="9" max="9" width="0.85546875" style="236" customWidth="1"/>
    <col min="10" max="10" width="14.7109375" style="176" customWidth="1"/>
    <col min="11" max="11" width="0.85546875" style="175" customWidth="1"/>
    <col min="12" max="12" width="14.7109375" style="176" customWidth="1"/>
    <col min="13" max="16384" width="6.85546875" style="180"/>
  </cols>
  <sheetData>
    <row r="1" spans="1:12" ht="21.75" customHeight="1">
      <c r="A1" s="173" t="str">
        <f>'BS 2-3'!A1</f>
        <v>บริษัท ไทยรับประกันภัยต่อ จำกัด (มหาชน)</v>
      </c>
      <c r="B1" s="173"/>
      <c r="C1" s="173"/>
      <c r="G1" s="177"/>
      <c r="I1" s="178"/>
      <c r="K1" s="177"/>
      <c r="L1" s="179"/>
    </row>
    <row r="2" spans="1:12" ht="21.75" customHeight="1">
      <c r="A2" s="173" t="s">
        <v>58</v>
      </c>
      <c r="B2" s="173"/>
      <c r="C2" s="173"/>
      <c r="G2" s="177"/>
      <c r="I2" s="178"/>
      <c r="K2" s="177"/>
    </row>
    <row r="3" spans="1:12" ht="21.75" customHeight="1">
      <c r="A3" s="181" t="s">
        <v>179</v>
      </c>
      <c r="B3" s="181"/>
      <c r="C3" s="181"/>
      <c r="D3" s="182"/>
      <c r="E3" s="183"/>
      <c r="F3" s="184"/>
      <c r="G3" s="185"/>
      <c r="H3" s="184"/>
      <c r="I3" s="186"/>
      <c r="J3" s="184"/>
      <c r="K3" s="185"/>
      <c r="L3" s="184"/>
    </row>
    <row r="4" spans="1:12" ht="21.75" customHeight="1">
      <c r="A4" s="173"/>
      <c r="B4" s="173"/>
      <c r="C4" s="173"/>
      <c r="G4" s="177"/>
      <c r="I4" s="178"/>
      <c r="K4" s="177"/>
    </row>
    <row r="5" spans="1:12" ht="21.75" customHeight="1">
      <c r="A5" s="180"/>
      <c r="D5" s="187"/>
      <c r="E5" s="173"/>
      <c r="F5" s="259" t="s">
        <v>2</v>
      </c>
      <c r="G5" s="259"/>
      <c r="H5" s="259"/>
      <c r="I5" s="188"/>
      <c r="J5" s="260" t="s">
        <v>3</v>
      </c>
      <c r="K5" s="260"/>
      <c r="L5" s="260"/>
    </row>
    <row r="6" spans="1:12" ht="21.75" customHeight="1">
      <c r="E6" s="173"/>
      <c r="F6" s="179" t="s">
        <v>147</v>
      </c>
      <c r="G6" s="189"/>
      <c r="H6" s="179" t="s">
        <v>6</v>
      </c>
      <c r="I6" s="189"/>
      <c r="J6" s="179" t="s">
        <v>147</v>
      </c>
      <c r="K6" s="189"/>
      <c r="L6" s="179" t="s">
        <v>6</v>
      </c>
    </row>
    <row r="7" spans="1:12" ht="21.75" customHeight="1">
      <c r="D7" s="190" t="s">
        <v>7</v>
      </c>
      <c r="E7" s="173"/>
      <c r="F7" s="191" t="s">
        <v>8</v>
      </c>
      <c r="G7" s="173"/>
      <c r="H7" s="191" t="s">
        <v>8</v>
      </c>
      <c r="I7" s="192"/>
      <c r="J7" s="191" t="s">
        <v>8</v>
      </c>
      <c r="K7" s="173"/>
      <c r="L7" s="191" t="s">
        <v>8</v>
      </c>
    </row>
    <row r="8" spans="1:12" ht="21.75" customHeight="1">
      <c r="G8" s="193"/>
      <c r="I8" s="193"/>
      <c r="K8" s="193"/>
    </row>
    <row r="9" spans="1:12" ht="6" customHeight="1">
      <c r="G9" s="193"/>
      <c r="I9" s="193"/>
      <c r="K9" s="193"/>
    </row>
    <row r="10" spans="1:12" ht="21.75" customHeight="1">
      <c r="A10" s="194" t="s">
        <v>59</v>
      </c>
      <c r="D10" s="174" t="s">
        <v>193</v>
      </c>
      <c r="F10" s="196">
        <v>1231641813</v>
      </c>
      <c r="G10" s="197"/>
      <c r="H10" s="196">
        <v>1396393793</v>
      </c>
      <c r="I10" s="195"/>
      <c r="J10" s="198">
        <v>1231641813</v>
      </c>
      <c r="K10" s="195"/>
      <c r="L10" s="196">
        <v>1396393793</v>
      </c>
    </row>
    <row r="11" spans="1:12" ht="21.75" customHeight="1">
      <c r="A11" s="199" t="s">
        <v>60</v>
      </c>
      <c r="D11" s="174" t="s">
        <v>193</v>
      </c>
      <c r="F11" s="196">
        <v>-837221504</v>
      </c>
      <c r="G11" s="197"/>
      <c r="H11" s="200">
        <v>-2397843132</v>
      </c>
      <c r="I11" s="195"/>
      <c r="J11" s="198">
        <v>-842436752</v>
      </c>
      <c r="K11" s="195"/>
      <c r="L11" s="200">
        <v>-2397843132</v>
      </c>
    </row>
    <row r="12" spans="1:12" ht="21.75" customHeight="1">
      <c r="A12" s="199" t="s">
        <v>153</v>
      </c>
      <c r="D12" s="174" t="s">
        <v>193</v>
      </c>
      <c r="F12" s="201">
        <v>-229717425</v>
      </c>
      <c r="G12" s="197"/>
      <c r="H12" s="201">
        <v>1050979779</v>
      </c>
      <c r="I12" s="197"/>
      <c r="J12" s="201">
        <v>-229717425</v>
      </c>
      <c r="K12" s="197"/>
      <c r="L12" s="201">
        <v>1050979779</v>
      </c>
    </row>
    <row r="13" spans="1:12" ht="6" customHeight="1">
      <c r="F13" s="196"/>
      <c r="G13" s="197"/>
      <c r="H13" s="196"/>
      <c r="I13" s="197"/>
      <c r="J13" s="196"/>
      <c r="K13" s="197"/>
      <c r="L13" s="196"/>
    </row>
    <row r="14" spans="1:12" ht="21.75" customHeight="1">
      <c r="A14" s="202" t="s">
        <v>61</v>
      </c>
      <c r="F14" s="201">
        <f>SUM(F10:F12)</f>
        <v>164702884</v>
      </c>
      <c r="G14" s="197"/>
      <c r="H14" s="201">
        <f>SUM(H10:H12)</f>
        <v>49530440</v>
      </c>
      <c r="I14" s="197"/>
      <c r="J14" s="201">
        <f>SUM(J10:J12)</f>
        <v>159487636</v>
      </c>
      <c r="K14" s="197"/>
      <c r="L14" s="201">
        <f>SUM(L10:L12)</f>
        <v>49530440</v>
      </c>
    </row>
    <row r="15" spans="1:12" ht="6" customHeight="1">
      <c r="G15" s="193"/>
      <c r="I15" s="193"/>
      <c r="K15" s="193"/>
    </row>
    <row r="16" spans="1:12" ht="21.75" customHeight="1">
      <c r="A16" s="175" t="s">
        <v>62</v>
      </c>
      <c r="B16" s="180"/>
      <c r="D16" s="239">
        <v>20</v>
      </c>
      <c r="F16" s="196">
        <v>63012889</v>
      </c>
      <c r="G16" s="197"/>
      <c r="H16" s="200">
        <v>64965539</v>
      </c>
      <c r="I16" s="195"/>
      <c r="J16" s="198">
        <v>75578967</v>
      </c>
      <c r="K16" s="195"/>
      <c r="L16" s="200">
        <v>76416390</v>
      </c>
    </row>
    <row r="17" spans="1:12" ht="21.75" customHeight="1">
      <c r="A17" s="175" t="s">
        <v>167</v>
      </c>
      <c r="B17" s="180"/>
      <c r="D17" s="174">
        <v>21</v>
      </c>
      <c r="F17" s="196">
        <v>30958248</v>
      </c>
      <c r="G17" s="197"/>
      <c r="H17" s="200">
        <v>-11490874</v>
      </c>
      <c r="I17" s="195"/>
      <c r="J17" s="198">
        <v>30685214</v>
      </c>
      <c r="K17" s="195"/>
      <c r="L17" s="200">
        <v>-10941612</v>
      </c>
    </row>
    <row r="18" spans="1:12" ht="21.75" customHeight="1">
      <c r="A18" s="203" t="s">
        <v>141</v>
      </c>
      <c r="B18" s="180"/>
      <c r="D18" s="239">
        <v>22</v>
      </c>
      <c r="F18" s="201">
        <v>-900571</v>
      </c>
      <c r="G18" s="197"/>
      <c r="H18" s="201">
        <v>-175957</v>
      </c>
      <c r="I18" s="197"/>
      <c r="J18" s="201">
        <v>-47639</v>
      </c>
      <c r="K18" s="197"/>
      <c r="L18" s="201">
        <v>20192</v>
      </c>
    </row>
    <row r="19" spans="1:12" ht="6" customHeight="1">
      <c r="F19" s="204"/>
      <c r="G19" s="204"/>
      <c r="H19" s="200"/>
      <c r="I19" s="240"/>
      <c r="J19" s="198"/>
      <c r="K19" s="240"/>
      <c r="L19" s="200"/>
    </row>
    <row r="20" spans="1:12" ht="21.75" customHeight="1">
      <c r="A20" s="205" t="s">
        <v>161</v>
      </c>
      <c r="F20" s="201">
        <f>SUM(F16:F18)</f>
        <v>93070566</v>
      </c>
      <c r="G20" s="197"/>
      <c r="H20" s="201">
        <f>SUM(H16:H18)</f>
        <v>53298708</v>
      </c>
      <c r="I20" s="197"/>
      <c r="J20" s="201">
        <f>SUM(J16:J18)</f>
        <v>106216542</v>
      </c>
      <c r="K20" s="197"/>
      <c r="L20" s="201">
        <f>SUM(L16:L18)</f>
        <v>65494970</v>
      </c>
    </row>
    <row r="21" spans="1:12" ht="6" customHeight="1">
      <c r="A21" s="203"/>
      <c r="F21" s="196"/>
      <c r="G21" s="197"/>
      <c r="H21" s="200"/>
      <c r="I21" s="195"/>
      <c r="J21" s="198"/>
      <c r="K21" s="195"/>
      <c r="L21" s="200"/>
    </row>
    <row r="22" spans="1:12" ht="21.75" customHeight="1">
      <c r="A22" s="206" t="s">
        <v>152</v>
      </c>
      <c r="B22" s="180"/>
      <c r="D22" s="239">
        <v>15</v>
      </c>
      <c r="F22" s="176">
        <v>-3458691</v>
      </c>
      <c r="G22" s="193"/>
      <c r="H22" s="176">
        <v>2827176</v>
      </c>
      <c r="I22" s="193"/>
      <c r="J22" s="176">
        <v>-3458691</v>
      </c>
      <c r="K22" s="193"/>
      <c r="L22" s="176">
        <v>2827176</v>
      </c>
    </row>
    <row r="23" spans="1:12" s="207" customFormat="1" ht="21.75" customHeight="1">
      <c r="A23" s="206" t="s">
        <v>168</v>
      </c>
      <c r="C23" s="208"/>
      <c r="D23" s="239">
        <v>15</v>
      </c>
      <c r="E23" s="209"/>
      <c r="F23" s="201">
        <v>0</v>
      </c>
      <c r="G23" s="197"/>
      <c r="H23" s="201">
        <v>0</v>
      </c>
      <c r="I23" s="197"/>
      <c r="J23" s="201">
        <v>0</v>
      </c>
      <c r="K23" s="197"/>
      <c r="L23" s="201">
        <v>0</v>
      </c>
    </row>
    <row r="24" spans="1:12" ht="6" customHeight="1">
      <c r="G24" s="193"/>
      <c r="I24" s="193"/>
      <c r="K24" s="193"/>
    </row>
    <row r="25" spans="1:12" ht="21.75" customHeight="1">
      <c r="A25" s="210" t="s">
        <v>158</v>
      </c>
      <c r="B25" s="180"/>
      <c r="C25" s="173"/>
      <c r="F25" s="201">
        <f>SUM(F22:F23)</f>
        <v>-3458691</v>
      </c>
      <c r="G25" s="197"/>
      <c r="H25" s="201">
        <f>SUM(H22:H23)</f>
        <v>2827176</v>
      </c>
      <c r="I25" s="197"/>
      <c r="J25" s="201">
        <f>SUM(J22:J23)</f>
        <v>-3458691</v>
      </c>
      <c r="K25" s="197"/>
      <c r="L25" s="201">
        <f>SUM(L22:L23)</f>
        <v>2827176</v>
      </c>
    </row>
    <row r="26" spans="1:12" ht="11.1" customHeight="1">
      <c r="G26" s="193"/>
      <c r="I26" s="193"/>
      <c r="K26" s="193"/>
    </row>
    <row r="27" spans="1:12" ht="21.75" customHeight="1">
      <c r="A27" s="211" t="s">
        <v>169</v>
      </c>
      <c r="F27" s="201">
        <f>SUM(F20,F25)</f>
        <v>89611875</v>
      </c>
      <c r="G27" s="197"/>
      <c r="H27" s="201">
        <f>SUM(H20,H25)</f>
        <v>56125884</v>
      </c>
      <c r="I27" s="197"/>
      <c r="J27" s="201">
        <f>SUM(J20,J25)</f>
        <v>102757851</v>
      </c>
      <c r="K27" s="197"/>
      <c r="L27" s="201">
        <f>SUM(L20,L25)</f>
        <v>68322146</v>
      </c>
    </row>
    <row r="28" spans="1:12" ht="6" customHeight="1">
      <c r="G28" s="193"/>
      <c r="I28" s="193"/>
      <c r="K28" s="193"/>
    </row>
    <row r="29" spans="1:12" ht="21.75" customHeight="1">
      <c r="A29" s="180" t="s">
        <v>63</v>
      </c>
      <c r="F29" s="176">
        <v>255133303</v>
      </c>
      <c r="G29" s="176"/>
      <c r="H29" s="200">
        <v>297919469</v>
      </c>
      <c r="I29" s="195"/>
      <c r="J29" s="198">
        <v>0</v>
      </c>
      <c r="K29" s="195"/>
      <c r="L29" s="200">
        <v>0</v>
      </c>
    </row>
    <row r="30" spans="1:12" ht="21.75" customHeight="1">
      <c r="A30" s="203" t="s">
        <v>64</v>
      </c>
      <c r="F30" s="176">
        <v>-235853654</v>
      </c>
      <c r="G30" s="176"/>
      <c r="H30" s="200">
        <v>-264669569</v>
      </c>
      <c r="I30" s="195"/>
      <c r="J30" s="198">
        <v>0</v>
      </c>
      <c r="K30" s="195"/>
      <c r="L30" s="200">
        <v>0</v>
      </c>
    </row>
    <row r="31" spans="1:12" ht="21.75" customHeight="1">
      <c r="A31" s="203" t="s">
        <v>65</v>
      </c>
      <c r="F31" s="176">
        <v>-112059534</v>
      </c>
      <c r="G31" s="176"/>
      <c r="H31" s="200">
        <v>-76172020</v>
      </c>
      <c r="I31" s="195"/>
      <c r="J31" s="198">
        <v>-112168542</v>
      </c>
      <c r="K31" s="195"/>
      <c r="L31" s="200">
        <v>-80776684</v>
      </c>
    </row>
    <row r="32" spans="1:12" ht="21.75" customHeight="1">
      <c r="A32" s="203" t="s">
        <v>66</v>
      </c>
      <c r="F32" s="176">
        <v>-423915</v>
      </c>
      <c r="G32" s="176"/>
      <c r="H32" s="200">
        <v>-733352</v>
      </c>
      <c r="I32" s="195"/>
      <c r="J32" s="198">
        <v>-174271</v>
      </c>
      <c r="K32" s="195"/>
      <c r="L32" s="200">
        <v>-385082</v>
      </c>
    </row>
    <row r="33" spans="1:12" ht="21.75" customHeight="1">
      <c r="A33" s="175" t="s">
        <v>67</v>
      </c>
      <c r="F33" s="176">
        <v>0</v>
      </c>
      <c r="G33" s="176"/>
      <c r="H33" s="176">
        <v>-2874561</v>
      </c>
      <c r="I33" s="176"/>
      <c r="J33" s="176">
        <v>0</v>
      </c>
      <c r="K33" s="176"/>
      <c r="L33" s="176">
        <v>0</v>
      </c>
    </row>
    <row r="34" spans="1:12" ht="21.75" customHeight="1">
      <c r="A34" s="175" t="s">
        <v>160</v>
      </c>
      <c r="F34" s="201">
        <v>90828728</v>
      </c>
      <c r="G34" s="197"/>
      <c r="H34" s="201">
        <v>-3072745</v>
      </c>
      <c r="I34" s="197"/>
      <c r="J34" s="201">
        <v>89680406</v>
      </c>
      <c r="K34" s="197"/>
      <c r="L34" s="201">
        <v>-5939939</v>
      </c>
    </row>
    <row r="35" spans="1:12" ht="21.75" customHeight="1">
      <c r="F35" s="196"/>
      <c r="G35" s="197"/>
      <c r="H35" s="196"/>
      <c r="I35" s="197"/>
      <c r="J35" s="196"/>
      <c r="K35" s="197"/>
      <c r="L35" s="196"/>
    </row>
    <row r="36" spans="1:12" ht="6" customHeight="1">
      <c r="G36" s="193"/>
      <c r="I36" s="193"/>
      <c r="K36" s="193"/>
    </row>
    <row r="37" spans="1:12" ht="21.75" customHeight="1">
      <c r="A37" s="173" t="s">
        <v>170</v>
      </c>
      <c r="F37" s="196">
        <f>F14+F27+SUM(F29:F34)</f>
        <v>251939687</v>
      </c>
      <c r="G37" s="196"/>
      <c r="H37" s="196">
        <f>H14+H27+SUM(H29:H34)</f>
        <v>56053546</v>
      </c>
      <c r="I37" s="196"/>
      <c r="J37" s="196">
        <f>J14+J27+SUM(J29:J34)</f>
        <v>239583080</v>
      </c>
      <c r="K37" s="196"/>
      <c r="L37" s="196">
        <f>L14+L27+SUM(L29:L34)</f>
        <v>30750881</v>
      </c>
    </row>
    <row r="38" spans="1:12" ht="21.75" customHeight="1">
      <c r="A38" s="175" t="s">
        <v>154</v>
      </c>
      <c r="D38" s="174" t="s">
        <v>194</v>
      </c>
      <c r="F38" s="201">
        <v>-46514060</v>
      </c>
      <c r="G38" s="197"/>
      <c r="H38" s="212">
        <v>-8581459</v>
      </c>
      <c r="I38" s="195"/>
      <c r="J38" s="213">
        <v>-40792705</v>
      </c>
      <c r="K38" s="195"/>
      <c r="L38" s="212">
        <v>650222</v>
      </c>
    </row>
    <row r="39" spans="1:12" ht="6" customHeight="1">
      <c r="A39" s="241"/>
      <c r="G39" s="193"/>
      <c r="I39" s="193"/>
      <c r="K39" s="193"/>
    </row>
    <row r="40" spans="1:12" ht="21.75" customHeight="1" thickBot="1">
      <c r="A40" s="173" t="s">
        <v>157</v>
      </c>
      <c r="F40" s="214">
        <f>SUM(F37:F38)</f>
        <v>205425627</v>
      </c>
      <c r="G40" s="176"/>
      <c r="H40" s="214">
        <f>SUM(H37:H38)</f>
        <v>47472087</v>
      </c>
      <c r="I40" s="176"/>
      <c r="J40" s="214">
        <f>SUM(J37:J38)</f>
        <v>198790375</v>
      </c>
      <c r="K40" s="176"/>
      <c r="L40" s="214">
        <f>SUM(L37:L38)</f>
        <v>31401103</v>
      </c>
    </row>
    <row r="41" spans="1:12" ht="11.1" customHeight="1" thickTop="1">
      <c r="A41" s="97"/>
      <c r="G41" s="176"/>
      <c r="I41" s="176"/>
      <c r="K41" s="176"/>
    </row>
    <row r="42" spans="1:12" ht="21.75" customHeight="1">
      <c r="A42" s="215" t="s">
        <v>171</v>
      </c>
      <c r="G42" s="176"/>
      <c r="I42" s="176"/>
      <c r="K42" s="176"/>
    </row>
    <row r="43" spans="1:12" ht="21.75" customHeight="1">
      <c r="A43" s="203" t="s">
        <v>68</v>
      </c>
      <c r="F43" s="200">
        <f>+F40-F44</f>
        <v>197890842</v>
      </c>
      <c r="G43" s="176"/>
      <c r="H43" s="200">
        <f>+H40-H44</f>
        <v>36897652</v>
      </c>
      <c r="I43" s="195"/>
      <c r="J43" s="200">
        <f>+J40-J44</f>
        <v>198790375</v>
      </c>
      <c r="K43" s="195"/>
      <c r="L43" s="200">
        <f>+L40-L44</f>
        <v>31401103</v>
      </c>
    </row>
    <row r="44" spans="1:12" ht="21.75" customHeight="1">
      <c r="A44" s="203" t="s">
        <v>69</v>
      </c>
      <c r="F44" s="184">
        <v>7534785</v>
      </c>
      <c r="G44" s="176"/>
      <c r="H44" s="212">
        <v>10574435</v>
      </c>
      <c r="I44" s="195"/>
      <c r="J44" s="213">
        <v>0</v>
      </c>
      <c r="K44" s="195"/>
      <c r="L44" s="212">
        <v>0</v>
      </c>
    </row>
    <row r="45" spans="1:12" ht="6" customHeight="1">
      <c r="A45" s="203"/>
      <c r="G45" s="176"/>
      <c r="I45" s="176"/>
      <c r="K45" s="176"/>
    </row>
    <row r="46" spans="1:12" ht="21.75" customHeight="1" thickBot="1">
      <c r="F46" s="214">
        <f>SUM(F43:F44)</f>
        <v>205425627</v>
      </c>
      <c r="G46" s="176"/>
      <c r="H46" s="214">
        <f>SUM(H43:H44)</f>
        <v>47472087</v>
      </c>
      <c r="I46" s="176"/>
      <c r="J46" s="214">
        <f>SUM(J43:J44)</f>
        <v>198790375</v>
      </c>
      <c r="K46" s="176"/>
      <c r="L46" s="214">
        <f>SUM(L43:L44)</f>
        <v>31401103</v>
      </c>
    </row>
    <row r="47" spans="1:12" ht="6.75" customHeight="1" thickTop="1">
      <c r="G47" s="176"/>
      <c r="I47" s="176"/>
      <c r="K47" s="176"/>
    </row>
    <row r="48" spans="1:12" ht="21.75" customHeight="1">
      <c r="A48" s="215" t="s">
        <v>172</v>
      </c>
      <c r="B48" s="203"/>
      <c r="C48" s="203"/>
      <c r="G48" s="176"/>
      <c r="I48" s="176"/>
      <c r="K48" s="176"/>
    </row>
    <row r="49" spans="1:12" ht="21.75" customHeight="1" thickBot="1">
      <c r="A49" s="203" t="s">
        <v>173</v>
      </c>
      <c r="B49" s="203"/>
      <c r="C49" s="203"/>
      <c r="D49" s="195">
        <v>25</v>
      </c>
      <c r="F49" s="216">
        <f>F43/4214993832</f>
        <v>4.6949260162049034E-2</v>
      </c>
      <c r="G49" s="176"/>
      <c r="H49" s="216">
        <f>H43/4214993832</f>
        <v>8.7539041504343541E-3</v>
      </c>
      <c r="I49" s="217"/>
      <c r="J49" s="216">
        <f>J43/4214993832</f>
        <v>4.7162672811237462E-2</v>
      </c>
      <c r="K49" s="217"/>
      <c r="L49" s="216">
        <f>L43/4214993832</f>
        <v>7.4498574023061587E-3</v>
      </c>
    </row>
    <row r="50" spans="1:12" ht="21.75" customHeight="1" thickTop="1">
      <c r="A50" s="203"/>
      <c r="B50" s="203"/>
      <c r="C50" s="203"/>
      <c r="D50" s="195"/>
      <c r="F50" s="218"/>
      <c r="G50" s="176"/>
      <c r="H50" s="218"/>
      <c r="I50" s="217"/>
      <c r="J50" s="219"/>
      <c r="K50" s="217"/>
      <c r="L50" s="218"/>
    </row>
    <row r="51" spans="1:12" ht="23.25" customHeight="1">
      <c r="A51" s="203"/>
      <c r="B51" s="203"/>
      <c r="C51" s="203"/>
      <c r="D51" s="195"/>
      <c r="F51" s="218"/>
      <c r="G51" s="176"/>
      <c r="H51" s="218"/>
      <c r="I51" s="217"/>
      <c r="J51" s="219"/>
      <c r="K51" s="217"/>
      <c r="L51" s="218"/>
    </row>
    <row r="52" spans="1:12" ht="16.5" customHeight="1">
      <c r="A52" s="203"/>
      <c r="B52" s="203"/>
      <c r="C52" s="203"/>
      <c r="D52" s="195"/>
      <c r="F52" s="218"/>
      <c r="G52" s="176"/>
      <c r="H52" s="218"/>
      <c r="I52" s="217"/>
      <c r="J52" s="219"/>
      <c r="K52" s="217"/>
      <c r="L52" s="218"/>
    </row>
    <row r="53" spans="1:12" ht="11.25" customHeight="1">
      <c r="A53" s="203"/>
      <c r="B53" s="203"/>
      <c r="C53" s="203"/>
      <c r="D53" s="195"/>
      <c r="F53" s="218"/>
      <c r="G53" s="176"/>
      <c r="H53" s="218"/>
      <c r="I53" s="217"/>
      <c r="J53" s="219"/>
      <c r="K53" s="217"/>
      <c r="L53" s="218"/>
    </row>
    <row r="54" spans="1:12" ht="23.25" customHeight="1">
      <c r="A54" s="203"/>
      <c r="B54" s="203"/>
      <c r="C54" s="203"/>
      <c r="D54" s="195"/>
      <c r="F54" s="218"/>
      <c r="G54" s="176"/>
      <c r="H54" s="218"/>
      <c r="I54" s="217"/>
      <c r="J54" s="219"/>
      <c r="K54" s="217"/>
      <c r="L54" s="218"/>
    </row>
    <row r="55" spans="1:12" ht="21.75" customHeight="1">
      <c r="A55" s="203"/>
      <c r="B55" s="203"/>
      <c r="C55" s="203"/>
      <c r="D55" s="195"/>
      <c r="F55" s="218"/>
      <c r="G55" s="176"/>
      <c r="H55" s="218"/>
      <c r="I55" s="217"/>
      <c r="J55" s="219"/>
      <c r="K55" s="217"/>
      <c r="L55" s="218"/>
    </row>
    <row r="56" spans="1:12" ht="21.75" customHeight="1">
      <c r="A56" s="203"/>
      <c r="B56" s="203"/>
      <c r="C56" s="203"/>
      <c r="D56" s="195"/>
      <c r="F56" s="218"/>
      <c r="G56" s="176"/>
      <c r="H56" s="218"/>
      <c r="I56" s="217"/>
      <c r="J56" s="219"/>
      <c r="K56" s="217"/>
      <c r="L56" s="218"/>
    </row>
    <row r="57" spans="1:12" ht="21.75" customHeight="1">
      <c r="A57" s="203"/>
      <c r="B57" s="203"/>
      <c r="C57" s="203"/>
      <c r="D57" s="195"/>
      <c r="F57" s="218"/>
      <c r="G57" s="176"/>
      <c r="H57" s="218"/>
      <c r="I57" s="217"/>
      <c r="J57" s="219"/>
      <c r="K57" s="217"/>
      <c r="L57" s="218"/>
    </row>
    <row r="58" spans="1:12" ht="12.75" customHeight="1">
      <c r="G58" s="176"/>
      <c r="I58" s="176"/>
      <c r="K58" s="176"/>
    </row>
    <row r="59" spans="1:12" ht="21.75" customHeight="1">
      <c r="A59" s="258" t="s">
        <v>30</v>
      </c>
      <c r="B59" s="258"/>
      <c r="C59" s="258"/>
      <c r="D59" s="258"/>
      <c r="E59" s="258"/>
      <c r="F59" s="258"/>
      <c r="G59" s="258"/>
      <c r="H59" s="258"/>
      <c r="I59" s="258"/>
      <c r="J59" s="258"/>
      <c r="K59" s="258"/>
      <c r="L59" s="258"/>
    </row>
    <row r="60" spans="1:12" ht="21.75" customHeight="1">
      <c r="A60" s="173" t="str">
        <f>A1</f>
        <v>บริษัท ไทยรับประกันภัยต่อ จำกัด (มหาชน)</v>
      </c>
      <c r="B60" s="173"/>
      <c r="C60" s="173"/>
      <c r="G60" s="177"/>
      <c r="I60" s="178"/>
      <c r="K60" s="177"/>
      <c r="L60" s="179"/>
    </row>
    <row r="61" spans="1:12" ht="21.75" customHeight="1">
      <c r="A61" s="173" t="s">
        <v>70</v>
      </c>
      <c r="B61" s="173"/>
      <c r="C61" s="173"/>
      <c r="G61" s="177"/>
      <c r="I61" s="178"/>
      <c r="K61" s="177"/>
    </row>
    <row r="62" spans="1:12" ht="21.75" customHeight="1">
      <c r="A62" s="181" t="str">
        <f>A3</f>
        <v>สำหรับรอบระยะเวลาหกเดือนสิ้นสุดวันที่ 30 มิถุนายน พ.ศ. 2569</v>
      </c>
      <c r="B62" s="181"/>
      <c r="C62" s="181"/>
      <c r="D62" s="182"/>
      <c r="E62" s="183"/>
      <c r="F62" s="184"/>
      <c r="G62" s="185"/>
      <c r="H62" s="184"/>
      <c r="I62" s="186"/>
      <c r="J62" s="184"/>
      <c r="K62" s="185"/>
      <c r="L62" s="184"/>
    </row>
    <row r="63" spans="1:12" ht="19.149999999999999" customHeight="1">
      <c r="A63" s="173"/>
      <c r="B63" s="173"/>
      <c r="C63" s="173"/>
      <c r="G63" s="177"/>
      <c r="I63" s="178"/>
      <c r="K63" s="177"/>
    </row>
    <row r="64" spans="1:12" ht="21.75" customHeight="1">
      <c r="A64" s="180"/>
      <c r="D64" s="187"/>
      <c r="E64" s="173"/>
      <c r="F64" s="259" t="s">
        <v>2</v>
      </c>
      <c r="G64" s="259"/>
      <c r="H64" s="259"/>
      <c r="I64" s="188"/>
      <c r="J64" s="260" t="s">
        <v>3</v>
      </c>
      <c r="K64" s="260"/>
      <c r="L64" s="260"/>
    </row>
    <row r="65" spans="1:12" ht="21.75" customHeight="1">
      <c r="E65" s="173"/>
      <c r="F65" s="179" t="s">
        <v>147</v>
      </c>
      <c r="G65" s="189"/>
      <c r="H65" s="179" t="s">
        <v>6</v>
      </c>
      <c r="I65" s="189"/>
      <c r="J65" s="179" t="s">
        <v>147</v>
      </c>
      <c r="K65" s="189"/>
      <c r="L65" s="179" t="s">
        <v>6</v>
      </c>
    </row>
    <row r="66" spans="1:12" ht="21.75" customHeight="1">
      <c r="E66" s="173"/>
      <c r="F66" s="1" t="s">
        <v>8</v>
      </c>
      <c r="G66" s="173"/>
      <c r="H66" s="1" t="s">
        <v>8</v>
      </c>
      <c r="I66" s="192"/>
      <c r="J66" s="1" t="s">
        <v>8</v>
      </c>
      <c r="K66" s="173"/>
      <c r="L66" s="1" t="s">
        <v>8</v>
      </c>
    </row>
    <row r="67" spans="1:12" ht="8.1" customHeight="1">
      <c r="A67" s="173"/>
      <c r="G67" s="176"/>
      <c r="I67" s="176"/>
      <c r="K67" s="176"/>
    </row>
    <row r="68" spans="1:12" ht="21.75" customHeight="1">
      <c r="A68" s="173" t="s">
        <v>157</v>
      </c>
      <c r="F68" s="184">
        <f>+F46</f>
        <v>205425627</v>
      </c>
      <c r="G68" s="176"/>
      <c r="H68" s="184">
        <f>+H46</f>
        <v>47472087</v>
      </c>
      <c r="I68" s="176"/>
      <c r="J68" s="184">
        <f>+J46</f>
        <v>198790375</v>
      </c>
      <c r="K68" s="176"/>
      <c r="L68" s="184">
        <f>+L46</f>
        <v>31401103</v>
      </c>
    </row>
    <row r="69" spans="1:12" ht="8.1" customHeight="1">
      <c r="A69" s="180"/>
      <c r="G69" s="193"/>
      <c r="I69" s="193"/>
      <c r="K69" s="176"/>
    </row>
    <row r="70" spans="1:12" ht="21.75" customHeight="1">
      <c r="A70" s="220" t="s">
        <v>71</v>
      </c>
      <c r="G70" s="193"/>
      <c r="I70" s="193"/>
      <c r="K70" s="193"/>
    </row>
    <row r="71" spans="1:12" ht="8.1" customHeight="1">
      <c r="A71" s="173"/>
      <c r="G71" s="176"/>
      <c r="I71" s="176"/>
      <c r="K71" s="176"/>
    </row>
    <row r="72" spans="1:12" ht="21.75" customHeight="1">
      <c r="A72" s="221" t="s">
        <v>72</v>
      </c>
      <c r="G72" s="176"/>
      <c r="I72" s="176"/>
      <c r="K72" s="176"/>
    </row>
    <row r="73" spans="1:12" ht="21.75" customHeight="1">
      <c r="A73" s="221"/>
      <c r="C73" s="175" t="s">
        <v>73</v>
      </c>
      <c r="G73" s="176"/>
      <c r="I73" s="176"/>
      <c r="K73" s="176"/>
    </row>
    <row r="74" spans="1:12" ht="21.75" customHeight="1">
      <c r="A74" s="221"/>
      <c r="C74" s="175" t="s">
        <v>74</v>
      </c>
      <c r="F74" s="176">
        <v>0</v>
      </c>
      <c r="G74" s="176"/>
      <c r="H74" s="176">
        <v>-84565</v>
      </c>
      <c r="I74" s="176"/>
      <c r="J74" s="176">
        <v>0</v>
      </c>
      <c r="K74" s="176"/>
      <c r="L74" s="176">
        <v>0</v>
      </c>
    </row>
    <row r="75" spans="1:12" ht="21.75" customHeight="1">
      <c r="A75" s="221"/>
      <c r="C75" s="175" t="s">
        <v>145</v>
      </c>
      <c r="F75" s="184">
        <v>0</v>
      </c>
      <c r="G75" s="176"/>
      <c r="H75" s="184">
        <v>0</v>
      </c>
      <c r="I75" s="176"/>
      <c r="J75" s="184">
        <v>0</v>
      </c>
      <c r="K75" s="176"/>
      <c r="L75" s="184">
        <v>0</v>
      </c>
    </row>
    <row r="76" spans="1:12" ht="21.75" customHeight="1">
      <c r="A76" s="221"/>
      <c r="C76" s="175" t="s">
        <v>73</v>
      </c>
      <c r="G76" s="176"/>
      <c r="I76" s="176"/>
      <c r="K76" s="176"/>
    </row>
    <row r="77" spans="1:12" ht="21.75" customHeight="1">
      <c r="A77" s="221"/>
      <c r="C77" s="175" t="s">
        <v>75</v>
      </c>
      <c r="F77" s="184">
        <f>SUM(F73:F75)</f>
        <v>0</v>
      </c>
      <c r="G77" s="176"/>
      <c r="H77" s="184">
        <f>SUM(H73:H75)</f>
        <v>-84565</v>
      </c>
      <c r="I77" s="176"/>
      <c r="J77" s="184">
        <f>SUM(J73:J75)</f>
        <v>0</v>
      </c>
      <c r="K77" s="176"/>
      <c r="L77" s="184">
        <f>SUM(L73:L75)</f>
        <v>0</v>
      </c>
    </row>
    <row r="78" spans="1:12" ht="21.75" customHeight="1">
      <c r="A78" s="221"/>
      <c r="C78" s="203" t="s">
        <v>192</v>
      </c>
      <c r="D78" s="222"/>
      <c r="E78" s="203"/>
      <c r="G78" s="176"/>
      <c r="H78" s="223"/>
      <c r="I78" s="224"/>
      <c r="K78" s="224"/>
      <c r="L78" s="223"/>
    </row>
    <row r="79" spans="1:12" ht="21.75" customHeight="1">
      <c r="A79" s="173"/>
      <c r="C79" s="203" t="s">
        <v>76</v>
      </c>
      <c r="D79" s="222"/>
      <c r="E79" s="203"/>
      <c r="F79" s="176">
        <v>-428330</v>
      </c>
      <c r="G79" s="193"/>
      <c r="H79" s="176">
        <v>-206511</v>
      </c>
      <c r="I79" s="193"/>
      <c r="J79" s="176">
        <v>-441062</v>
      </c>
      <c r="K79" s="193"/>
      <c r="L79" s="176">
        <v>-867877</v>
      </c>
    </row>
    <row r="80" spans="1:12" ht="21.75" customHeight="1">
      <c r="A80" s="225"/>
      <c r="B80" s="225"/>
      <c r="C80" s="230" t="s">
        <v>155</v>
      </c>
      <c r="F80" s="184">
        <v>85666</v>
      </c>
      <c r="G80" s="197"/>
      <c r="H80" s="226">
        <v>41302</v>
      </c>
      <c r="I80" s="197"/>
      <c r="J80" s="226">
        <v>88212</v>
      </c>
      <c r="K80" s="197"/>
      <c r="L80" s="226">
        <v>173574</v>
      </c>
    </row>
    <row r="81" spans="1:12" ht="21.75" customHeight="1">
      <c r="A81" s="221"/>
      <c r="C81" s="203" t="s">
        <v>192</v>
      </c>
      <c r="G81" s="193"/>
      <c r="I81" s="193"/>
      <c r="K81" s="193"/>
    </row>
    <row r="82" spans="1:12" ht="21.75" customHeight="1">
      <c r="A82" s="173"/>
      <c r="C82" s="203" t="s">
        <v>77</v>
      </c>
      <c r="F82" s="184">
        <f>SUM(F79:F81)</f>
        <v>-342664</v>
      </c>
      <c r="G82" s="176"/>
      <c r="H82" s="184">
        <f>SUM(H79:H81)</f>
        <v>-165209</v>
      </c>
      <c r="I82" s="176"/>
      <c r="J82" s="184">
        <f>SUM(J79:J81)</f>
        <v>-352850</v>
      </c>
      <c r="K82" s="176"/>
      <c r="L82" s="184">
        <f>SUM(L79:L81)</f>
        <v>-694303</v>
      </c>
    </row>
    <row r="83" spans="1:12" ht="8.1" customHeight="1">
      <c r="A83" s="173"/>
      <c r="C83" s="203"/>
      <c r="G83" s="176"/>
      <c r="I83" s="176"/>
      <c r="K83" s="176"/>
    </row>
    <row r="84" spans="1:12" ht="21.75" customHeight="1">
      <c r="A84" s="203" t="s">
        <v>78</v>
      </c>
      <c r="C84" s="227"/>
      <c r="F84" s="184">
        <f>SUM(F77,F82)</f>
        <v>-342664</v>
      </c>
      <c r="G84" s="176"/>
      <c r="H84" s="184">
        <f>SUM(H77,H82)</f>
        <v>-249774</v>
      </c>
      <c r="I84" s="176"/>
      <c r="J84" s="184">
        <f>SUM(J77,J82)</f>
        <v>-352850</v>
      </c>
      <c r="K84" s="176"/>
      <c r="L84" s="184">
        <f>SUM(L77,L82)</f>
        <v>-694303</v>
      </c>
    </row>
    <row r="85" spans="1:12" ht="8.1" customHeight="1">
      <c r="A85" s="173"/>
      <c r="G85" s="176"/>
      <c r="I85" s="176"/>
      <c r="K85" s="176"/>
    </row>
    <row r="86" spans="1:12" ht="21.75" customHeight="1">
      <c r="A86" s="221" t="s">
        <v>79</v>
      </c>
      <c r="G86" s="193"/>
      <c r="I86" s="193"/>
      <c r="K86" s="193"/>
    </row>
    <row r="87" spans="1:12" ht="21.75" customHeight="1">
      <c r="A87" s="221"/>
      <c r="C87" s="203" t="s">
        <v>186</v>
      </c>
      <c r="D87" s="222"/>
      <c r="E87" s="203"/>
      <c r="G87" s="193"/>
      <c r="I87" s="193"/>
      <c r="K87" s="193"/>
    </row>
    <row r="88" spans="1:12" ht="21.75" customHeight="1">
      <c r="A88" s="227"/>
      <c r="B88" s="204"/>
      <c r="C88" s="203" t="s">
        <v>76</v>
      </c>
      <c r="D88" s="222"/>
      <c r="E88" s="203"/>
      <c r="F88" s="196">
        <v>39766830</v>
      </c>
      <c r="G88" s="197"/>
      <c r="H88" s="228">
        <v>-132207439</v>
      </c>
      <c r="I88" s="197"/>
      <c r="J88" s="228">
        <v>39766830</v>
      </c>
      <c r="K88" s="197"/>
      <c r="L88" s="229">
        <v>-132207439</v>
      </c>
    </row>
    <row r="89" spans="1:12" ht="21.75" customHeight="1">
      <c r="A89" s="221"/>
      <c r="C89" s="230" t="s">
        <v>175</v>
      </c>
      <c r="E89" s="230"/>
      <c r="F89" s="201">
        <v>-7953366</v>
      </c>
      <c r="G89" s="197"/>
      <c r="H89" s="226">
        <v>26441488</v>
      </c>
      <c r="I89" s="197"/>
      <c r="J89" s="226">
        <v>-7953366</v>
      </c>
      <c r="K89" s="197"/>
      <c r="L89" s="226">
        <v>26441488</v>
      </c>
    </row>
    <row r="90" spans="1:12" ht="21.75" customHeight="1">
      <c r="A90" s="221"/>
      <c r="C90" s="203" t="s">
        <v>186</v>
      </c>
      <c r="D90" s="222"/>
      <c r="E90" s="222"/>
      <c r="F90" s="196"/>
      <c r="G90" s="197"/>
      <c r="H90" s="196"/>
      <c r="I90" s="197"/>
      <c r="J90" s="196"/>
      <c r="K90" s="197"/>
      <c r="L90" s="231"/>
    </row>
    <row r="91" spans="1:12" ht="21.75" customHeight="1">
      <c r="A91" s="232"/>
      <c r="B91" s="204"/>
      <c r="C91" s="203" t="s">
        <v>77</v>
      </c>
      <c r="D91" s="203"/>
      <c r="E91" s="203"/>
      <c r="F91" s="201">
        <f>SUM(F88:F89)</f>
        <v>31813464</v>
      </c>
      <c r="G91" s="197"/>
      <c r="H91" s="201">
        <f>SUM(H88:H89)</f>
        <v>-105765951</v>
      </c>
      <c r="I91" s="197"/>
      <c r="J91" s="201">
        <f>SUM(J88:J89)</f>
        <v>31813464</v>
      </c>
      <c r="K91" s="197"/>
      <c r="L91" s="233">
        <f>SUM(L88:L89)</f>
        <v>-105765951</v>
      </c>
    </row>
    <row r="92" spans="1:12" ht="9.6" customHeight="1">
      <c r="A92" s="232"/>
      <c r="B92" s="204"/>
      <c r="C92" s="203"/>
      <c r="D92" s="203"/>
      <c r="E92" s="203"/>
      <c r="F92" s="196"/>
      <c r="G92" s="197"/>
      <c r="H92" s="196"/>
      <c r="I92" s="197"/>
      <c r="J92" s="196"/>
      <c r="K92" s="197"/>
      <c r="L92" s="231"/>
    </row>
    <row r="93" spans="1:12" ht="21.75" customHeight="1">
      <c r="A93" s="232"/>
      <c r="B93" s="204"/>
      <c r="C93" s="203" t="s">
        <v>156</v>
      </c>
      <c r="D93" s="203"/>
      <c r="E93" s="203"/>
      <c r="F93" s="196">
        <v>-8075790</v>
      </c>
      <c r="G93" s="197"/>
      <c r="H93" s="196">
        <v>-9246645</v>
      </c>
      <c r="I93" s="197"/>
      <c r="J93" s="196">
        <v>-5427336</v>
      </c>
      <c r="K93" s="197"/>
      <c r="L93" s="229">
        <v>-4653012</v>
      </c>
    </row>
    <row r="94" spans="1:12" ht="21.75" customHeight="1">
      <c r="A94" s="232"/>
      <c r="B94" s="204"/>
      <c r="C94" s="230" t="s">
        <v>155</v>
      </c>
      <c r="D94" s="203"/>
      <c r="E94" s="203"/>
      <c r="F94" s="201">
        <v>1615158</v>
      </c>
      <c r="G94" s="197"/>
      <c r="H94" s="201">
        <v>1849329</v>
      </c>
      <c r="I94" s="197"/>
      <c r="J94" s="201">
        <v>1085467</v>
      </c>
      <c r="K94" s="197"/>
      <c r="L94" s="242">
        <v>930602</v>
      </c>
    </row>
    <row r="95" spans="1:12" ht="21.75" customHeight="1">
      <c r="A95" s="232"/>
      <c r="B95" s="204"/>
      <c r="C95" s="203" t="s">
        <v>156</v>
      </c>
      <c r="D95" s="203"/>
      <c r="E95" s="203"/>
      <c r="F95" s="196"/>
      <c r="G95" s="197"/>
      <c r="H95" s="196"/>
      <c r="I95" s="197"/>
      <c r="J95" s="196"/>
      <c r="K95" s="197"/>
      <c r="L95" s="231"/>
    </row>
    <row r="96" spans="1:12" ht="21.75" customHeight="1">
      <c r="A96" s="232"/>
      <c r="B96" s="204"/>
      <c r="C96" s="203" t="s">
        <v>80</v>
      </c>
      <c r="D96" s="203"/>
      <c r="E96" s="203"/>
      <c r="F96" s="201">
        <f>SUM(F93:F94)</f>
        <v>-6460632</v>
      </c>
      <c r="G96" s="197"/>
      <c r="H96" s="201">
        <f>SUM(H93:H94)</f>
        <v>-7397316</v>
      </c>
      <c r="I96" s="197"/>
      <c r="J96" s="201">
        <f>SUM(J93:J94)</f>
        <v>-4341869</v>
      </c>
      <c r="K96" s="197"/>
      <c r="L96" s="201">
        <f>SUM(L93:L94)</f>
        <v>-3722410</v>
      </c>
    </row>
    <row r="97" spans="1:12" ht="9.6" customHeight="1">
      <c r="A97" s="232"/>
      <c r="B97" s="204"/>
      <c r="C97" s="203"/>
      <c r="D97" s="203"/>
      <c r="E97" s="203"/>
      <c r="F97" s="196"/>
      <c r="G97" s="197"/>
      <c r="H97" s="196"/>
      <c r="I97" s="197"/>
      <c r="J97" s="196"/>
      <c r="K97" s="197"/>
      <c r="L97" s="231"/>
    </row>
    <row r="98" spans="1:12" s="204" customFormat="1" ht="21.75" customHeight="1">
      <c r="A98" s="203" t="s">
        <v>81</v>
      </c>
      <c r="C98" s="203"/>
      <c r="D98" s="203"/>
      <c r="E98" s="203"/>
      <c r="F98" s="201">
        <f>SUM(F91,F96)</f>
        <v>25352832</v>
      </c>
      <c r="G98" s="197"/>
      <c r="H98" s="201">
        <f>SUM(H91,H96)</f>
        <v>-113163267</v>
      </c>
      <c r="I98" s="197"/>
      <c r="J98" s="201">
        <f>SUM(J91,J96)</f>
        <v>27471595</v>
      </c>
      <c r="K98" s="197"/>
      <c r="L98" s="201">
        <f>SUM(L91,L96)</f>
        <v>-109488361</v>
      </c>
    </row>
    <row r="99" spans="1:12" ht="8.1" customHeight="1">
      <c r="A99" s="173"/>
      <c r="G99" s="176"/>
      <c r="I99" s="176"/>
      <c r="K99" s="176"/>
    </row>
    <row r="100" spans="1:12" ht="21.75" customHeight="1">
      <c r="A100" s="215" t="s">
        <v>187</v>
      </c>
      <c r="F100" s="184">
        <f>SUM(F84,F98)</f>
        <v>25010168</v>
      </c>
      <c r="G100" s="176"/>
      <c r="H100" s="184">
        <f>SUM(H84,H98)</f>
        <v>-113413041</v>
      </c>
      <c r="I100" s="176"/>
      <c r="J100" s="184">
        <f>SUM(J84,J98)</f>
        <v>27118745</v>
      </c>
      <c r="K100" s="176"/>
      <c r="L100" s="184">
        <f>SUM(L84,L98)</f>
        <v>-110182664</v>
      </c>
    </row>
    <row r="101" spans="1:12" ht="8.1" customHeight="1">
      <c r="A101" s="173"/>
      <c r="G101" s="176"/>
      <c r="I101" s="176"/>
      <c r="K101" s="176"/>
    </row>
    <row r="102" spans="1:12" ht="21.75" customHeight="1" thickBot="1">
      <c r="A102" s="215" t="s">
        <v>162</v>
      </c>
      <c r="F102" s="214">
        <f>SUM(F68,F100)</f>
        <v>230435795</v>
      </c>
      <c r="G102" s="176"/>
      <c r="H102" s="214">
        <f>SUM(H68,H100)</f>
        <v>-65940954</v>
      </c>
      <c r="I102" s="176"/>
      <c r="J102" s="214">
        <f>SUM(J68,J100)</f>
        <v>225909120</v>
      </c>
      <c r="K102" s="176"/>
      <c r="L102" s="214">
        <f>SUM(L68,L100)</f>
        <v>-78781561</v>
      </c>
    </row>
    <row r="103" spans="1:12" ht="21.75" customHeight="1" thickTop="1">
      <c r="A103" s="173"/>
      <c r="G103" s="176"/>
      <c r="I103" s="176"/>
      <c r="K103" s="176"/>
    </row>
    <row r="104" spans="1:12" ht="21.75" customHeight="1">
      <c r="A104" s="215" t="s">
        <v>165</v>
      </c>
      <c r="G104" s="176"/>
      <c r="I104" s="176"/>
      <c r="K104" s="176"/>
    </row>
    <row r="105" spans="1:12" ht="21.75" customHeight="1">
      <c r="A105" s="203" t="s">
        <v>68</v>
      </c>
      <c r="F105" s="200">
        <f>+F102-F106</f>
        <v>223639012</v>
      </c>
      <c r="G105" s="234"/>
      <c r="H105" s="200">
        <f>+H102-H106</f>
        <v>-75384757</v>
      </c>
      <c r="I105" s="203"/>
      <c r="J105" s="200">
        <f>+J102-J106</f>
        <v>225909120</v>
      </c>
      <c r="K105" s="203"/>
      <c r="L105" s="200">
        <f>+L102-L106</f>
        <v>-78781561</v>
      </c>
    </row>
    <row r="106" spans="1:12" ht="21.75" customHeight="1">
      <c r="A106" s="203" t="s">
        <v>69</v>
      </c>
      <c r="F106" s="184">
        <v>6796783</v>
      </c>
      <c r="G106" s="234"/>
      <c r="H106" s="212">
        <v>9443803</v>
      </c>
      <c r="I106" s="203"/>
      <c r="J106" s="213">
        <v>0</v>
      </c>
      <c r="K106" s="203"/>
      <c r="L106" s="235">
        <v>0</v>
      </c>
    </row>
    <row r="107" spans="1:12" ht="8.1" customHeight="1">
      <c r="A107" s="173"/>
      <c r="F107" s="234"/>
      <c r="G107" s="234"/>
      <c r="I107" s="234"/>
      <c r="J107" s="234"/>
      <c r="K107" s="234"/>
    </row>
    <row r="108" spans="1:12" ht="21.75" customHeight="1" thickBot="1">
      <c r="A108" s="173"/>
      <c r="F108" s="214">
        <f>SUM(F105:F106)</f>
        <v>230435795</v>
      </c>
      <c r="G108" s="234"/>
      <c r="H108" s="214">
        <f>SUM(H105:H106)</f>
        <v>-65940954</v>
      </c>
      <c r="I108" s="234"/>
      <c r="J108" s="214">
        <f>SUM(J105:J106)</f>
        <v>225909120</v>
      </c>
      <c r="K108" s="234"/>
      <c r="L108" s="214">
        <f>SUM(L105:L106)</f>
        <v>-78781561</v>
      </c>
    </row>
    <row r="109" spans="1:12" ht="21.75" customHeight="1" thickTop="1">
      <c r="A109" s="173"/>
      <c r="F109" s="234"/>
      <c r="G109" s="234"/>
      <c r="H109" s="234"/>
      <c r="I109" s="234"/>
      <c r="J109" s="234"/>
      <c r="K109" s="234"/>
      <c r="L109" s="234"/>
    </row>
    <row r="110" spans="1:12" ht="21.75" customHeight="1">
      <c r="A110" s="173"/>
      <c r="F110" s="234"/>
      <c r="G110" s="234"/>
      <c r="H110" s="234"/>
      <c r="I110" s="234"/>
      <c r="J110" s="234"/>
      <c r="K110" s="234"/>
      <c r="L110" s="234"/>
    </row>
    <row r="111" spans="1:12" ht="19.5" customHeight="1">
      <c r="A111" s="173"/>
      <c r="F111" s="234"/>
      <c r="G111" s="234"/>
      <c r="H111" s="234"/>
      <c r="I111" s="234"/>
      <c r="J111" s="234"/>
      <c r="K111" s="234"/>
      <c r="L111" s="234"/>
    </row>
    <row r="112" spans="1:12" ht="19.5" customHeight="1">
      <c r="A112" s="173"/>
      <c r="F112" s="234"/>
      <c r="G112" s="234"/>
      <c r="H112" s="234"/>
      <c r="I112" s="234"/>
      <c r="J112" s="234"/>
      <c r="K112" s="234"/>
      <c r="L112" s="234"/>
    </row>
    <row r="113" spans="1:12" ht="14.25" customHeight="1">
      <c r="A113" s="173"/>
      <c r="F113" s="234"/>
      <c r="G113" s="234"/>
      <c r="H113" s="234"/>
      <c r="I113" s="234"/>
      <c r="J113" s="234"/>
      <c r="K113" s="234"/>
      <c r="L113" s="234"/>
    </row>
    <row r="114" spans="1:12" ht="22.15" customHeight="1">
      <c r="A114" s="258" t="s">
        <v>30</v>
      </c>
      <c r="B114" s="258"/>
      <c r="C114" s="258"/>
      <c r="D114" s="258"/>
      <c r="E114" s="258"/>
      <c r="F114" s="258"/>
      <c r="G114" s="258"/>
      <c r="H114" s="258"/>
      <c r="I114" s="258"/>
      <c r="J114" s="258"/>
      <c r="K114" s="258"/>
      <c r="L114" s="258"/>
    </row>
  </sheetData>
  <mergeCells count="6">
    <mergeCell ref="A114:L114"/>
    <mergeCell ref="F5:H5"/>
    <mergeCell ref="J5:L5"/>
    <mergeCell ref="A59:L59"/>
    <mergeCell ref="F64:H64"/>
    <mergeCell ref="J64:L64"/>
  </mergeCells>
  <pageMargins left="0.8" right="0.5" top="0.5" bottom="0.6" header="0.49" footer="0.4"/>
  <pageSetup paperSize="9" scale="76" firstPageNumber="6" fitToHeight="0" orientation="portrait" useFirstPageNumber="1" r:id="rId1"/>
  <headerFooter>
    <oddFooter>&amp;R&amp;"Browallia New,Regular"&amp;13&amp;P</oddFooter>
  </headerFooter>
  <rowBreaks count="1" manualBreakCount="1">
    <brk id="59" max="16383" man="1"/>
  </rowBreaks>
  <ignoredErrors>
    <ignoredError sqref="D3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565D8-E12E-41C6-A031-AA3B0639F9FE}">
  <sheetPr codeName="Sheet4"/>
  <dimension ref="A1:AB39"/>
  <sheetViews>
    <sheetView view="pageBreakPreview" topLeftCell="A25" zoomScaleNormal="100" zoomScaleSheetLayoutView="100" zoomScalePageLayoutView="55" workbookViewId="0">
      <selection activeCell="AB30" sqref="AB30"/>
    </sheetView>
  </sheetViews>
  <sheetFormatPr defaultColWidth="12.5703125" defaultRowHeight="19.350000000000001" customHeight="1"/>
  <cols>
    <col min="1" max="2" width="1.42578125" style="68" customWidth="1"/>
    <col min="3" max="3" width="45.5703125" style="68" customWidth="1"/>
    <col min="4" max="4" width="8" style="124" bestFit="1" customWidth="1"/>
    <col min="5" max="5" width="0.85546875" style="73" customWidth="1"/>
    <col min="6" max="6" width="12.7109375" style="78" customWidth="1"/>
    <col min="7" max="7" width="0.85546875" style="78" customWidth="1"/>
    <col min="8" max="8" width="12.7109375" style="78" customWidth="1"/>
    <col min="9" max="9" width="0.85546875" style="78" customWidth="1"/>
    <col min="10" max="10" width="12.7109375" style="78" customWidth="1"/>
    <col min="11" max="11" width="0.85546875" style="78" customWidth="1"/>
    <col min="12" max="12" width="17.85546875" style="135" customWidth="1"/>
    <col min="13" max="13" width="0.85546875" style="135" customWidth="1"/>
    <col min="14" max="14" width="21.140625" style="78" bestFit="1" customWidth="1"/>
    <col min="15" max="15" width="0.85546875" style="78" customWidth="1"/>
    <col min="16" max="16" width="18.42578125" style="78" bestFit="1" customWidth="1"/>
    <col min="17" max="17" width="0.85546875" style="78" customWidth="1"/>
    <col min="18" max="18" width="15.28515625" style="78" customWidth="1"/>
    <col min="19" max="19" width="0.85546875" style="78" customWidth="1"/>
    <col min="20" max="20" width="14.7109375" style="135" customWidth="1"/>
    <col min="21" max="21" width="0.85546875" style="78" customWidth="1"/>
    <col min="22" max="22" width="12.7109375" style="135" customWidth="1"/>
    <col min="23" max="23" width="0.85546875" style="78" customWidth="1"/>
    <col min="24" max="24" width="14.5703125" style="135" bestFit="1" customWidth="1"/>
    <col min="25" max="25" width="0.85546875" style="78" customWidth="1"/>
    <col min="26" max="26" width="12.7109375" style="135" customWidth="1"/>
    <col min="27" max="27" width="3.28515625" style="135" customWidth="1"/>
    <col min="28" max="16384" width="12.5703125" style="68"/>
  </cols>
  <sheetData>
    <row r="1" spans="1:27" ht="21.75" customHeight="1">
      <c r="A1" s="132" t="s">
        <v>0</v>
      </c>
      <c r="B1" s="132"/>
      <c r="C1" s="132"/>
      <c r="D1" s="133"/>
      <c r="E1" s="99"/>
      <c r="F1" s="134"/>
      <c r="G1" s="134"/>
      <c r="H1" s="134"/>
      <c r="I1" s="134"/>
      <c r="J1" s="134"/>
      <c r="K1" s="134"/>
      <c r="L1" s="134"/>
      <c r="M1" s="134"/>
      <c r="N1" s="135"/>
      <c r="O1" s="136"/>
      <c r="P1" s="135"/>
      <c r="Q1" s="135"/>
      <c r="R1" s="135"/>
      <c r="S1" s="136"/>
      <c r="U1" s="136"/>
      <c r="W1" s="136"/>
      <c r="Y1" s="136"/>
    </row>
    <row r="2" spans="1:27" ht="21.75" customHeight="1">
      <c r="A2" s="132" t="s">
        <v>82</v>
      </c>
      <c r="B2" s="132"/>
      <c r="C2" s="132"/>
      <c r="D2" s="133"/>
      <c r="E2" s="99"/>
      <c r="F2" s="134"/>
      <c r="G2" s="134"/>
      <c r="H2" s="134"/>
      <c r="I2" s="134"/>
      <c r="J2" s="134"/>
      <c r="K2" s="134"/>
      <c r="L2" s="134"/>
      <c r="M2" s="134"/>
      <c r="N2" s="135"/>
      <c r="O2" s="136"/>
      <c r="P2" s="135"/>
      <c r="Q2" s="135"/>
      <c r="R2" s="135"/>
      <c r="S2" s="136"/>
      <c r="U2" s="136"/>
      <c r="W2" s="136"/>
      <c r="Y2" s="136"/>
    </row>
    <row r="3" spans="1:27" ht="21.75" customHeight="1">
      <c r="A3" s="137" t="str">
        <f>'PL 6-7 (6M)'!A3</f>
        <v>สำหรับรอบระยะเวลาหกเดือนสิ้นสุดวันที่ 30 มิถุนายน พ.ศ. 2569</v>
      </c>
      <c r="B3" s="138"/>
      <c r="C3" s="138"/>
      <c r="D3" s="139"/>
      <c r="E3" s="140"/>
      <c r="F3" s="141"/>
      <c r="G3" s="141"/>
      <c r="H3" s="141"/>
      <c r="I3" s="141"/>
      <c r="J3" s="141"/>
      <c r="K3" s="141"/>
      <c r="L3" s="141"/>
      <c r="M3" s="141"/>
      <c r="N3" s="142"/>
      <c r="O3" s="143"/>
      <c r="P3" s="142"/>
      <c r="Q3" s="142"/>
      <c r="R3" s="142"/>
      <c r="S3" s="143"/>
      <c r="T3" s="142"/>
      <c r="U3" s="143"/>
      <c r="V3" s="142"/>
      <c r="W3" s="143"/>
      <c r="X3" s="142"/>
      <c r="Y3" s="143"/>
      <c r="Z3" s="142"/>
    </row>
    <row r="4" spans="1:27" s="148" customFormat="1" ht="21.75" customHeight="1">
      <c r="A4" s="144"/>
      <c r="B4" s="144"/>
      <c r="C4" s="144"/>
      <c r="D4" s="145"/>
      <c r="E4" s="168"/>
      <c r="F4" s="164"/>
      <c r="G4" s="164"/>
      <c r="H4" s="164"/>
      <c r="I4" s="164"/>
      <c r="J4" s="164"/>
      <c r="K4" s="164"/>
      <c r="L4" s="164"/>
      <c r="M4" s="164"/>
      <c r="N4" s="147"/>
      <c r="O4" s="237"/>
      <c r="P4" s="147"/>
      <c r="Q4" s="147"/>
      <c r="R4" s="147"/>
      <c r="S4" s="237"/>
      <c r="T4" s="147"/>
      <c r="U4" s="237"/>
      <c r="V4" s="147"/>
      <c r="W4" s="237"/>
      <c r="X4" s="147"/>
      <c r="Y4" s="237"/>
      <c r="Z4" s="147"/>
      <c r="AA4" s="147"/>
    </row>
    <row r="5" spans="1:27" s="148" customFormat="1" ht="21.75" customHeight="1">
      <c r="A5" s="144"/>
      <c r="B5" s="144"/>
      <c r="C5" s="144"/>
      <c r="D5" s="145"/>
      <c r="E5" s="146"/>
      <c r="F5" s="262" t="s">
        <v>2</v>
      </c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147"/>
    </row>
    <row r="6" spans="1:27" s="148" customFormat="1" ht="21.75" customHeight="1">
      <c r="A6" s="144"/>
      <c r="B6" s="144"/>
      <c r="C6" s="144"/>
      <c r="D6" s="145"/>
      <c r="E6" s="146"/>
      <c r="F6" s="261" t="s">
        <v>68</v>
      </c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149"/>
      <c r="X6" s="147"/>
      <c r="Y6" s="149"/>
      <c r="Z6" s="147"/>
      <c r="AA6" s="147"/>
    </row>
    <row r="7" spans="1:27" s="153" customFormat="1" ht="21.75" customHeight="1">
      <c r="A7" s="150"/>
      <c r="B7" s="150"/>
      <c r="C7" s="150"/>
      <c r="D7" s="145"/>
      <c r="E7" s="146"/>
      <c r="F7" s="151"/>
      <c r="G7" s="152"/>
      <c r="H7" s="152"/>
      <c r="I7" s="152"/>
      <c r="J7" s="152"/>
      <c r="K7" s="152"/>
      <c r="L7" s="261" t="s">
        <v>52</v>
      </c>
      <c r="M7" s="261"/>
      <c r="N7" s="261"/>
      <c r="O7" s="261"/>
      <c r="P7" s="261"/>
      <c r="Q7" s="261"/>
      <c r="R7" s="261"/>
      <c r="S7" s="261"/>
      <c r="T7" s="261"/>
      <c r="U7" s="149"/>
      <c r="V7" s="151"/>
      <c r="W7" s="149"/>
      <c r="X7" s="151"/>
      <c r="Y7" s="149"/>
      <c r="Z7" s="151"/>
      <c r="AA7" s="151"/>
    </row>
    <row r="8" spans="1:27" s="153" customFormat="1" ht="21.75" customHeight="1">
      <c r="A8" s="150"/>
      <c r="B8" s="150"/>
      <c r="C8" s="150"/>
      <c r="D8" s="145"/>
      <c r="E8" s="146"/>
      <c r="F8" s="151"/>
      <c r="G8" s="152"/>
      <c r="H8" s="261" t="s">
        <v>48</v>
      </c>
      <c r="I8" s="261"/>
      <c r="J8" s="261"/>
      <c r="K8" s="152"/>
      <c r="L8" s="152" t="s">
        <v>83</v>
      </c>
      <c r="M8" s="152"/>
      <c r="N8" s="154" t="s">
        <v>84</v>
      </c>
      <c r="O8" s="152"/>
      <c r="P8" s="154" t="s">
        <v>85</v>
      </c>
      <c r="Q8" s="152"/>
      <c r="R8" s="152" t="s">
        <v>86</v>
      </c>
      <c r="S8" s="152"/>
      <c r="T8" s="152"/>
      <c r="U8" s="152"/>
      <c r="V8" s="154" t="s">
        <v>87</v>
      </c>
      <c r="W8" s="152"/>
      <c r="X8" s="154" t="s">
        <v>88</v>
      </c>
      <c r="Y8" s="152"/>
      <c r="Z8" s="151"/>
      <c r="AA8" s="151"/>
    </row>
    <row r="9" spans="1:27" s="153" customFormat="1" ht="21.75" customHeight="1">
      <c r="A9" s="150"/>
      <c r="B9" s="150"/>
      <c r="C9" s="150"/>
      <c r="D9" s="145"/>
      <c r="E9" s="146"/>
      <c r="F9" s="151"/>
      <c r="G9" s="152"/>
      <c r="H9" s="152" t="s">
        <v>89</v>
      </c>
      <c r="I9" s="152"/>
      <c r="J9" s="154"/>
      <c r="K9" s="152"/>
      <c r="L9" s="152" t="s">
        <v>90</v>
      </c>
      <c r="M9" s="152"/>
      <c r="N9" s="154" t="s">
        <v>91</v>
      </c>
      <c r="O9" s="152"/>
      <c r="P9" s="154" t="s">
        <v>92</v>
      </c>
      <c r="Q9" s="152"/>
      <c r="R9" s="152" t="s">
        <v>93</v>
      </c>
      <c r="S9" s="152"/>
      <c r="T9" s="152" t="s">
        <v>87</v>
      </c>
      <c r="U9" s="152"/>
      <c r="V9" s="154" t="s">
        <v>94</v>
      </c>
      <c r="W9" s="152"/>
      <c r="X9" s="154" t="s">
        <v>95</v>
      </c>
      <c r="Y9" s="152"/>
      <c r="Z9" s="151"/>
      <c r="AA9" s="151"/>
    </row>
    <row r="10" spans="1:27" s="153" customFormat="1" ht="21.75" customHeight="1">
      <c r="A10" s="150"/>
      <c r="B10" s="150"/>
      <c r="C10" s="150"/>
      <c r="D10" s="145"/>
      <c r="E10" s="146"/>
      <c r="F10" s="152" t="s">
        <v>96</v>
      </c>
      <c r="G10" s="152"/>
      <c r="H10" s="152" t="s">
        <v>97</v>
      </c>
      <c r="I10" s="152"/>
      <c r="J10" s="154"/>
      <c r="K10" s="152"/>
      <c r="L10" s="154" t="s">
        <v>98</v>
      </c>
      <c r="M10" s="155"/>
      <c r="N10" s="152" t="s">
        <v>99</v>
      </c>
      <c r="O10" s="152"/>
      <c r="P10" s="152" t="s">
        <v>98</v>
      </c>
      <c r="Q10" s="152"/>
      <c r="R10" s="152" t="s">
        <v>100</v>
      </c>
      <c r="S10" s="152"/>
      <c r="T10" s="152" t="s">
        <v>101</v>
      </c>
      <c r="U10" s="152"/>
      <c r="V10" s="154" t="s">
        <v>102</v>
      </c>
      <c r="W10" s="152"/>
      <c r="X10" s="154" t="s">
        <v>103</v>
      </c>
      <c r="Y10" s="152"/>
      <c r="Z10" s="154" t="s">
        <v>104</v>
      </c>
      <c r="AA10" s="151"/>
    </row>
    <row r="11" spans="1:27" s="153" customFormat="1" ht="21.75" customHeight="1">
      <c r="A11" s="150"/>
      <c r="B11" s="150"/>
      <c r="C11" s="150"/>
      <c r="D11" s="156"/>
      <c r="E11" s="157"/>
      <c r="F11" s="152" t="s">
        <v>105</v>
      </c>
      <c r="G11" s="152"/>
      <c r="H11" s="152" t="s">
        <v>106</v>
      </c>
      <c r="I11" s="152"/>
      <c r="J11" s="154" t="s">
        <v>107</v>
      </c>
      <c r="K11" s="152"/>
      <c r="L11" s="152" t="s">
        <v>108</v>
      </c>
      <c r="M11" s="152"/>
      <c r="N11" s="152" t="s">
        <v>108</v>
      </c>
      <c r="O11" s="152"/>
      <c r="P11" s="152" t="s">
        <v>108</v>
      </c>
      <c r="Q11" s="152"/>
      <c r="R11" s="152" t="s">
        <v>55</v>
      </c>
      <c r="S11" s="152"/>
      <c r="T11" s="152" t="s">
        <v>41</v>
      </c>
      <c r="U11" s="152"/>
      <c r="V11" s="154" t="s">
        <v>109</v>
      </c>
      <c r="W11" s="152"/>
      <c r="X11" s="154" t="s">
        <v>110</v>
      </c>
      <c r="Y11" s="152"/>
      <c r="Z11" s="154" t="s">
        <v>111</v>
      </c>
      <c r="AA11" s="151"/>
    </row>
    <row r="12" spans="1:27" s="153" customFormat="1" ht="21.75" customHeight="1">
      <c r="A12" s="158"/>
      <c r="B12" s="158"/>
      <c r="C12" s="158"/>
      <c r="D12" s="159" t="s">
        <v>7</v>
      </c>
      <c r="E12" s="160"/>
      <c r="F12" s="161" t="s">
        <v>8</v>
      </c>
      <c r="G12" s="152"/>
      <c r="H12" s="161" t="s">
        <v>8</v>
      </c>
      <c r="I12" s="152"/>
      <c r="J12" s="161" t="s">
        <v>8</v>
      </c>
      <c r="K12" s="152"/>
      <c r="L12" s="161" t="s">
        <v>8</v>
      </c>
      <c r="M12" s="152"/>
      <c r="N12" s="161" t="s">
        <v>8</v>
      </c>
      <c r="O12" s="152"/>
      <c r="P12" s="161" t="s">
        <v>8</v>
      </c>
      <c r="Q12" s="152"/>
      <c r="R12" s="161" t="s">
        <v>8</v>
      </c>
      <c r="S12" s="152"/>
      <c r="T12" s="161" t="s">
        <v>8</v>
      </c>
      <c r="U12" s="152"/>
      <c r="V12" s="161" t="s">
        <v>8</v>
      </c>
      <c r="W12" s="152"/>
      <c r="X12" s="161" t="s">
        <v>8</v>
      </c>
      <c r="Y12" s="152"/>
      <c r="Z12" s="161" t="s">
        <v>8</v>
      </c>
      <c r="AA12" s="151"/>
    </row>
    <row r="13" spans="1:27" s="148" customFormat="1" ht="6" customHeight="1">
      <c r="A13" s="144"/>
      <c r="B13" s="144"/>
      <c r="C13" s="144"/>
      <c r="D13" s="162"/>
      <c r="E13" s="163"/>
      <c r="F13" s="164"/>
      <c r="G13" s="165"/>
      <c r="H13" s="164"/>
      <c r="I13" s="165"/>
      <c r="J13" s="164"/>
      <c r="K13" s="165"/>
      <c r="L13" s="165"/>
      <c r="M13" s="165"/>
      <c r="N13" s="147"/>
      <c r="O13" s="164"/>
      <c r="P13" s="147"/>
      <c r="Q13" s="147"/>
      <c r="R13" s="164"/>
      <c r="S13" s="164"/>
      <c r="T13" s="147"/>
      <c r="U13" s="164"/>
      <c r="V13" s="147"/>
      <c r="W13" s="164"/>
      <c r="X13" s="147"/>
      <c r="Y13" s="164"/>
      <c r="Z13" s="147"/>
      <c r="AA13" s="147"/>
    </row>
    <row r="14" spans="1:27" s="153" customFormat="1" ht="21.75" customHeight="1">
      <c r="A14" s="166" t="s">
        <v>196</v>
      </c>
      <c r="B14" s="166"/>
      <c r="C14" s="166"/>
      <c r="D14" s="145"/>
      <c r="E14" s="168"/>
      <c r="F14" s="13">
        <v>3709194572</v>
      </c>
      <c r="G14" s="13"/>
      <c r="H14" s="13">
        <v>77500000</v>
      </c>
      <c r="I14" s="13"/>
      <c r="J14" s="13">
        <v>48759587</v>
      </c>
      <c r="K14" s="13"/>
      <c r="L14" s="13">
        <v>2716842</v>
      </c>
      <c r="M14" s="13"/>
      <c r="N14" s="13">
        <v>-104636</v>
      </c>
      <c r="O14" s="13"/>
      <c r="P14" s="13">
        <v>-296386143</v>
      </c>
      <c r="Q14" s="13"/>
      <c r="R14" s="13">
        <v>209013639</v>
      </c>
      <c r="S14" s="13"/>
      <c r="T14" s="13">
        <v>-84760298</v>
      </c>
      <c r="U14" s="13"/>
      <c r="V14" s="13">
        <v>3750693861</v>
      </c>
      <c r="W14" s="13"/>
      <c r="X14" s="13">
        <v>262653263</v>
      </c>
      <c r="Y14" s="13"/>
      <c r="Z14" s="13">
        <v>4013347124</v>
      </c>
      <c r="AA14" s="151"/>
    </row>
    <row r="15" spans="1:27" s="153" customFormat="1" ht="21.75" customHeight="1">
      <c r="A15" s="158" t="s">
        <v>157</v>
      </c>
      <c r="B15" s="158"/>
      <c r="C15" s="166"/>
      <c r="D15" s="145"/>
      <c r="E15" s="146"/>
      <c r="F15" s="13">
        <v>0</v>
      </c>
      <c r="G15" s="13"/>
      <c r="H15" s="13">
        <v>0</v>
      </c>
      <c r="I15" s="13"/>
      <c r="J15" s="13">
        <v>36897652</v>
      </c>
      <c r="K15" s="13"/>
      <c r="L15" s="13">
        <v>0</v>
      </c>
      <c r="M15" s="13"/>
      <c r="N15" s="13">
        <v>0</v>
      </c>
      <c r="O15" s="13"/>
      <c r="P15" s="13">
        <v>0</v>
      </c>
      <c r="Q15" s="13"/>
      <c r="R15" s="13">
        <v>0</v>
      </c>
      <c r="S15" s="13"/>
      <c r="T15" s="13">
        <f t="shared" ref="T15:T19" si="0">SUM(L15:R15)</f>
        <v>0</v>
      </c>
      <c r="U15" s="13"/>
      <c r="V15" s="13">
        <f>SUM(F15:J15,T15)</f>
        <v>36897652</v>
      </c>
      <c r="W15" s="13"/>
      <c r="X15" s="13">
        <v>10574435</v>
      </c>
      <c r="Y15" s="13"/>
      <c r="Z15" s="13">
        <f t="shared" ref="Z15" si="1">SUM(V15:X15)</f>
        <v>47472087</v>
      </c>
      <c r="AA15" s="151"/>
    </row>
    <row r="16" spans="1:27" s="153" customFormat="1" ht="21.75" customHeight="1">
      <c r="A16" s="158" t="s">
        <v>112</v>
      </c>
      <c r="B16" s="158"/>
      <c r="C16" s="166"/>
      <c r="D16" s="145"/>
      <c r="E16" s="146"/>
      <c r="F16" s="13">
        <v>0</v>
      </c>
      <c r="G16" s="13"/>
      <c r="H16" s="13">
        <v>0</v>
      </c>
      <c r="I16" s="13"/>
      <c r="J16" s="13">
        <v>-6111099</v>
      </c>
      <c r="K16" s="13"/>
      <c r="L16" s="13">
        <v>-350392</v>
      </c>
      <c r="M16" s="13"/>
      <c r="N16" s="13">
        <v>-54967</v>
      </c>
      <c r="O16" s="13"/>
      <c r="P16" s="13">
        <v>-105765951</v>
      </c>
      <c r="Q16" s="13"/>
      <c r="R16" s="13">
        <v>0</v>
      </c>
      <c r="S16" s="13"/>
      <c r="T16" s="13">
        <f t="shared" si="0"/>
        <v>-106171310</v>
      </c>
      <c r="U16" s="13"/>
      <c r="V16" s="13">
        <f>SUM(F16:J16,T16)</f>
        <v>-112282409</v>
      </c>
      <c r="W16" s="13"/>
      <c r="X16" s="13">
        <v>-1130632</v>
      </c>
      <c r="Y16" s="13"/>
      <c r="Z16" s="13">
        <f t="shared" ref="Z16:Z18" si="2">SUM(V16:X16)</f>
        <v>-113413041</v>
      </c>
      <c r="AA16" s="151"/>
    </row>
    <row r="17" spans="1:28" s="153" customFormat="1" ht="21.75" customHeight="1">
      <c r="A17" s="158" t="s">
        <v>181</v>
      </c>
      <c r="B17" s="158"/>
      <c r="C17" s="166"/>
      <c r="D17" s="145"/>
      <c r="E17" s="146"/>
      <c r="F17" s="13">
        <v>0</v>
      </c>
      <c r="G17" s="13"/>
      <c r="H17" s="13">
        <v>0</v>
      </c>
      <c r="I17" s="13"/>
      <c r="J17" s="13">
        <v>255</v>
      </c>
      <c r="K17" s="13"/>
      <c r="L17" s="13">
        <v>0</v>
      </c>
      <c r="M17" s="13"/>
      <c r="N17" s="13">
        <v>0</v>
      </c>
      <c r="O17" s="13"/>
      <c r="P17" s="13">
        <v>0</v>
      </c>
      <c r="Q17" s="13"/>
      <c r="R17" s="13">
        <v>0</v>
      </c>
      <c r="S17" s="13"/>
      <c r="T17" s="13">
        <f t="shared" si="0"/>
        <v>0</v>
      </c>
      <c r="U17" s="13"/>
      <c r="V17" s="13">
        <f t="shared" ref="V17:V19" si="3">SUM(F17:J17,T17)</f>
        <v>255</v>
      </c>
      <c r="W17" s="13"/>
      <c r="X17" s="13">
        <v>137</v>
      </c>
      <c r="Y17" s="13"/>
      <c r="Z17" s="13">
        <f t="shared" si="2"/>
        <v>392</v>
      </c>
      <c r="AA17" s="151"/>
    </row>
    <row r="18" spans="1:28" s="153" customFormat="1" ht="21.75" customHeight="1">
      <c r="A18" s="158" t="s">
        <v>182</v>
      </c>
      <c r="B18" s="158"/>
      <c r="C18" s="166"/>
      <c r="D18" s="145"/>
      <c r="E18" s="146"/>
      <c r="F18" s="13">
        <v>0</v>
      </c>
      <c r="G18" s="13"/>
      <c r="H18" s="13">
        <v>0</v>
      </c>
      <c r="I18" s="13"/>
      <c r="J18" s="13">
        <v>0</v>
      </c>
      <c r="K18" s="13"/>
      <c r="L18" s="13">
        <v>0</v>
      </c>
      <c r="M18" s="13"/>
      <c r="N18" s="13">
        <v>0</v>
      </c>
      <c r="O18" s="13"/>
      <c r="P18" s="13">
        <v>0</v>
      </c>
      <c r="Q18" s="13"/>
      <c r="R18" s="13">
        <v>0</v>
      </c>
      <c r="S18" s="13"/>
      <c r="T18" s="13">
        <f t="shared" si="0"/>
        <v>0</v>
      </c>
      <c r="U18" s="13"/>
      <c r="V18" s="13">
        <f t="shared" si="3"/>
        <v>0</v>
      </c>
      <c r="W18" s="13"/>
      <c r="X18" s="13">
        <v>-8032501</v>
      </c>
      <c r="Y18" s="13"/>
      <c r="Z18" s="13">
        <f t="shared" si="2"/>
        <v>-8032501</v>
      </c>
      <c r="AA18" s="151"/>
    </row>
    <row r="19" spans="1:28" s="153" customFormat="1" ht="21.75" customHeight="1">
      <c r="A19" s="158" t="s">
        <v>183</v>
      </c>
      <c r="B19" s="158"/>
      <c r="C19" s="166"/>
      <c r="D19" s="145">
        <v>18</v>
      </c>
      <c r="E19" s="146"/>
      <c r="F19" s="14">
        <v>0</v>
      </c>
      <c r="G19" s="13"/>
      <c r="H19" s="14">
        <v>600000</v>
      </c>
      <c r="I19" s="13"/>
      <c r="J19" s="14">
        <v>-600000</v>
      </c>
      <c r="K19" s="13"/>
      <c r="L19" s="14">
        <v>0</v>
      </c>
      <c r="M19" s="13"/>
      <c r="N19" s="14">
        <v>0</v>
      </c>
      <c r="O19" s="13"/>
      <c r="P19" s="14">
        <v>0</v>
      </c>
      <c r="Q19" s="13"/>
      <c r="R19" s="14">
        <v>0</v>
      </c>
      <c r="S19" s="13"/>
      <c r="T19" s="14">
        <f t="shared" si="0"/>
        <v>0</v>
      </c>
      <c r="U19" s="13"/>
      <c r="V19" s="14">
        <f t="shared" si="3"/>
        <v>0</v>
      </c>
      <c r="W19" s="13"/>
      <c r="X19" s="14">
        <v>0</v>
      </c>
      <c r="Y19" s="13"/>
      <c r="Z19" s="14">
        <f>SUM(V19:X19)</f>
        <v>0</v>
      </c>
      <c r="AA19" s="151"/>
    </row>
    <row r="20" spans="1:28" s="153" customFormat="1" ht="6" customHeight="1">
      <c r="A20" s="158"/>
      <c r="B20" s="158"/>
      <c r="C20" s="158"/>
      <c r="D20" s="167"/>
      <c r="E20" s="160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51"/>
    </row>
    <row r="21" spans="1:28" s="153" customFormat="1" ht="21.75" customHeight="1" thickBot="1">
      <c r="A21" s="166" t="s">
        <v>180</v>
      </c>
      <c r="B21" s="166"/>
      <c r="C21" s="166"/>
      <c r="D21" s="167"/>
      <c r="E21" s="160"/>
      <c r="F21" s="15">
        <f>SUM(F14:F19)</f>
        <v>3709194572</v>
      </c>
      <c r="G21" s="16"/>
      <c r="H21" s="15">
        <f>SUM(H14:H19)</f>
        <v>78100000</v>
      </c>
      <c r="I21" s="13"/>
      <c r="J21" s="15">
        <f>SUM(J14:J19)</f>
        <v>78946395</v>
      </c>
      <c r="K21" s="13"/>
      <c r="L21" s="15">
        <f>SUM(L14:L19)</f>
        <v>2366450</v>
      </c>
      <c r="M21" s="13"/>
      <c r="N21" s="15">
        <f>SUM(N14:N19)</f>
        <v>-159603</v>
      </c>
      <c r="O21" s="13"/>
      <c r="P21" s="15">
        <f>SUM(P14:P19)</f>
        <v>-402152094</v>
      </c>
      <c r="Q21" s="13"/>
      <c r="R21" s="15">
        <f>SUM(R14:R19)</f>
        <v>209013639</v>
      </c>
      <c r="S21" s="13"/>
      <c r="T21" s="15">
        <f>SUM(T14:T19)</f>
        <v>-190931608</v>
      </c>
      <c r="U21" s="13"/>
      <c r="V21" s="15">
        <f>SUM(V14:V19)</f>
        <v>3675309359</v>
      </c>
      <c r="W21" s="13"/>
      <c r="X21" s="15">
        <f>SUM(X14:X19)</f>
        <v>264064702</v>
      </c>
      <c r="Y21" s="13"/>
      <c r="Z21" s="15">
        <f>SUM(Z14:Z19)</f>
        <v>3939374061</v>
      </c>
      <c r="AA21" s="151"/>
    </row>
    <row r="22" spans="1:28" s="153" customFormat="1" ht="21.75" customHeight="1" thickTop="1">
      <c r="A22" s="166"/>
      <c r="B22" s="166"/>
      <c r="C22" s="166"/>
      <c r="D22" s="167"/>
      <c r="E22" s="160"/>
      <c r="F22" s="165"/>
      <c r="G22" s="165"/>
      <c r="H22" s="165"/>
      <c r="I22" s="13"/>
      <c r="J22" s="165"/>
      <c r="K22" s="13"/>
      <c r="L22" s="165"/>
      <c r="M22" s="13"/>
      <c r="N22" s="165"/>
      <c r="O22" s="13"/>
      <c r="P22" s="165"/>
      <c r="Q22" s="13"/>
      <c r="R22" s="165"/>
      <c r="S22" s="13"/>
      <c r="T22" s="165"/>
      <c r="U22" s="13"/>
      <c r="V22" s="151"/>
      <c r="W22" s="13"/>
      <c r="X22" s="151"/>
      <c r="Y22" s="13"/>
      <c r="Z22" s="151"/>
      <c r="AA22" s="151"/>
    </row>
    <row r="23" spans="1:28" s="153" customFormat="1" ht="21.75" customHeight="1">
      <c r="A23" s="166" t="s">
        <v>151</v>
      </c>
      <c r="B23" s="166"/>
      <c r="C23" s="166"/>
      <c r="D23" s="167"/>
      <c r="E23" s="160"/>
      <c r="F23" s="13">
        <v>3709194572</v>
      </c>
      <c r="G23" s="13"/>
      <c r="H23" s="13">
        <v>81700000</v>
      </c>
      <c r="I23" s="13"/>
      <c r="J23" s="13">
        <v>36755932</v>
      </c>
      <c r="K23" s="13"/>
      <c r="L23" s="13">
        <v>1686237</v>
      </c>
      <c r="M23" s="13"/>
      <c r="N23" s="13">
        <v>-104636</v>
      </c>
      <c r="O23" s="13"/>
      <c r="P23" s="17">
        <v>-307361422</v>
      </c>
      <c r="Q23" s="13"/>
      <c r="R23" s="13">
        <v>209013639</v>
      </c>
      <c r="S23" s="13"/>
      <c r="T23" s="13">
        <f>SUM(L23:R23)</f>
        <v>-96766182</v>
      </c>
      <c r="U23" s="13"/>
      <c r="V23" s="13">
        <f>SUM(F23:J23,T23)</f>
        <v>3730884322</v>
      </c>
      <c r="W23" s="13"/>
      <c r="X23" s="13">
        <v>270990948</v>
      </c>
      <c r="Y23" s="13"/>
      <c r="Z23" s="13">
        <f t="shared" ref="Z23" si="4">SUM(V23:X23)</f>
        <v>4001875270</v>
      </c>
      <c r="AA23" s="151"/>
    </row>
    <row r="24" spans="1:28" s="153" customFormat="1" ht="21.75" customHeight="1">
      <c r="A24" s="158" t="s">
        <v>157</v>
      </c>
      <c r="B24" s="158"/>
      <c r="C24" s="166"/>
      <c r="D24" s="145"/>
      <c r="E24" s="160"/>
      <c r="F24" s="165">
        <v>0</v>
      </c>
      <c r="G24" s="13"/>
      <c r="H24" s="165">
        <v>0</v>
      </c>
      <c r="I24" s="13"/>
      <c r="J24" s="13">
        <f>+'PL 6-7 (6M)'!F43</f>
        <v>197890842</v>
      </c>
      <c r="K24" s="13"/>
      <c r="L24" s="165">
        <v>0</v>
      </c>
      <c r="M24" s="13"/>
      <c r="N24" s="165">
        <v>0</v>
      </c>
      <c r="O24" s="13"/>
      <c r="P24" s="165">
        <v>0</v>
      </c>
      <c r="Q24" s="13"/>
      <c r="R24" s="165">
        <v>0</v>
      </c>
      <c r="S24" s="13"/>
      <c r="T24" s="13">
        <f>SUM(L24:R24)</f>
        <v>0</v>
      </c>
      <c r="U24" s="13"/>
      <c r="V24" s="13">
        <f>SUM(F24:J24,T24)</f>
        <v>197890842</v>
      </c>
      <c r="W24" s="13"/>
      <c r="X24" s="13">
        <f>+'PL 6-7 (6M)'!F44</f>
        <v>7534785</v>
      </c>
      <c r="Y24" s="13"/>
      <c r="Z24" s="13">
        <f t="shared" ref="Z24:Z27" si="5">SUM(V24:X24)</f>
        <v>205425627</v>
      </c>
      <c r="AA24" s="151"/>
    </row>
    <row r="25" spans="1:28" s="153" customFormat="1" ht="21.75" customHeight="1">
      <c r="A25" s="158" t="s">
        <v>188</v>
      </c>
      <c r="B25" s="158"/>
      <c r="C25" s="166"/>
      <c r="D25" s="145"/>
      <c r="E25" s="168"/>
      <c r="F25" s="165">
        <v>0</v>
      </c>
      <c r="G25" s="13"/>
      <c r="H25" s="165">
        <v>0</v>
      </c>
      <c r="I25" s="13"/>
      <c r="J25" s="13">
        <f>+'PL 6-7 (6M)'!F100-L25-N25-P25-X25</f>
        <v>-5719065</v>
      </c>
      <c r="K25" s="13"/>
      <c r="L25" s="165">
        <v>-346229</v>
      </c>
      <c r="M25" s="13"/>
      <c r="N25" s="165">
        <v>0</v>
      </c>
      <c r="O25" s="13"/>
      <c r="P25" s="165">
        <v>31813464</v>
      </c>
      <c r="Q25" s="13"/>
      <c r="R25" s="165">
        <v>0</v>
      </c>
      <c r="S25" s="13"/>
      <c r="T25" s="13">
        <f>SUM(L25:R25)</f>
        <v>31467235</v>
      </c>
      <c r="U25" s="13"/>
      <c r="V25" s="13">
        <f>SUM(F25:J25,T25)</f>
        <v>25748170</v>
      </c>
      <c r="W25" s="13"/>
      <c r="X25" s="13">
        <f>+'PL 6-7 (6M)'!F106-X24</f>
        <v>-738002</v>
      </c>
      <c r="Y25" s="13"/>
      <c r="Z25" s="13">
        <f t="shared" si="5"/>
        <v>25010168</v>
      </c>
      <c r="AA25" s="151"/>
    </row>
    <row r="26" spans="1:28" s="153" customFormat="1" ht="21.75" customHeight="1">
      <c r="A26" s="158" t="s">
        <v>181</v>
      </c>
      <c r="B26" s="158"/>
      <c r="C26" s="166"/>
      <c r="D26" s="145"/>
      <c r="E26" s="160"/>
      <c r="F26" s="165">
        <v>0</v>
      </c>
      <c r="G26" s="13"/>
      <c r="H26" s="165">
        <v>0</v>
      </c>
      <c r="I26" s="13"/>
      <c r="J26" s="13">
        <v>123</v>
      </c>
      <c r="K26" s="13"/>
      <c r="L26" s="165">
        <v>0</v>
      </c>
      <c r="M26" s="13"/>
      <c r="N26" s="165">
        <v>0</v>
      </c>
      <c r="O26" s="13"/>
      <c r="P26" s="165">
        <v>0</v>
      </c>
      <c r="Q26" s="13"/>
      <c r="R26" s="165">
        <v>0</v>
      </c>
      <c r="S26" s="13"/>
      <c r="T26" s="13">
        <f t="shared" ref="T26:T27" si="6">SUM(L26:R26)</f>
        <v>0</v>
      </c>
      <c r="U26" s="13"/>
      <c r="V26" s="13">
        <f t="shared" ref="V26:V27" si="7">SUM(F26:J26,T26)</f>
        <v>123</v>
      </c>
      <c r="W26" s="13"/>
      <c r="X26" s="13">
        <v>66</v>
      </c>
      <c r="Y26" s="13"/>
      <c r="Z26" s="13">
        <f t="shared" si="5"/>
        <v>189</v>
      </c>
      <c r="AA26" s="151"/>
    </row>
    <row r="27" spans="1:28" s="153" customFormat="1" ht="21.75" customHeight="1">
      <c r="A27" s="158" t="s">
        <v>182</v>
      </c>
      <c r="B27" s="158"/>
      <c r="C27" s="166"/>
      <c r="D27" s="145"/>
      <c r="E27" s="160"/>
      <c r="F27" s="165">
        <v>0</v>
      </c>
      <c r="G27" s="13"/>
      <c r="H27" s="165">
        <v>0</v>
      </c>
      <c r="I27" s="13"/>
      <c r="J27" s="13">
        <v>0</v>
      </c>
      <c r="K27" s="13"/>
      <c r="L27" s="165">
        <v>0</v>
      </c>
      <c r="M27" s="13"/>
      <c r="N27" s="165">
        <v>0</v>
      </c>
      <c r="O27" s="13"/>
      <c r="P27" s="165">
        <v>0</v>
      </c>
      <c r="Q27" s="13"/>
      <c r="R27" s="165">
        <v>0</v>
      </c>
      <c r="S27" s="13"/>
      <c r="T27" s="13">
        <f t="shared" si="6"/>
        <v>0</v>
      </c>
      <c r="U27" s="13"/>
      <c r="V27" s="13">
        <f t="shared" si="7"/>
        <v>0</v>
      </c>
      <c r="W27" s="13"/>
      <c r="X27" s="13">
        <v>-8032501</v>
      </c>
      <c r="Y27" s="13"/>
      <c r="Z27" s="13">
        <f t="shared" si="5"/>
        <v>-8032501</v>
      </c>
      <c r="AA27" s="151"/>
    </row>
    <row r="28" spans="1:28" s="153" customFormat="1" ht="21.75" customHeight="1">
      <c r="A28" s="158" t="s">
        <v>183</v>
      </c>
      <c r="B28" s="158"/>
      <c r="C28" s="166"/>
      <c r="D28" s="145">
        <v>18</v>
      </c>
      <c r="E28" s="168"/>
      <c r="F28" s="169">
        <v>0</v>
      </c>
      <c r="G28" s="13"/>
      <c r="H28" s="14">
        <v>200000</v>
      </c>
      <c r="I28" s="13"/>
      <c r="J28" s="14">
        <v>-200000</v>
      </c>
      <c r="K28" s="165"/>
      <c r="L28" s="169">
        <v>0</v>
      </c>
      <c r="M28" s="165"/>
      <c r="N28" s="169">
        <v>0</v>
      </c>
      <c r="O28" s="165"/>
      <c r="P28" s="169">
        <v>0</v>
      </c>
      <c r="Q28" s="165"/>
      <c r="R28" s="169">
        <v>0</v>
      </c>
      <c r="S28" s="165"/>
      <c r="T28" s="169">
        <f>SUM(L28:R28)</f>
        <v>0</v>
      </c>
      <c r="U28" s="13"/>
      <c r="V28" s="169">
        <f>SUM(F28:J28,T28)</f>
        <v>0</v>
      </c>
      <c r="W28" s="13"/>
      <c r="X28" s="14">
        <v>0</v>
      </c>
      <c r="Y28" s="13"/>
      <c r="Z28" s="14">
        <f t="shared" ref="Z28" si="8">SUM(V28:X28)</f>
        <v>0</v>
      </c>
      <c r="AA28" s="151"/>
    </row>
    <row r="29" spans="1:28" s="153" customFormat="1" ht="6" customHeight="1">
      <c r="A29" s="158"/>
      <c r="B29" s="158"/>
      <c r="C29" s="158"/>
      <c r="D29" s="145"/>
      <c r="E29" s="168"/>
      <c r="F29" s="13"/>
      <c r="G29" s="16"/>
      <c r="H29" s="13"/>
      <c r="I29" s="16"/>
      <c r="J29" s="13"/>
      <c r="K29" s="16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51"/>
    </row>
    <row r="30" spans="1:28" s="153" customFormat="1" ht="21.75" customHeight="1" thickBot="1">
      <c r="A30" s="166" t="s">
        <v>184</v>
      </c>
      <c r="B30" s="166"/>
      <c r="C30" s="166"/>
      <c r="D30" s="145"/>
      <c r="E30" s="168"/>
      <c r="F30" s="15">
        <f>SUM(F23:F28)</f>
        <v>3709194572</v>
      </c>
      <c r="G30" s="16"/>
      <c r="H30" s="15">
        <f>SUM(H23:H28)</f>
        <v>81900000</v>
      </c>
      <c r="I30" s="16"/>
      <c r="J30" s="15">
        <f>SUM(J23:J28)</f>
        <v>228727832</v>
      </c>
      <c r="K30" s="16"/>
      <c r="L30" s="15">
        <f>SUM(L23:L28)</f>
        <v>1340008</v>
      </c>
      <c r="M30" s="13"/>
      <c r="N30" s="15">
        <f>SUM(N23:N28)</f>
        <v>-104636</v>
      </c>
      <c r="O30" s="13"/>
      <c r="P30" s="15">
        <f>SUM(P23:P28)</f>
        <v>-275547958</v>
      </c>
      <c r="Q30" s="13"/>
      <c r="R30" s="15">
        <f>SUM(R23:R28)</f>
        <v>209013639</v>
      </c>
      <c r="S30" s="13"/>
      <c r="T30" s="15">
        <f>SUM(T23:T28)</f>
        <v>-65298947</v>
      </c>
      <c r="U30" s="13"/>
      <c r="V30" s="15">
        <f>SUM(V23:V28)</f>
        <v>3954523457</v>
      </c>
      <c r="W30" s="13"/>
      <c r="X30" s="15">
        <f>SUM(X23:X28)</f>
        <v>269755296</v>
      </c>
      <c r="Y30" s="13"/>
      <c r="Z30" s="15">
        <f>SUM(Z23:Z28)</f>
        <v>4224278753</v>
      </c>
      <c r="AA30" s="151"/>
      <c r="AB30" s="245"/>
    </row>
    <row r="31" spans="1:28" s="115" customFormat="1" ht="21.75" customHeight="1" thickTop="1">
      <c r="A31" s="110"/>
      <c r="B31" s="110"/>
      <c r="C31" s="110"/>
      <c r="D31" s="124"/>
      <c r="E31" s="73"/>
      <c r="F31" s="6"/>
      <c r="G31" s="6"/>
      <c r="H31" s="6"/>
      <c r="I31" s="6"/>
      <c r="J31" s="6"/>
      <c r="K31" s="6"/>
      <c r="L31" s="6"/>
      <c r="M31" s="3"/>
      <c r="N31" s="6"/>
      <c r="O31" s="3"/>
      <c r="P31" s="6"/>
      <c r="Q31" s="3"/>
      <c r="R31" s="6"/>
      <c r="S31" s="3"/>
      <c r="T31" s="6"/>
      <c r="U31" s="3"/>
      <c r="V31" s="6"/>
      <c r="W31" s="3"/>
      <c r="X31" s="6"/>
      <c r="Y31" s="3"/>
      <c r="Z31" s="6"/>
      <c r="AA31" s="170"/>
    </row>
    <row r="32" spans="1:28" s="115" customFormat="1" ht="21.75" customHeight="1">
      <c r="A32" s="110"/>
      <c r="B32" s="110"/>
      <c r="C32" s="110"/>
      <c r="D32" s="124"/>
      <c r="E32" s="73"/>
      <c r="F32" s="6"/>
      <c r="G32" s="6"/>
      <c r="H32" s="6"/>
      <c r="I32" s="6"/>
      <c r="J32" s="6"/>
      <c r="K32" s="6"/>
      <c r="L32" s="6"/>
      <c r="M32" s="3"/>
      <c r="N32" s="6"/>
      <c r="O32" s="3"/>
      <c r="P32" s="6"/>
      <c r="Q32" s="3"/>
      <c r="R32" s="6"/>
      <c r="S32" s="3"/>
      <c r="T32" s="6"/>
      <c r="U32" s="3"/>
      <c r="V32" s="6"/>
      <c r="W32" s="3"/>
      <c r="X32" s="6"/>
      <c r="Y32" s="3"/>
      <c r="Z32" s="6"/>
      <c r="AA32" s="170"/>
    </row>
    <row r="33" spans="1:27" s="115" customFormat="1" ht="21.75" customHeight="1">
      <c r="A33" s="110"/>
      <c r="B33" s="110"/>
      <c r="C33" s="110"/>
      <c r="D33" s="124"/>
      <c r="E33" s="73"/>
      <c r="F33" s="6"/>
      <c r="G33" s="6"/>
      <c r="H33" s="6"/>
      <c r="I33" s="6"/>
      <c r="J33" s="6"/>
      <c r="K33" s="6"/>
      <c r="L33" s="6"/>
      <c r="M33" s="3"/>
      <c r="N33" s="6"/>
      <c r="O33" s="3"/>
      <c r="P33" s="6"/>
      <c r="Q33" s="3"/>
      <c r="R33" s="6"/>
      <c r="S33" s="3"/>
      <c r="T33" s="6"/>
      <c r="U33" s="3"/>
      <c r="V33" s="6"/>
      <c r="W33" s="3"/>
      <c r="X33" s="6"/>
      <c r="Y33" s="3"/>
      <c r="Z33" s="6"/>
      <c r="AA33" s="170"/>
    </row>
    <row r="34" spans="1:27" s="115" customFormat="1" ht="21.75" customHeight="1">
      <c r="A34" s="110"/>
      <c r="B34" s="110"/>
      <c r="C34" s="110"/>
      <c r="D34" s="124"/>
      <c r="E34" s="73"/>
      <c r="F34" s="6"/>
      <c r="G34" s="6"/>
      <c r="H34" s="6"/>
      <c r="I34" s="6"/>
      <c r="J34" s="6"/>
      <c r="K34" s="6"/>
      <c r="L34" s="6"/>
      <c r="M34" s="3"/>
      <c r="N34" s="6"/>
      <c r="O34" s="3"/>
      <c r="P34" s="6"/>
      <c r="Q34" s="3"/>
      <c r="R34" s="6"/>
      <c r="S34" s="3"/>
      <c r="T34" s="6"/>
      <c r="U34" s="3"/>
      <c r="V34" s="6"/>
      <c r="W34" s="3"/>
      <c r="X34" s="6"/>
      <c r="Y34" s="3"/>
      <c r="Z34" s="6"/>
      <c r="AA34" s="170"/>
    </row>
    <row r="35" spans="1:27" s="115" customFormat="1" ht="21.75" customHeight="1">
      <c r="A35" s="110"/>
      <c r="B35" s="110"/>
      <c r="C35" s="110"/>
      <c r="D35" s="124"/>
      <c r="E35" s="73"/>
      <c r="F35" s="6"/>
      <c r="G35" s="6"/>
      <c r="H35" s="6"/>
      <c r="I35" s="6"/>
      <c r="J35" s="6"/>
      <c r="K35" s="6"/>
      <c r="L35" s="6"/>
      <c r="M35" s="3"/>
      <c r="N35" s="6"/>
      <c r="O35" s="3"/>
      <c r="P35" s="6"/>
      <c r="Q35" s="3"/>
      <c r="R35" s="6"/>
      <c r="S35" s="3"/>
      <c r="T35" s="6"/>
      <c r="U35" s="3"/>
      <c r="V35" s="6"/>
      <c r="W35" s="3"/>
      <c r="X35" s="6"/>
      <c r="Y35" s="3"/>
      <c r="Z35" s="6"/>
      <c r="AA35" s="170"/>
    </row>
    <row r="36" spans="1:27" s="115" customFormat="1" ht="21.75" customHeight="1">
      <c r="A36" s="110"/>
      <c r="B36" s="110"/>
      <c r="C36" s="110"/>
      <c r="D36" s="124"/>
      <c r="E36" s="73"/>
      <c r="F36" s="6"/>
      <c r="G36" s="6"/>
      <c r="H36" s="6"/>
      <c r="I36" s="6"/>
      <c r="J36" s="6"/>
      <c r="K36" s="6"/>
      <c r="L36" s="6"/>
      <c r="M36" s="3"/>
      <c r="N36" s="6"/>
      <c r="O36" s="3"/>
      <c r="P36" s="6"/>
      <c r="Q36" s="3"/>
      <c r="R36" s="6"/>
      <c r="S36" s="3"/>
      <c r="T36" s="6"/>
      <c r="U36" s="3"/>
      <c r="V36" s="6"/>
      <c r="W36" s="3"/>
      <c r="X36" s="6"/>
      <c r="Y36" s="3"/>
      <c r="Z36" s="6"/>
      <c r="AA36" s="170"/>
    </row>
    <row r="37" spans="1:27" s="115" customFormat="1" ht="18.95" customHeight="1">
      <c r="A37" s="110"/>
      <c r="B37" s="110"/>
      <c r="C37" s="110"/>
      <c r="D37" s="124"/>
      <c r="E37" s="73"/>
      <c r="F37" s="6"/>
      <c r="G37" s="6"/>
      <c r="H37" s="6"/>
      <c r="I37" s="6"/>
      <c r="J37" s="6"/>
      <c r="K37" s="6"/>
      <c r="L37" s="6"/>
      <c r="M37" s="3"/>
      <c r="N37" s="6"/>
      <c r="O37" s="3"/>
      <c r="P37" s="6"/>
      <c r="Q37" s="3"/>
      <c r="R37" s="6"/>
      <c r="S37" s="3"/>
      <c r="T37" s="6"/>
      <c r="U37" s="3"/>
      <c r="V37" s="6"/>
      <c r="W37" s="3"/>
      <c r="X37" s="6"/>
      <c r="Y37" s="3"/>
      <c r="Z37" s="6"/>
      <c r="AA37" s="170"/>
    </row>
    <row r="38" spans="1:27" ht="21.95" customHeight="1">
      <c r="A38" s="171" t="s">
        <v>30</v>
      </c>
      <c r="B38" s="171"/>
      <c r="C38" s="171"/>
      <c r="D38" s="172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Y38" s="171"/>
      <c r="Z38" s="171"/>
      <c r="AA38" s="68"/>
    </row>
    <row r="39" spans="1:27" ht="19.350000000000001" customHeight="1">
      <c r="L39" s="78"/>
      <c r="S39" s="68"/>
      <c r="T39" s="68"/>
      <c r="U39" s="68"/>
      <c r="V39" s="68"/>
      <c r="W39" s="68"/>
      <c r="X39" s="68"/>
      <c r="Y39" s="68"/>
      <c r="Z39" s="68"/>
      <c r="AA39" s="68"/>
    </row>
  </sheetData>
  <mergeCells count="4">
    <mergeCell ref="H8:J8"/>
    <mergeCell ref="L7:T7"/>
    <mergeCell ref="F6:V6"/>
    <mergeCell ref="F5:Z5"/>
  </mergeCells>
  <pageMargins left="0.35433070866141736" right="0.35433070866141736" top="0.51181102362204722" bottom="0.59055118110236227" header="0.47244094488188981" footer="0.39370078740157483"/>
  <pageSetup paperSize="9" scale="66" firstPageNumber="8" fitToWidth="0" fitToHeight="0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C8E6D-F23B-4339-BD67-F0B66AE6212E}">
  <sheetPr codeName="Sheet5"/>
  <dimension ref="A1:T30"/>
  <sheetViews>
    <sheetView view="pageBreakPreview" zoomScaleNormal="100" zoomScaleSheetLayoutView="100" zoomScalePageLayoutView="55" workbookViewId="0">
      <selection activeCell="X21" sqref="X21"/>
    </sheetView>
  </sheetViews>
  <sheetFormatPr defaultColWidth="12.5703125" defaultRowHeight="19.350000000000001" customHeight="1"/>
  <cols>
    <col min="1" max="2" width="1.42578125" style="103" customWidth="1"/>
    <col min="3" max="3" width="45.5703125" style="103" customWidth="1"/>
    <col min="4" max="4" width="8.140625" style="73" bestFit="1" customWidth="1"/>
    <col min="5" max="5" width="0.85546875" style="73" customWidth="1"/>
    <col min="6" max="6" width="12.7109375" style="101" customWidth="1"/>
    <col min="7" max="7" width="0.85546875" style="101" customWidth="1"/>
    <col min="8" max="8" width="15.7109375" style="101" bestFit="1" customWidth="1"/>
    <col min="9" max="9" width="0.85546875" style="101" customWidth="1"/>
    <col min="10" max="10" width="12.7109375" style="101" customWidth="1"/>
    <col min="11" max="11" width="0.85546875" style="101" customWidth="1"/>
    <col min="12" max="12" width="19" style="101" bestFit="1" customWidth="1"/>
    <col min="13" max="13" width="0.85546875" style="102" customWidth="1"/>
    <col min="14" max="14" width="19" style="101" bestFit="1" customWidth="1"/>
    <col min="15" max="15" width="0.85546875" style="101" customWidth="1"/>
    <col min="16" max="16" width="16" style="101" bestFit="1" customWidth="1"/>
    <col min="17" max="17" width="0.85546875" style="101" customWidth="1"/>
    <col min="18" max="18" width="12.7109375" style="101" customWidth="1"/>
    <col min="19" max="19" width="0.85546875" style="103" customWidth="1"/>
    <col min="20" max="16384" width="12.5703125" style="103"/>
  </cols>
  <sheetData>
    <row r="1" spans="1:18" ht="21.75" customHeight="1">
      <c r="A1" s="98" t="s">
        <v>0</v>
      </c>
      <c r="B1" s="98"/>
      <c r="C1" s="98"/>
      <c r="D1" s="99"/>
      <c r="E1" s="99"/>
      <c r="F1" s="100"/>
      <c r="G1" s="100"/>
      <c r="H1" s="100"/>
      <c r="I1" s="100"/>
      <c r="J1" s="100"/>
      <c r="K1" s="100"/>
      <c r="L1" s="100"/>
      <c r="M1" s="100"/>
      <c r="O1" s="102"/>
      <c r="Q1" s="102"/>
    </row>
    <row r="2" spans="1:18" ht="21.75" customHeight="1">
      <c r="A2" s="98" t="s">
        <v>146</v>
      </c>
      <c r="B2" s="98"/>
      <c r="C2" s="98"/>
      <c r="D2" s="99"/>
      <c r="E2" s="99"/>
      <c r="F2" s="100"/>
      <c r="G2" s="100"/>
      <c r="H2" s="100"/>
      <c r="I2" s="100"/>
      <c r="J2" s="100"/>
      <c r="K2" s="100"/>
      <c r="L2" s="100"/>
      <c r="M2" s="100"/>
      <c r="O2" s="102"/>
      <c r="Q2" s="102"/>
    </row>
    <row r="3" spans="1:18" ht="21.75" customHeight="1">
      <c r="A3" s="104" t="str">
        <f>'E8 (Conso)'!A3</f>
        <v>สำหรับรอบระยะเวลาหกเดือนสิ้นสุดวันที่ 30 มิถุนายน พ.ศ. 2569</v>
      </c>
      <c r="B3" s="104"/>
      <c r="C3" s="104"/>
      <c r="D3" s="105"/>
      <c r="E3" s="105"/>
      <c r="F3" s="106"/>
      <c r="G3" s="106"/>
      <c r="H3" s="106"/>
      <c r="I3" s="106"/>
      <c r="J3" s="106"/>
      <c r="K3" s="106"/>
      <c r="L3" s="106"/>
      <c r="M3" s="106"/>
      <c r="N3" s="107"/>
      <c r="O3" s="108"/>
      <c r="P3" s="107"/>
      <c r="Q3" s="108"/>
      <c r="R3" s="107"/>
    </row>
    <row r="4" spans="1:18" ht="21.75" customHeight="1">
      <c r="A4" s="98"/>
      <c r="B4" s="98"/>
      <c r="C4" s="98"/>
      <c r="F4" s="100"/>
      <c r="G4" s="100"/>
      <c r="H4" s="100"/>
      <c r="I4" s="100"/>
      <c r="J4" s="100"/>
      <c r="K4" s="100"/>
      <c r="L4" s="100"/>
      <c r="M4" s="100"/>
      <c r="O4" s="102"/>
      <c r="Q4" s="102"/>
    </row>
    <row r="5" spans="1:18" ht="21.75" customHeight="1">
      <c r="A5" s="98"/>
      <c r="B5" s="98"/>
      <c r="C5" s="98"/>
      <c r="D5" s="109"/>
      <c r="E5" s="109"/>
      <c r="F5" s="263" t="s">
        <v>3</v>
      </c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</row>
    <row r="6" spans="1:18" ht="21.75" customHeight="1">
      <c r="A6" s="98"/>
      <c r="B6" s="98"/>
      <c r="C6" s="98"/>
      <c r="D6" s="109"/>
      <c r="E6" s="109"/>
      <c r="F6" s="265" t="s">
        <v>68</v>
      </c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110"/>
    </row>
    <row r="7" spans="1:18" s="115" customFormat="1" ht="21.75" customHeight="1">
      <c r="A7" s="111"/>
      <c r="B7" s="111"/>
      <c r="C7" s="111"/>
      <c r="D7" s="109"/>
      <c r="E7" s="109"/>
      <c r="F7" s="112"/>
      <c r="G7" s="113"/>
      <c r="H7" s="114"/>
      <c r="I7" s="113"/>
      <c r="J7" s="114"/>
      <c r="K7" s="113"/>
      <c r="L7" s="264" t="s">
        <v>52</v>
      </c>
      <c r="M7" s="264"/>
      <c r="N7" s="264"/>
      <c r="O7" s="264"/>
      <c r="P7" s="264"/>
      <c r="Q7" s="111"/>
      <c r="R7" s="112"/>
    </row>
    <row r="8" spans="1:18" s="115" customFormat="1" ht="21.75" customHeight="1">
      <c r="A8" s="111"/>
      <c r="B8" s="111"/>
      <c r="C8" s="111"/>
      <c r="D8" s="109"/>
      <c r="E8" s="109"/>
      <c r="F8" s="112"/>
      <c r="G8" s="113"/>
      <c r="H8" s="114"/>
      <c r="I8" s="113"/>
      <c r="J8" s="116"/>
      <c r="K8" s="113"/>
      <c r="L8" s="114" t="s">
        <v>83</v>
      </c>
      <c r="M8" s="113"/>
      <c r="N8" s="116" t="s">
        <v>85</v>
      </c>
      <c r="O8" s="113"/>
      <c r="P8" s="114"/>
      <c r="Q8" s="113"/>
      <c r="R8" s="112"/>
    </row>
    <row r="9" spans="1:18" s="115" customFormat="1" ht="21.75" customHeight="1">
      <c r="A9" s="111"/>
      <c r="B9" s="111"/>
      <c r="C9" s="111"/>
      <c r="D9" s="109"/>
      <c r="E9" s="109"/>
      <c r="F9" s="112"/>
      <c r="G9" s="113"/>
      <c r="H9" s="265" t="s">
        <v>48</v>
      </c>
      <c r="I9" s="265"/>
      <c r="J9" s="265"/>
      <c r="K9" s="113"/>
      <c r="L9" s="114" t="s">
        <v>90</v>
      </c>
      <c r="M9" s="113"/>
      <c r="N9" s="116" t="s">
        <v>92</v>
      </c>
      <c r="O9" s="113"/>
      <c r="P9" s="114" t="s">
        <v>87</v>
      </c>
      <c r="Q9" s="113"/>
      <c r="R9" s="112"/>
    </row>
    <row r="10" spans="1:18" s="115" customFormat="1" ht="21.75" customHeight="1">
      <c r="A10" s="111"/>
      <c r="B10" s="111"/>
      <c r="C10" s="111"/>
      <c r="D10" s="109"/>
      <c r="E10" s="109"/>
      <c r="F10" s="114" t="s">
        <v>96</v>
      </c>
      <c r="G10" s="113"/>
      <c r="H10" s="114" t="s">
        <v>89</v>
      </c>
      <c r="I10" s="113"/>
      <c r="J10" s="116"/>
      <c r="K10" s="113"/>
      <c r="L10" s="116" t="s">
        <v>98</v>
      </c>
      <c r="M10" s="117"/>
      <c r="N10" s="114" t="s">
        <v>98</v>
      </c>
      <c r="O10" s="113"/>
      <c r="P10" s="114" t="s">
        <v>101</v>
      </c>
      <c r="Q10" s="113"/>
      <c r="R10" s="116" t="s">
        <v>104</v>
      </c>
    </row>
    <row r="11" spans="1:18" s="115" customFormat="1" ht="21.75" customHeight="1">
      <c r="A11" s="111"/>
      <c r="B11" s="111"/>
      <c r="C11" s="111"/>
      <c r="E11" s="118"/>
      <c r="F11" s="114" t="s">
        <v>105</v>
      </c>
      <c r="G11" s="113"/>
      <c r="H11" s="114" t="s">
        <v>50</v>
      </c>
      <c r="I11" s="113"/>
      <c r="J11" s="116" t="s">
        <v>107</v>
      </c>
      <c r="K11" s="113"/>
      <c r="L11" s="114" t="s">
        <v>108</v>
      </c>
      <c r="M11" s="113"/>
      <c r="N11" s="114" t="s">
        <v>108</v>
      </c>
      <c r="O11" s="113"/>
      <c r="P11" s="114" t="s">
        <v>41</v>
      </c>
      <c r="Q11" s="113"/>
      <c r="R11" s="116" t="s">
        <v>111</v>
      </c>
    </row>
    <row r="12" spans="1:18" s="115" customFormat="1" ht="21.75" customHeight="1">
      <c r="A12" s="119"/>
      <c r="B12" s="119"/>
      <c r="C12" s="119"/>
      <c r="D12" s="120" t="s">
        <v>7</v>
      </c>
      <c r="E12" s="121"/>
      <c r="F12" s="122" t="s">
        <v>8</v>
      </c>
      <c r="G12" s="113"/>
      <c r="H12" s="122" t="s">
        <v>8</v>
      </c>
      <c r="I12" s="113"/>
      <c r="J12" s="122" t="s">
        <v>8</v>
      </c>
      <c r="K12" s="113"/>
      <c r="L12" s="122" t="s">
        <v>8</v>
      </c>
      <c r="M12" s="113"/>
      <c r="N12" s="122" t="s">
        <v>8</v>
      </c>
      <c r="O12" s="113"/>
      <c r="P12" s="122" t="s">
        <v>8</v>
      </c>
      <c r="Q12" s="113"/>
      <c r="R12" s="122" t="s">
        <v>8</v>
      </c>
    </row>
    <row r="13" spans="1:18" ht="6" customHeight="1">
      <c r="A13" s="98"/>
      <c r="B13" s="98"/>
      <c r="C13" s="98"/>
      <c r="D13" s="123"/>
      <c r="E13" s="123"/>
      <c r="F13" s="100"/>
      <c r="G13" s="78"/>
      <c r="H13" s="100"/>
      <c r="I13" s="78"/>
      <c r="J13" s="100"/>
      <c r="K13" s="78"/>
      <c r="L13" s="78"/>
      <c r="M13" s="78"/>
      <c r="O13" s="102"/>
      <c r="Q13" s="102"/>
    </row>
    <row r="14" spans="1:18" s="73" customFormat="1" ht="21.75" customHeight="1">
      <c r="A14" s="127" t="s">
        <v>196</v>
      </c>
      <c r="B14" s="110"/>
      <c r="C14" s="110"/>
      <c r="D14" s="3"/>
      <c r="E14" s="9"/>
      <c r="F14" s="3">
        <v>3709194572</v>
      </c>
      <c r="G14" s="9"/>
      <c r="H14" s="3">
        <v>49200000</v>
      </c>
      <c r="I14" s="9"/>
      <c r="J14" s="3">
        <v>57366367</v>
      </c>
      <c r="K14" s="9"/>
      <c r="L14" s="3">
        <v>2576971</v>
      </c>
      <c r="M14" s="8"/>
      <c r="N14" s="3">
        <v>-296386144</v>
      </c>
      <c r="P14" s="3">
        <v>-293809173</v>
      </c>
      <c r="R14" s="3">
        <v>3521951766</v>
      </c>
    </row>
    <row r="15" spans="1:18" s="115" customFormat="1" ht="21.75" customHeight="1">
      <c r="A15" s="119" t="s">
        <v>157</v>
      </c>
      <c r="B15" s="119"/>
      <c r="C15" s="110"/>
      <c r="D15" s="124"/>
      <c r="E15" s="124"/>
      <c r="F15" s="78">
        <v>0</v>
      </c>
      <c r="G15" s="78"/>
      <c r="H15" s="78">
        <v>0</v>
      </c>
      <c r="I15" s="78"/>
      <c r="J15" s="78">
        <v>31401103</v>
      </c>
      <c r="K15" s="78"/>
      <c r="L15" s="78">
        <v>0</v>
      </c>
      <c r="M15" s="78"/>
      <c r="N15" s="78">
        <v>0</v>
      </c>
      <c r="O15" s="78"/>
      <c r="P15" s="126">
        <f>SUM(L15:N15)</f>
        <v>0</v>
      </c>
      <c r="Q15" s="71"/>
      <c r="R15" s="71">
        <f t="shared" ref="R15" si="0">SUM(F15:J15,P15)</f>
        <v>31401103</v>
      </c>
    </row>
    <row r="16" spans="1:18" s="115" customFormat="1" ht="21.75" customHeight="1">
      <c r="A16" s="128" t="s">
        <v>112</v>
      </c>
      <c r="B16" s="128"/>
      <c r="C16" s="128"/>
      <c r="D16" s="121"/>
      <c r="E16" s="121"/>
      <c r="F16" s="94">
        <v>0</v>
      </c>
      <c r="G16" s="78"/>
      <c r="H16" s="94">
        <v>0</v>
      </c>
      <c r="I16" s="78"/>
      <c r="J16" s="4">
        <v>-3722410</v>
      </c>
      <c r="K16" s="78"/>
      <c r="L16" s="94">
        <v>-694303</v>
      </c>
      <c r="M16" s="78"/>
      <c r="N16" s="94">
        <v>-105765951</v>
      </c>
      <c r="O16" s="78"/>
      <c r="P16" s="125">
        <f>SUM(L16:N16)</f>
        <v>-106460254</v>
      </c>
      <c r="Q16" s="71"/>
      <c r="R16" s="80">
        <f>SUM(F16:J16,P16)</f>
        <v>-110182664</v>
      </c>
    </row>
    <row r="17" spans="1:20" s="115" customFormat="1" ht="6" customHeight="1">
      <c r="A17" s="119"/>
      <c r="B17" s="119"/>
      <c r="C17" s="119"/>
      <c r="D17" s="73"/>
      <c r="E17" s="73"/>
      <c r="F17" s="3"/>
      <c r="G17" s="7"/>
      <c r="H17" s="3"/>
      <c r="I17" s="7"/>
      <c r="J17" s="3"/>
      <c r="K17" s="7"/>
      <c r="L17" s="3"/>
      <c r="M17" s="8"/>
      <c r="N17" s="3"/>
      <c r="O17" s="8"/>
      <c r="P17" s="3"/>
      <c r="Q17" s="8"/>
      <c r="R17" s="3"/>
    </row>
    <row r="18" spans="1:20" s="115" customFormat="1" ht="21.75" customHeight="1" thickBot="1">
      <c r="A18" s="110" t="s">
        <v>180</v>
      </c>
      <c r="B18" s="110"/>
      <c r="C18" s="110"/>
      <c r="D18" s="128"/>
      <c r="E18" s="128"/>
      <c r="F18" s="238">
        <f>SUM(F14:F16)</f>
        <v>3709194572</v>
      </c>
      <c r="G18" s="71"/>
      <c r="H18" s="238">
        <f>SUM(H14:H16)</f>
        <v>49200000</v>
      </c>
      <c r="I18" s="71"/>
      <c r="J18" s="238">
        <f>SUM(J14:J16)</f>
        <v>85045060</v>
      </c>
      <c r="K18" s="71"/>
      <c r="L18" s="238">
        <f>SUM(L14:L16)</f>
        <v>1882668</v>
      </c>
      <c r="M18" s="71"/>
      <c r="N18" s="238">
        <f>SUM(N14:N16)</f>
        <v>-402152095</v>
      </c>
      <c r="O18" s="71"/>
      <c r="P18" s="238">
        <f>SUM(P14:P16)</f>
        <v>-400269427</v>
      </c>
      <c r="Q18" s="71"/>
      <c r="R18" s="238">
        <f>SUM(R14:R16)</f>
        <v>3443170205</v>
      </c>
    </row>
    <row r="19" spans="1:20" s="115" customFormat="1" ht="21.75" customHeight="1" thickTop="1">
      <c r="A19" s="123"/>
      <c r="B19" s="124"/>
      <c r="C19" s="124"/>
      <c r="D19" s="124"/>
      <c r="E19" s="128"/>
      <c r="F19" s="78"/>
      <c r="G19" s="78"/>
      <c r="H19" s="78"/>
      <c r="I19" s="78"/>
      <c r="J19" s="78"/>
      <c r="K19" s="78"/>
      <c r="L19" s="78"/>
      <c r="M19" s="78"/>
      <c r="N19" s="78"/>
      <c r="O19" s="129"/>
      <c r="P19" s="78"/>
      <c r="Q19" s="129"/>
      <c r="R19" s="112"/>
    </row>
    <row r="20" spans="1:20" s="115" customFormat="1" ht="21.75" customHeight="1">
      <c r="A20" s="110" t="s">
        <v>151</v>
      </c>
      <c r="B20" s="110"/>
      <c r="C20" s="110"/>
      <c r="D20" s="3"/>
      <c r="E20" s="130"/>
      <c r="F20" s="71">
        <v>3709194572</v>
      </c>
      <c r="G20" s="71"/>
      <c r="H20" s="71">
        <v>49200000</v>
      </c>
      <c r="I20" s="71"/>
      <c r="J20" s="71">
        <v>33292157</v>
      </c>
      <c r="K20" s="71"/>
      <c r="L20" s="71">
        <v>1531624</v>
      </c>
      <c r="M20" s="71"/>
      <c r="N20" s="71">
        <v>-307361423</v>
      </c>
      <c r="O20" s="71"/>
      <c r="P20" s="71">
        <f>SUM(L20:N20)</f>
        <v>-305829799</v>
      </c>
      <c r="Q20" s="71"/>
      <c r="R20" s="71">
        <f>SUM(F20:J20,P20)</f>
        <v>3485856930</v>
      </c>
    </row>
    <row r="21" spans="1:20" s="115" customFormat="1" ht="21.75" customHeight="1">
      <c r="A21" s="119" t="s">
        <v>157</v>
      </c>
      <c r="B21" s="119"/>
      <c r="C21" s="110"/>
      <c r="D21" s="124"/>
      <c r="E21" s="121"/>
      <c r="F21" s="78">
        <v>0</v>
      </c>
      <c r="G21" s="8"/>
      <c r="H21" s="78">
        <v>0</v>
      </c>
      <c r="I21" s="8"/>
      <c r="J21" s="3">
        <f>+'PL 6-7 (6M)'!J43</f>
        <v>198790375</v>
      </c>
      <c r="K21" s="8"/>
      <c r="L21" s="78">
        <v>0</v>
      </c>
      <c r="M21" s="8"/>
      <c r="N21" s="78">
        <v>0</v>
      </c>
      <c r="O21" s="8"/>
      <c r="P21" s="71">
        <f>SUM(L21:N21)</f>
        <v>0</v>
      </c>
      <c r="Q21" s="8"/>
      <c r="R21" s="3">
        <f t="shared" ref="R21:R22" si="1">SUM(F21:J21,P21)</f>
        <v>198790375</v>
      </c>
    </row>
    <row r="22" spans="1:20" s="115" customFormat="1" ht="21.75" customHeight="1">
      <c r="A22" s="128" t="s">
        <v>188</v>
      </c>
      <c r="B22" s="128"/>
      <c r="C22" s="128"/>
      <c r="D22" s="73"/>
      <c r="E22" s="73"/>
      <c r="F22" s="4">
        <v>0</v>
      </c>
      <c r="G22" s="8"/>
      <c r="H22" s="4">
        <v>0</v>
      </c>
      <c r="I22" s="8"/>
      <c r="J22" s="4">
        <f>+'PL 6-7 (6M)'!J100-L22-N22</f>
        <v>-4341869</v>
      </c>
      <c r="K22" s="8"/>
      <c r="L22" s="4">
        <f>+'PL 6-7 (6M)'!J82</f>
        <v>-352850</v>
      </c>
      <c r="M22" s="8"/>
      <c r="N22" s="4">
        <f>+'PL 6-7 (6M)'!J91</f>
        <v>31813464</v>
      </c>
      <c r="O22" s="8"/>
      <c r="P22" s="4">
        <f>SUM(L22:N22)</f>
        <v>31460614</v>
      </c>
      <c r="Q22" s="8"/>
      <c r="R22" s="4">
        <f t="shared" si="1"/>
        <v>27118745</v>
      </c>
    </row>
    <row r="23" spans="1:20" s="115" customFormat="1" ht="6" customHeight="1">
      <c r="A23" s="119"/>
      <c r="B23" s="119"/>
      <c r="C23" s="119"/>
      <c r="D23" s="3"/>
      <c r="E23" s="9"/>
      <c r="F23" s="3"/>
      <c r="G23" s="7"/>
      <c r="H23" s="3"/>
      <c r="I23" s="7"/>
      <c r="J23" s="3"/>
      <c r="K23" s="7"/>
      <c r="L23" s="3"/>
      <c r="M23" s="8"/>
      <c r="N23" s="3"/>
      <c r="O23" s="8"/>
      <c r="P23" s="3"/>
      <c r="Q23" s="8"/>
      <c r="R23" s="3"/>
    </row>
    <row r="24" spans="1:20" s="115" customFormat="1" ht="21.75" customHeight="1" thickBot="1">
      <c r="A24" s="110" t="s">
        <v>184</v>
      </c>
      <c r="B24" s="110"/>
      <c r="C24" s="110"/>
      <c r="D24" s="3"/>
      <c r="E24" s="10"/>
      <c r="F24" s="5">
        <f>SUM(F20:F23)</f>
        <v>3709194572</v>
      </c>
      <c r="G24" s="11"/>
      <c r="H24" s="5">
        <f>SUM(H20:H23)</f>
        <v>49200000</v>
      </c>
      <c r="I24" s="11"/>
      <c r="J24" s="5">
        <f>SUM(J20:J23)</f>
        <v>227740663</v>
      </c>
      <c r="K24" s="11"/>
      <c r="L24" s="5">
        <f>SUM(L20:L23)</f>
        <v>1178774</v>
      </c>
      <c r="M24" s="12"/>
      <c r="N24" s="5">
        <f>SUM(N20:N23)</f>
        <v>-275547959</v>
      </c>
      <c r="O24" s="12"/>
      <c r="P24" s="5">
        <f>SUM(P20:P23)</f>
        <v>-274369185</v>
      </c>
      <c r="Q24" s="12"/>
      <c r="R24" s="5">
        <f>SUM(R20:R23)</f>
        <v>3711766050</v>
      </c>
      <c r="T24" s="244"/>
    </row>
    <row r="25" spans="1:20" s="115" customFormat="1" ht="21.75" customHeight="1" thickTop="1">
      <c r="A25" s="110"/>
      <c r="B25" s="110"/>
      <c r="C25" s="110"/>
      <c r="D25" s="3"/>
      <c r="E25" s="10"/>
      <c r="F25" s="6"/>
      <c r="G25" s="11"/>
      <c r="H25" s="6"/>
      <c r="I25" s="11"/>
      <c r="J25" s="6"/>
      <c r="K25" s="11"/>
      <c r="L25" s="6"/>
      <c r="M25" s="12"/>
      <c r="N25" s="6"/>
      <c r="O25" s="12"/>
      <c r="P25" s="6"/>
      <c r="Q25" s="12"/>
      <c r="R25" s="6"/>
    </row>
    <row r="26" spans="1:20" s="115" customFormat="1" ht="21.75" customHeight="1">
      <c r="A26" s="110"/>
      <c r="B26" s="110"/>
      <c r="C26" s="110"/>
      <c r="D26" s="3"/>
      <c r="E26" s="10"/>
      <c r="F26" s="6"/>
      <c r="G26" s="11"/>
      <c r="H26" s="6"/>
      <c r="I26" s="11"/>
      <c r="J26" s="6"/>
      <c r="K26" s="11"/>
      <c r="L26" s="6"/>
      <c r="M26" s="12"/>
      <c r="N26" s="6"/>
      <c r="O26" s="12"/>
      <c r="P26" s="6"/>
      <c r="Q26" s="12"/>
      <c r="R26" s="6"/>
    </row>
    <row r="27" spans="1:20" s="115" customFormat="1" ht="21.75" customHeight="1">
      <c r="A27" s="110"/>
      <c r="B27" s="110"/>
      <c r="C27" s="110"/>
      <c r="D27" s="3"/>
      <c r="E27" s="10"/>
      <c r="F27" s="6"/>
      <c r="G27" s="11"/>
      <c r="H27" s="6"/>
      <c r="I27" s="11"/>
      <c r="J27" s="6"/>
      <c r="K27" s="11"/>
      <c r="L27" s="6"/>
      <c r="M27" s="12"/>
      <c r="N27" s="6"/>
      <c r="O27" s="12"/>
      <c r="P27" s="6"/>
      <c r="Q27" s="12"/>
      <c r="R27" s="6"/>
    </row>
    <row r="28" spans="1:20" s="115" customFormat="1" ht="21.75" customHeight="1">
      <c r="A28" s="110"/>
      <c r="B28" s="110"/>
      <c r="C28" s="110"/>
      <c r="D28" s="3"/>
      <c r="E28" s="10"/>
      <c r="F28" s="6"/>
      <c r="G28" s="11"/>
      <c r="H28" s="6"/>
      <c r="I28" s="11"/>
      <c r="J28" s="6"/>
      <c r="K28" s="11"/>
      <c r="L28" s="6"/>
      <c r="M28" s="12"/>
      <c r="N28" s="6"/>
      <c r="O28" s="12"/>
      <c r="P28" s="6"/>
      <c r="Q28" s="12"/>
      <c r="R28" s="6"/>
    </row>
    <row r="29" spans="1:20" s="115" customFormat="1" ht="9" customHeight="1">
      <c r="A29" s="110"/>
      <c r="B29" s="110"/>
      <c r="C29" s="110"/>
      <c r="D29" s="3"/>
      <c r="E29" s="10"/>
      <c r="F29" s="6"/>
      <c r="G29" s="11"/>
      <c r="H29" s="6"/>
      <c r="I29" s="11"/>
      <c r="J29" s="6"/>
      <c r="K29" s="11"/>
      <c r="L29" s="6"/>
      <c r="M29" s="12"/>
      <c r="N29" s="6"/>
      <c r="O29" s="12"/>
      <c r="P29" s="6"/>
      <c r="Q29" s="12"/>
      <c r="R29" s="6"/>
    </row>
    <row r="30" spans="1:20" ht="21.95" customHeight="1">
      <c r="A30" s="131" t="s">
        <v>30</v>
      </c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</row>
  </sheetData>
  <mergeCells count="4">
    <mergeCell ref="F5:R5"/>
    <mergeCell ref="L7:P7"/>
    <mergeCell ref="H9:J9"/>
    <mergeCell ref="F6:P6"/>
  </mergeCells>
  <pageMargins left="0.39370078740157483" right="0.39370078740157483" top="0.51181102362204722" bottom="0.59055118110236227" header="0.47244094488188981" footer="0.39370078740157483"/>
  <pageSetup paperSize="9" scale="85" firstPageNumber="9" orientation="landscape" useFirstPageNumber="1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8E126-5462-4448-808E-FAEA9779A3A9}">
  <sheetPr codeName="Sheet6"/>
  <dimension ref="A1:R53"/>
  <sheetViews>
    <sheetView view="pageBreakPreview" topLeftCell="A50" zoomScale="160" zoomScaleNormal="100" zoomScaleSheetLayoutView="160" workbookViewId="0">
      <selection activeCell="O45" sqref="O45"/>
    </sheetView>
  </sheetViews>
  <sheetFormatPr defaultColWidth="9.140625" defaultRowHeight="18.75" customHeight="1"/>
  <cols>
    <col min="1" max="2" width="1.42578125" style="51" customWidth="1"/>
    <col min="3" max="3" width="45.5703125" style="51" customWidth="1"/>
    <col min="4" max="4" width="8.140625" style="50" bestFit="1" customWidth="1"/>
    <col min="5" max="5" width="0.85546875" style="51" customWidth="1"/>
    <col min="6" max="6" width="14.7109375" style="52" customWidth="1"/>
    <col min="7" max="7" width="0.85546875" style="51" customWidth="1"/>
    <col min="8" max="8" width="14.7109375" style="52" customWidth="1"/>
    <col min="9" max="9" width="0.85546875" style="50" customWidth="1"/>
    <col min="10" max="10" width="14.7109375" style="52" customWidth="1"/>
    <col min="11" max="11" width="0.85546875" style="51" customWidth="1"/>
    <col min="12" max="12" width="14.7109375" style="52" customWidth="1"/>
    <col min="13" max="15" width="9.140625" style="55"/>
    <col min="16" max="16" width="11.85546875" style="55" bestFit="1" customWidth="1"/>
    <col min="17" max="16384" width="9.140625" style="55"/>
  </cols>
  <sheetData>
    <row r="1" spans="1:12" ht="21.75" customHeight="1">
      <c r="A1" s="49" t="str">
        <f>'E9 (Sep)'!A1</f>
        <v>บริษัท ไทยรับประกันภัยต่อ จำกัด (มหาชน)</v>
      </c>
      <c r="B1" s="49"/>
      <c r="C1" s="49"/>
      <c r="G1" s="53"/>
      <c r="I1" s="54"/>
      <c r="J1" s="55"/>
      <c r="K1" s="53"/>
      <c r="L1" s="56"/>
    </row>
    <row r="2" spans="1:12" ht="21.75" customHeight="1">
      <c r="A2" s="49" t="s">
        <v>113</v>
      </c>
      <c r="B2" s="49"/>
      <c r="C2" s="49"/>
      <c r="G2" s="53"/>
      <c r="I2" s="54"/>
      <c r="K2" s="53"/>
    </row>
    <row r="3" spans="1:12" ht="21.75" customHeight="1">
      <c r="A3" s="57" t="str">
        <f>'E9 (Sep)'!A3</f>
        <v>สำหรับรอบระยะเวลาหกเดือนสิ้นสุดวันที่ 30 มิถุนายน พ.ศ. 2569</v>
      </c>
      <c r="B3" s="57"/>
      <c r="C3" s="57"/>
      <c r="D3" s="58"/>
      <c r="E3" s="59"/>
      <c r="F3" s="60"/>
      <c r="G3" s="61"/>
      <c r="H3" s="60"/>
      <c r="I3" s="62"/>
      <c r="J3" s="60"/>
      <c r="K3" s="61"/>
      <c r="L3" s="60"/>
    </row>
    <row r="4" spans="1:12" ht="21.75" customHeight="1">
      <c r="A4" s="49"/>
      <c r="B4" s="49"/>
      <c r="C4" s="49"/>
      <c r="G4" s="53"/>
      <c r="I4" s="54"/>
      <c r="K4" s="53"/>
    </row>
    <row r="5" spans="1:12" ht="21.75" customHeight="1">
      <c r="A5" s="55"/>
      <c r="D5" s="63"/>
      <c r="E5" s="49"/>
      <c r="F5" s="266" t="s">
        <v>2</v>
      </c>
      <c r="G5" s="266"/>
      <c r="H5" s="266"/>
      <c r="I5" s="64"/>
      <c r="J5" s="267" t="s">
        <v>3</v>
      </c>
      <c r="K5" s="267"/>
      <c r="L5" s="267"/>
    </row>
    <row r="6" spans="1:12" ht="21.75" customHeight="1">
      <c r="D6" s="63"/>
      <c r="E6" s="49"/>
      <c r="F6" s="56" t="s">
        <v>147</v>
      </c>
      <c r="G6" s="65"/>
      <c r="H6" s="56" t="s">
        <v>6</v>
      </c>
      <c r="I6" s="65"/>
      <c r="J6" s="56" t="s">
        <v>147</v>
      </c>
      <c r="K6" s="65"/>
      <c r="L6" s="56" t="s">
        <v>6</v>
      </c>
    </row>
    <row r="7" spans="1:12" ht="21.75" customHeight="1">
      <c r="D7" s="66" t="s">
        <v>7</v>
      </c>
      <c r="E7" s="49"/>
      <c r="F7" s="67" t="s">
        <v>8</v>
      </c>
      <c r="G7" s="49"/>
      <c r="H7" s="67" t="s">
        <v>8</v>
      </c>
      <c r="I7" s="63"/>
      <c r="J7" s="67" t="s">
        <v>8</v>
      </c>
      <c r="K7" s="49"/>
      <c r="L7" s="67" t="s">
        <v>8</v>
      </c>
    </row>
    <row r="8" spans="1:12" ht="6" customHeight="1">
      <c r="D8" s="63"/>
      <c r="E8" s="49"/>
      <c r="F8" s="56"/>
      <c r="G8" s="49"/>
      <c r="H8" s="56"/>
      <c r="I8" s="63"/>
      <c r="J8" s="56"/>
      <c r="K8" s="49"/>
      <c r="L8" s="56"/>
    </row>
    <row r="9" spans="1:12" ht="21.75" customHeight="1">
      <c r="A9" s="49" t="s">
        <v>114</v>
      </c>
      <c r="G9" s="53"/>
      <c r="I9" s="54"/>
      <c r="K9" s="53"/>
    </row>
    <row r="10" spans="1:12" ht="21.75" customHeight="1">
      <c r="A10" s="68" t="s">
        <v>115</v>
      </c>
      <c r="B10" s="69"/>
      <c r="D10" s="50">
        <v>15</v>
      </c>
      <c r="F10" s="52">
        <v>1511391679</v>
      </c>
      <c r="G10" s="70"/>
      <c r="H10" s="52">
        <v>1689164923</v>
      </c>
      <c r="I10" s="70"/>
      <c r="J10" s="71">
        <v>1511391679</v>
      </c>
      <c r="K10" s="72"/>
      <c r="L10" s="71">
        <v>1689164923</v>
      </c>
    </row>
    <row r="11" spans="1:12" ht="21.75" customHeight="1">
      <c r="A11" s="73" t="s">
        <v>116</v>
      </c>
      <c r="B11" s="73"/>
      <c r="G11" s="70"/>
      <c r="H11" s="74"/>
      <c r="I11" s="72"/>
      <c r="J11" s="71"/>
      <c r="K11" s="72"/>
      <c r="L11" s="74"/>
    </row>
    <row r="12" spans="1:12" ht="21.75" customHeight="1">
      <c r="A12" s="73"/>
      <c r="B12" s="75" t="s">
        <v>117</v>
      </c>
      <c r="D12" s="50">
        <v>15</v>
      </c>
      <c r="F12" s="52">
        <v>-186801587</v>
      </c>
      <c r="G12" s="70"/>
      <c r="H12" s="74">
        <v>-127033025</v>
      </c>
      <c r="I12" s="72"/>
      <c r="J12" s="71">
        <v>-186801587</v>
      </c>
      <c r="K12" s="72"/>
      <c r="L12" s="74">
        <v>-127033025</v>
      </c>
    </row>
    <row r="13" spans="1:12" ht="21.75" customHeight="1">
      <c r="A13" s="73" t="s">
        <v>118</v>
      </c>
      <c r="B13" s="75"/>
      <c r="D13" s="50">
        <v>15</v>
      </c>
      <c r="F13" s="52">
        <v>497748104</v>
      </c>
      <c r="G13" s="70"/>
      <c r="H13" s="74">
        <v>37710148</v>
      </c>
      <c r="I13" s="72"/>
      <c r="J13" s="71">
        <v>497748104</v>
      </c>
      <c r="K13" s="72"/>
      <c r="L13" s="74">
        <v>37710148</v>
      </c>
    </row>
    <row r="14" spans="1:12" ht="21.75" customHeight="1">
      <c r="A14" s="68" t="s">
        <v>119</v>
      </c>
      <c r="B14" s="69"/>
      <c r="F14" s="52">
        <v>6704554</v>
      </c>
      <c r="G14" s="70"/>
      <c r="H14" s="52">
        <v>4919987</v>
      </c>
      <c r="I14" s="70"/>
      <c r="J14" s="71">
        <v>4376672</v>
      </c>
      <c r="K14" s="72"/>
      <c r="L14" s="71">
        <v>7486744</v>
      </c>
    </row>
    <row r="15" spans="1:12" ht="21.75" customHeight="1">
      <c r="A15" s="68" t="s">
        <v>185</v>
      </c>
      <c r="B15" s="69"/>
      <c r="D15" s="50">
        <v>10</v>
      </c>
      <c r="F15" s="52">
        <v>0</v>
      </c>
      <c r="G15" s="70"/>
      <c r="H15" s="52">
        <v>0</v>
      </c>
      <c r="I15" s="70"/>
      <c r="J15" s="71">
        <v>14917499</v>
      </c>
      <c r="K15" s="72"/>
      <c r="L15" s="71">
        <v>14917499</v>
      </c>
    </row>
    <row r="16" spans="1:12" ht="21.75" customHeight="1">
      <c r="A16" s="68" t="s">
        <v>120</v>
      </c>
      <c r="B16" s="69"/>
      <c r="F16" s="52">
        <v>47466641</v>
      </c>
      <c r="G16" s="70"/>
      <c r="H16" s="52">
        <v>40970289</v>
      </c>
      <c r="I16" s="70"/>
      <c r="J16" s="71">
        <v>47466641</v>
      </c>
      <c r="K16" s="72"/>
      <c r="L16" s="71">
        <v>40970289</v>
      </c>
    </row>
    <row r="17" spans="1:12" ht="21.75" customHeight="1">
      <c r="A17" s="68" t="s">
        <v>189</v>
      </c>
      <c r="B17" s="69"/>
      <c r="F17" s="52">
        <v>-380749</v>
      </c>
      <c r="G17" s="70"/>
      <c r="H17" s="52">
        <v>-3557381</v>
      </c>
      <c r="I17" s="70"/>
      <c r="J17" s="71">
        <v>-380749</v>
      </c>
      <c r="K17" s="72"/>
      <c r="L17" s="71">
        <v>-3557381</v>
      </c>
    </row>
    <row r="18" spans="1:12" ht="21.75" customHeight="1">
      <c r="A18" s="68" t="s">
        <v>121</v>
      </c>
      <c r="B18" s="69"/>
      <c r="F18" s="52">
        <v>344293569</v>
      </c>
      <c r="G18" s="70"/>
      <c r="H18" s="52">
        <v>314064130</v>
      </c>
      <c r="J18" s="52">
        <v>89680407</v>
      </c>
      <c r="L18" s="52">
        <v>413341</v>
      </c>
    </row>
    <row r="19" spans="1:12" ht="21.75" customHeight="1">
      <c r="A19" s="76" t="s">
        <v>122</v>
      </c>
      <c r="B19" s="69"/>
      <c r="D19" s="50">
        <v>15</v>
      </c>
      <c r="F19" s="52">
        <v>-1449588984</v>
      </c>
      <c r="G19" s="70"/>
      <c r="H19" s="52">
        <v>-1383945898</v>
      </c>
      <c r="I19" s="70"/>
      <c r="J19" s="71">
        <v>-1454804232</v>
      </c>
      <c r="K19" s="72"/>
      <c r="L19" s="71">
        <v>-1383945898</v>
      </c>
    </row>
    <row r="20" spans="1:12" ht="21.75" customHeight="1">
      <c r="A20" s="76" t="s">
        <v>123</v>
      </c>
      <c r="B20" s="69"/>
      <c r="D20" s="50">
        <v>15</v>
      </c>
      <c r="F20" s="52">
        <v>-88998798</v>
      </c>
      <c r="G20" s="70"/>
      <c r="H20" s="77">
        <v>-127738084</v>
      </c>
      <c r="I20" s="72"/>
      <c r="J20" s="78">
        <v>-88998798</v>
      </c>
      <c r="K20" s="72"/>
      <c r="L20" s="77">
        <v>-127738084</v>
      </c>
    </row>
    <row r="21" spans="1:12" ht="21.75" customHeight="1">
      <c r="A21" s="68" t="s">
        <v>65</v>
      </c>
      <c r="B21" s="69"/>
      <c r="D21" s="79"/>
      <c r="F21" s="52">
        <v>-102443654</v>
      </c>
      <c r="G21" s="70"/>
      <c r="H21" s="74">
        <v>-91740037</v>
      </c>
      <c r="I21" s="72"/>
      <c r="J21" s="71">
        <v>-103320720</v>
      </c>
      <c r="K21" s="72"/>
      <c r="L21" s="74">
        <v>-100019230</v>
      </c>
    </row>
    <row r="22" spans="1:12" ht="21.75" customHeight="1">
      <c r="A22" s="68" t="s">
        <v>124</v>
      </c>
      <c r="B22" s="69"/>
      <c r="F22" s="52">
        <v>-216288439</v>
      </c>
      <c r="G22" s="70"/>
      <c r="H22" s="74">
        <v>-270405156</v>
      </c>
      <c r="I22" s="72"/>
      <c r="J22" s="71">
        <v>0</v>
      </c>
      <c r="K22" s="72"/>
      <c r="L22" s="74">
        <v>-6353193</v>
      </c>
    </row>
    <row r="23" spans="1:12" ht="21.75" customHeight="1">
      <c r="A23" s="68" t="s">
        <v>142</v>
      </c>
      <c r="B23" s="69"/>
      <c r="F23" s="52">
        <v>-19042434</v>
      </c>
      <c r="G23" s="70"/>
      <c r="H23" s="74">
        <v>-21288890</v>
      </c>
      <c r="I23" s="72"/>
      <c r="J23" s="71">
        <v>-9163568</v>
      </c>
      <c r="K23" s="72"/>
      <c r="L23" s="74">
        <v>-10290898</v>
      </c>
    </row>
    <row r="24" spans="1:12" ht="21.75" customHeight="1">
      <c r="A24" s="68" t="s">
        <v>125</v>
      </c>
      <c r="B24" s="69"/>
      <c r="D24" s="79"/>
      <c r="F24" s="52">
        <v>2026079941</v>
      </c>
      <c r="G24" s="70"/>
      <c r="H24" s="52">
        <v>2163953159</v>
      </c>
      <c r="I24" s="70"/>
      <c r="J24" s="71">
        <v>1970040000</v>
      </c>
      <c r="K24" s="72"/>
      <c r="L24" s="71">
        <v>2119220000</v>
      </c>
    </row>
    <row r="25" spans="1:12" ht="21.75" customHeight="1">
      <c r="A25" s="68" t="s">
        <v>126</v>
      </c>
      <c r="B25" s="69"/>
      <c r="D25" s="79"/>
      <c r="F25" s="52">
        <v>-2197268525</v>
      </c>
      <c r="G25" s="70"/>
      <c r="H25" s="52">
        <v>-2143475211</v>
      </c>
      <c r="I25" s="70"/>
      <c r="J25" s="71">
        <v>-2190218463</v>
      </c>
      <c r="K25" s="72"/>
      <c r="L25" s="71">
        <v>-2109923680</v>
      </c>
    </row>
    <row r="26" spans="1:12" ht="21.75" customHeight="1">
      <c r="A26" s="68" t="s">
        <v>127</v>
      </c>
      <c r="B26" s="69"/>
      <c r="D26" s="79"/>
      <c r="F26" s="60">
        <v>189099</v>
      </c>
      <c r="G26" s="70"/>
      <c r="H26" s="60">
        <v>3513288</v>
      </c>
      <c r="I26" s="70"/>
      <c r="J26" s="80">
        <v>189099</v>
      </c>
      <c r="K26" s="72"/>
      <c r="L26" s="80">
        <v>3513288</v>
      </c>
    </row>
    <row r="27" spans="1:12" ht="6" customHeight="1">
      <c r="A27" s="55"/>
      <c r="D27" s="63"/>
      <c r="E27" s="49"/>
      <c r="F27" s="81"/>
      <c r="G27" s="82"/>
      <c r="H27" s="81"/>
      <c r="I27" s="83"/>
      <c r="J27" s="81"/>
      <c r="K27" s="82"/>
      <c r="L27" s="81"/>
    </row>
    <row r="28" spans="1:12" ht="21.75" customHeight="1">
      <c r="A28" s="49" t="s">
        <v>163</v>
      </c>
      <c r="C28" s="55"/>
      <c r="D28" s="63"/>
      <c r="E28" s="49"/>
      <c r="F28" s="84">
        <f>SUM(F10:F26)</f>
        <v>173060417</v>
      </c>
      <c r="G28" s="82"/>
      <c r="H28" s="84">
        <f>SUM(H10:H26)</f>
        <v>85112242</v>
      </c>
      <c r="I28" s="83"/>
      <c r="J28" s="84">
        <f>SUM(J10:J26)</f>
        <v>102121984</v>
      </c>
      <c r="K28" s="82"/>
      <c r="L28" s="84">
        <f>SUM(L10:L26)</f>
        <v>44534843</v>
      </c>
    </row>
    <row r="29" spans="1:12" ht="18" customHeight="1">
      <c r="D29" s="85"/>
      <c r="E29" s="49"/>
      <c r="F29" s="56"/>
      <c r="G29" s="49"/>
      <c r="H29" s="56"/>
      <c r="I29" s="63"/>
      <c r="J29" s="56"/>
      <c r="K29" s="49"/>
      <c r="L29" s="56"/>
    </row>
    <row r="30" spans="1:12" ht="21.75" customHeight="1">
      <c r="A30" s="49" t="s">
        <v>128</v>
      </c>
      <c r="D30" s="63"/>
      <c r="E30" s="49"/>
      <c r="G30" s="49"/>
      <c r="I30" s="63"/>
      <c r="K30" s="49"/>
    </row>
    <row r="31" spans="1:12" ht="21.75" customHeight="1">
      <c r="A31" s="86" t="s">
        <v>129</v>
      </c>
      <c r="D31" s="50">
        <v>10</v>
      </c>
      <c r="E31" s="49"/>
      <c r="F31" s="52">
        <v>0</v>
      </c>
      <c r="G31" s="70"/>
      <c r="H31" s="52">
        <v>-87475</v>
      </c>
      <c r="I31" s="70"/>
      <c r="J31" s="71">
        <v>0</v>
      </c>
      <c r="K31" s="72"/>
      <c r="L31" s="71">
        <v>0</v>
      </c>
    </row>
    <row r="32" spans="1:12" ht="21.75" customHeight="1">
      <c r="A32" s="86" t="s">
        <v>130</v>
      </c>
      <c r="B32" s="55"/>
      <c r="E32" s="49"/>
      <c r="F32" s="52">
        <v>20960</v>
      </c>
      <c r="G32" s="70"/>
      <c r="H32" s="52">
        <v>402103</v>
      </c>
      <c r="I32" s="70"/>
      <c r="J32" s="71">
        <v>0</v>
      </c>
      <c r="K32" s="72"/>
      <c r="L32" s="71">
        <v>0</v>
      </c>
    </row>
    <row r="33" spans="1:18" ht="21.75" customHeight="1">
      <c r="A33" s="86" t="s">
        <v>131</v>
      </c>
      <c r="B33" s="55"/>
      <c r="D33" s="79"/>
      <c r="E33" s="49"/>
      <c r="F33" s="60">
        <v>-23479944</v>
      </c>
      <c r="G33" s="70"/>
      <c r="H33" s="60">
        <v>-22578833</v>
      </c>
      <c r="I33" s="70"/>
      <c r="J33" s="87">
        <v>-10834676</v>
      </c>
      <c r="K33" s="88"/>
      <c r="L33" s="87">
        <v>-3992871</v>
      </c>
    </row>
    <row r="34" spans="1:18" ht="6" customHeight="1">
      <c r="E34" s="49"/>
      <c r="F34" s="81"/>
      <c r="G34" s="82"/>
      <c r="H34" s="81"/>
      <c r="I34" s="83"/>
      <c r="J34" s="81"/>
      <c r="K34" s="82"/>
      <c r="L34" s="81"/>
    </row>
    <row r="35" spans="1:18" ht="6" customHeight="1">
      <c r="E35" s="49"/>
      <c r="F35" s="81"/>
      <c r="G35" s="82"/>
      <c r="H35" s="81"/>
      <c r="I35" s="83"/>
      <c r="J35" s="81"/>
      <c r="K35" s="82"/>
      <c r="L35" s="81"/>
    </row>
    <row r="36" spans="1:18" ht="21.75" customHeight="1">
      <c r="A36" s="49" t="s">
        <v>164</v>
      </c>
      <c r="C36" s="55"/>
      <c r="E36" s="49"/>
      <c r="F36" s="84">
        <f>SUM(F31:F34)</f>
        <v>-23458984</v>
      </c>
      <c r="G36" s="82"/>
      <c r="H36" s="84">
        <f>SUM(H31:H34)</f>
        <v>-22264205</v>
      </c>
      <c r="I36" s="83"/>
      <c r="J36" s="84">
        <f>SUM(J31:J34)</f>
        <v>-10834676</v>
      </c>
      <c r="K36" s="82"/>
      <c r="L36" s="84">
        <f>SUM(L31:L34)</f>
        <v>-3992871</v>
      </c>
    </row>
    <row r="37" spans="1:18" ht="18" customHeight="1">
      <c r="E37" s="49"/>
      <c r="G37" s="82"/>
      <c r="I37" s="83"/>
      <c r="K37" s="82"/>
    </row>
    <row r="38" spans="1:18" ht="21.75" customHeight="1">
      <c r="A38" s="49" t="s">
        <v>132</v>
      </c>
      <c r="E38" s="49"/>
      <c r="F38" s="55"/>
      <c r="G38" s="82"/>
      <c r="H38" s="55"/>
      <c r="I38" s="83"/>
      <c r="J38" s="55"/>
      <c r="K38" s="82"/>
      <c r="L38" s="55"/>
    </row>
    <row r="39" spans="1:18" ht="21.75" customHeight="1">
      <c r="A39" s="68" t="s">
        <v>133</v>
      </c>
      <c r="E39" s="49"/>
      <c r="F39" s="55">
        <v>-3008985</v>
      </c>
      <c r="G39" s="82"/>
      <c r="H39" s="55">
        <v>-4112299</v>
      </c>
      <c r="I39" s="83"/>
      <c r="J39" s="55">
        <v>-551737</v>
      </c>
      <c r="K39" s="82"/>
      <c r="L39" s="55">
        <v>-1593685</v>
      </c>
    </row>
    <row r="40" spans="1:18" ht="21.75" customHeight="1">
      <c r="A40" s="203" t="s">
        <v>182</v>
      </c>
      <c r="E40" s="49"/>
      <c r="F40" s="60">
        <v>-8032501</v>
      </c>
      <c r="G40" s="70"/>
      <c r="H40" s="60">
        <v>-8032501</v>
      </c>
      <c r="I40" s="70"/>
      <c r="J40" s="87">
        <v>0</v>
      </c>
      <c r="K40" s="88"/>
      <c r="L40" s="87">
        <v>0</v>
      </c>
    </row>
    <row r="41" spans="1:18" ht="6" customHeight="1">
      <c r="E41" s="49"/>
      <c r="F41" s="71"/>
      <c r="G41" s="89"/>
      <c r="H41" s="71"/>
      <c r="I41" s="90"/>
      <c r="J41" s="71"/>
      <c r="K41" s="90"/>
      <c r="L41" s="71"/>
    </row>
    <row r="42" spans="1:18" ht="21.75" customHeight="1">
      <c r="A42" s="49" t="s">
        <v>143</v>
      </c>
      <c r="C42" s="55"/>
      <c r="E42" s="49"/>
      <c r="F42" s="84">
        <f>SUM(F39:F41)</f>
        <v>-11041486</v>
      </c>
      <c r="G42" s="89"/>
      <c r="H42" s="84">
        <f>SUM(H39:H41)</f>
        <v>-12144800</v>
      </c>
      <c r="I42" s="89"/>
      <c r="J42" s="84">
        <f>SUM(J39:J41)</f>
        <v>-551737</v>
      </c>
      <c r="K42" s="82"/>
      <c r="L42" s="84">
        <f>SUM(L39:L41)</f>
        <v>-1593685</v>
      </c>
    </row>
    <row r="43" spans="1:18" ht="18" customHeight="1">
      <c r="A43" s="49"/>
      <c r="C43" s="55"/>
      <c r="E43" s="49"/>
      <c r="F43" s="91"/>
      <c r="G43" s="82"/>
      <c r="H43" s="91"/>
      <c r="I43" s="83"/>
      <c r="J43" s="91"/>
      <c r="K43" s="82"/>
      <c r="L43" s="91"/>
    </row>
    <row r="44" spans="1:18" ht="21.75" customHeight="1">
      <c r="A44" s="49" t="s">
        <v>166</v>
      </c>
      <c r="E44" s="49"/>
      <c r="F44" s="52">
        <f>F28+F36+F42</f>
        <v>138559947</v>
      </c>
      <c r="G44" s="92"/>
      <c r="H44" s="52">
        <f>H28+H36+H42</f>
        <v>50703237</v>
      </c>
      <c r="I44" s="92"/>
      <c r="J44" s="52">
        <f>J28+J36+J42</f>
        <v>90735571</v>
      </c>
      <c r="K44" s="93"/>
      <c r="L44" s="52">
        <f>L28+L36+L42</f>
        <v>38948287</v>
      </c>
    </row>
    <row r="45" spans="1:18" ht="21.75" customHeight="1">
      <c r="A45" s="68" t="s">
        <v>134</v>
      </c>
      <c r="D45" s="50">
        <v>7</v>
      </c>
      <c r="E45" s="49"/>
      <c r="F45" s="52">
        <v>460151383</v>
      </c>
      <c r="G45" s="92"/>
      <c r="H45" s="52">
        <v>362594077</v>
      </c>
      <c r="I45" s="92"/>
      <c r="J45" s="78">
        <v>344912007</v>
      </c>
      <c r="K45" s="72"/>
      <c r="L45" s="78">
        <v>246101097</v>
      </c>
    </row>
    <row r="46" spans="1:18" ht="21.75" customHeight="1">
      <c r="A46" s="68" t="s">
        <v>135</v>
      </c>
      <c r="E46" s="49"/>
      <c r="F46" s="60">
        <v>-51608</v>
      </c>
      <c r="G46" s="82"/>
      <c r="H46" s="60">
        <v>23314</v>
      </c>
      <c r="I46" s="82"/>
      <c r="J46" s="94">
        <v>-47672</v>
      </c>
      <c r="K46" s="72"/>
      <c r="L46" s="94">
        <v>22012</v>
      </c>
    </row>
    <row r="47" spans="1:18" ht="6" customHeight="1">
      <c r="E47" s="49"/>
      <c r="G47" s="82"/>
      <c r="H47" s="78"/>
      <c r="I47" s="72"/>
      <c r="J47" s="78"/>
      <c r="K47" s="72"/>
      <c r="L47" s="78"/>
    </row>
    <row r="48" spans="1:18" ht="21.75" customHeight="1" thickBot="1">
      <c r="A48" s="49" t="s">
        <v>136</v>
      </c>
      <c r="D48" s="50">
        <v>7</v>
      </c>
      <c r="E48" s="49"/>
      <c r="F48" s="95">
        <f>SUM(F44:F46)</f>
        <v>598659722</v>
      </c>
      <c r="G48" s="82"/>
      <c r="H48" s="95">
        <f>SUM(H44:H46)</f>
        <v>413320628</v>
      </c>
      <c r="I48" s="83"/>
      <c r="J48" s="95">
        <f>SUM(J44:J46)</f>
        <v>435599906</v>
      </c>
      <c r="K48" s="82"/>
      <c r="L48" s="95">
        <f>SUM(L44:L46)</f>
        <v>285071396</v>
      </c>
      <c r="P48" s="243"/>
      <c r="Q48" s="243">
        <f>+J48-'BS 2-3'!J13</f>
        <v>0</v>
      </c>
      <c r="R48" s="243"/>
    </row>
    <row r="49" spans="1:12" ht="18" customHeight="1" thickTop="1">
      <c r="B49" s="55"/>
      <c r="C49" s="69"/>
      <c r="D49" s="63"/>
      <c r="E49" s="49"/>
      <c r="G49" s="92"/>
      <c r="I49" s="92"/>
      <c r="K49" s="93"/>
    </row>
    <row r="50" spans="1:12" ht="21.75" customHeight="1">
      <c r="A50" s="96" t="s">
        <v>137</v>
      </c>
      <c r="B50" s="55"/>
      <c r="C50" s="69"/>
      <c r="D50" s="63"/>
      <c r="E50" s="49"/>
      <c r="G50" s="92"/>
      <c r="I50" s="92"/>
      <c r="K50" s="93"/>
    </row>
    <row r="51" spans="1:12" ht="21.75" customHeight="1">
      <c r="A51" s="97" t="s">
        <v>138</v>
      </c>
      <c r="B51" s="55"/>
      <c r="C51" s="69"/>
      <c r="D51" s="63"/>
      <c r="E51" s="49"/>
      <c r="F51" s="52">
        <v>490312</v>
      </c>
      <c r="G51" s="92"/>
      <c r="H51" s="52">
        <v>3364634</v>
      </c>
      <c r="I51" s="92"/>
      <c r="J51" s="52">
        <v>490312</v>
      </c>
      <c r="K51" s="92"/>
      <c r="L51" s="52">
        <v>138148</v>
      </c>
    </row>
    <row r="52" spans="1:12" ht="21.75" customHeight="1">
      <c r="A52" s="97"/>
      <c r="B52" s="55"/>
      <c r="C52" s="69"/>
      <c r="D52" s="63"/>
      <c r="E52" s="49"/>
      <c r="G52" s="92"/>
      <c r="I52" s="92"/>
      <c r="K52" s="92"/>
    </row>
    <row r="53" spans="1:12" ht="21.95" customHeight="1">
      <c r="A53" s="268" t="s">
        <v>30</v>
      </c>
      <c r="B53" s="268"/>
      <c r="C53" s="268"/>
      <c r="D53" s="268"/>
      <c r="E53" s="268"/>
      <c r="F53" s="268"/>
      <c r="G53" s="268"/>
      <c r="H53" s="268"/>
      <c r="I53" s="268"/>
      <c r="J53" s="268"/>
      <c r="K53" s="268"/>
      <c r="L53" s="268"/>
    </row>
  </sheetData>
  <mergeCells count="3">
    <mergeCell ref="F5:H5"/>
    <mergeCell ref="J5:L5"/>
    <mergeCell ref="A53:L53"/>
  </mergeCells>
  <pageMargins left="0.78740157480314965" right="0.51181102362204722" top="0.51181102362204722" bottom="0.59055118110236227" header="0.47244094488188981" footer="0.39370078740157483"/>
  <pageSetup paperSize="9" scale="77" firstPageNumber="10" fitToWidth="0" fitToHeight="0" orientation="portrait" useFirstPageNumber="1" r:id="rId1"/>
  <headerFooter>
    <oddFooter>&amp;R&amp;"Browallia New,Regular"&amp;13&amp;P</oddFooter>
  </headerFooter>
  <ignoredErrors>
    <ignoredError sqref="I36 K3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C1E5A18A1153B468089740D39DE0869" ma:contentTypeVersion="14" ma:contentTypeDescription="สร้างเอกสารใหม่" ma:contentTypeScope="" ma:versionID="554da14b2caa9c4c0fb1bf0e32d347eb">
  <xsd:schema xmlns:xsd="http://www.w3.org/2001/XMLSchema" xmlns:xs="http://www.w3.org/2001/XMLSchema" xmlns:p="http://schemas.microsoft.com/office/2006/metadata/properties" xmlns:ns2="2876b1eb-5321-47c1-a1d0-900f27302634" xmlns:ns3="8283fbfd-a97a-43b4-a55a-e36a725e1c68" targetNamespace="http://schemas.microsoft.com/office/2006/metadata/properties" ma:root="true" ma:fieldsID="63fadab711763b0836cff8e825728c4d" ns2:_="" ns3:_="">
    <xsd:import namespace="2876b1eb-5321-47c1-a1d0-900f27302634"/>
    <xsd:import namespace="8283fbfd-a97a-43b4-a55a-e36a725e1c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6b1eb-5321-47c1-a1d0-900f273026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แท็กรูป" ma:readOnly="false" ma:fieldId="{5cf76f15-5ced-4ddc-b409-7134ff3c332f}" ma:taxonomyMulti="true" ma:sspId="68a70e64-73b3-493d-83e0-8c8236b713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3fbfd-a97a-43b4-a55a-e36a725e1c6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cd142ad-b075-424c-b5db-181ee238e22e}" ma:internalName="TaxCatchAll" ma:showField="CatchAllData" ma:web="8283fbfd-a97a-43b4-a55a-e36a725e1c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3fbfd-a97a-43b4-a55a-e36a725e1c68" xsi:nil="true"/>
    <lcf76f155ced4ddcb4097134ff3c332f xmlns="2876b1eb-5321-47c1-a1d0-900f2730263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4C228A-AE54-4CD9-91E2-D6E2521302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6b1eb-5321-47c1-a1d0-900f27302634"/>
    <ds:schemaRef ds:uri="8283fbfd-a97a-43b4-a55a-e36a725e1c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222D77-3D4D-4187-B524-523E46916073}">
  <ds:schemaRefs>
    <ds:schemaRef ds:uri="8283fbfd-a97a-43b4-a55a-e36a725e1c68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2876b1eb-5321-47c1-a1d0-900f2730263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A17E150-4699-48CE-A629-98FC32960B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2-3</vt:lpstr>
      <vt:lpstr>PL 4-5 (3M)</vt:lpstr>
      <vt:lpstr>PL 6-7 (6M)</vt:lpstr>
      <vt:lpstr>E8 (Conso)</vt:lpstr>
      <vt:lpstr>E9 (Sep)</vt:lpstr>
      <vt:lpstr>CF10</vt:lpstr>
      <vt:lpstr>'BS 2-3'!Print_Area</vt:lpstr>
      <vt:lpstr>'CF10'!Print_Area</vt:lpstr>
      <vt:lpstr>'E8 (Conso)'!Print_Area</vt:lpstr>
      <vt:lpstr>'E9 (Sep)'!Print_Area</vt:lpstr>
      <vt:lpstr>'PL 4-5 (3M)'!Print_Area</vt:lpstr>
      <vt:lpstr>'PL 6-7 (6M)'!Print_Area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Nawarat Tounprommarat</cp:lastModifiedBy>
  <cp:revision/>
  <cp:lastPrinted>2026-07-31T06:07:58Z</cp:lastPrinted>
  <dcterms:created xsi:type="dcterms:W3CDTF">2001-07-23T02:00:01Z</dcterms:created>
  <dcterms:modified xsi:type="dcterms:W3CDTF">2026-08-13T02:19:36Z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0x010100AC1E5A18A1153B468089740D39DE0869</vt:lpwstr>
  </property>
  <property fmtid="{D5CDD505-2E9C-101B-9397-08002B2CF9AE}" pid="3" name="MediaServiceImageTags">
    <vt:lpwstr/>
  </property>
</Properties>
</file>