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6\Q2'2026\HANA\"/>
    </mc:Choice>
  </mc:AlternateContent>
  <xr:revisionPtr revIDLastSave="0" documentId="13_ncr:1_{E136353D-122D-4A71-BB5D-DB3D7254507D}" xr6:coauthVersionLast="47" xr6:coauthVersionMax="47" xr10:uidLastSave="{00000000-0000-0000-0000-000000000000}"/>
  <bookViews>
    <workbookView xWindow="-108" yWindow="-108" windowWidth="23256" windowHeight="12456" tabRatio="603" firstSheet="2" activeTab="2" xr2:uid="{00847D6E-20BC-40FF-8513-8EC3CCC058AF}"/>
  </bookViews>
  <sheets>
    <sheet name="000000" sheetId="1" state="veryHidden" r:id="rId1"/>
    <sheet name="pldt" sheetId="2" state="veryHidden" r:id="rId2"/>
    <sheet name="BS" sheetId="3" r:id="rId3"/>
    <sheet name="PL" sheetId="7" r:id="rId4"/>
    <sheet name="CE" sheetId="5" r:id="rId5"/>
    <sheet name="CE (2)" sheetId="6" r:id="rId6"/>
    <sheet name="CF" sheetId="8" r:id="rId7"/>
    <sheet name="000" sheetId="4" state="veryHidden" r:id="rId8"/>
  </sheets>
  <definedNames>
    <definedName name="_xlnm.Print_Area" localSheetId="2">BS!$A$1:$M$96</definedName>
    <definedName name="_xlnm.Print_Area" localSheetId="4">CE!$A$1:$W$30</definedName>
    <definedName name="_xlnm.Print_Area" localSheetId="5">'CE (2)'!$A$1:$L$25</definedName>
    <definedName name="_xlnm.Print_Area" localSheetId="6">CF!$A$1:$K$100</definedName>
    <definedName name="_xlnm.Print_Area" localSheetId="3">PL!$A$1:$L$143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0" i="7" l="1"/>
  <c r="I130" i="7"/>
  <c r="G130" i="7"/>
  <c r="E130" i="7"/>
  <c r="K60" i="7"/>
  <c r="I60" i="7"/>
  <c r="G60" i="7"/>
  <c r="E60" i="7"/>
  <c r="D68" i="8"/>
  <c r="F68" i="8"/>
  <c r="I20" i="7"/>
  <c r="G20" i="7"/>
  <c r="E20" i="7"/>
  <c r="I13" i="7"/>
  <c r="I21" i="7" s="1"/>
  <c r="I25" i="7" s="1"/>
  <c r="G13" i="7"/>
  <c r="E13" i="7"/>
  <c r="F55" i="3"/>
  <c r="H55" i="3"/>
  <c r="J55" i="3"/>
  <c r="J19" i="3"/>
  <c r="H19" i="3"/>
  <c r="F19" i="3"/>
  <c r="E21" i="7" l="1"/>
  <c r="E25" i="7" s="1"/>
  <c r="G21" i="7"/>
  <c r="G25" i="7" s="1"/>
  <c r="F84" i="8"/>
  <c r="H84" i="8"/>
  <c r="J84" i="8"/>
  <c r="G83" i="7"/>
  <c r="I83" i="7"/>
  <c r="K83" i="7"/>
  <c r="G90" i="7"/>
  <c r="G91" i="7" s="1"/>
  <c r="I90" i="7"/>
  <c r="K90" i="7"/>
  <c r="K13" i="7"/>
  <c r="K21" i="7" s="1"/>
  <c r="K25" i="7" s="1"/>
  <c r="K27" i="7" s="1"/>
  <c r="K30" i="7" s="1"/>
  <c r="K34" i="7" s="1"/>
  <c r="K20" i="7"/>
  <c r="I27" i="7"/>
  <c r="I30" i="7" s="1"/>
  <c r="I34" i="7" s="1"/>
  <c r="G27" i="7"/>
  <c r="G30" i="7" s="1"/>
  <c r="G34" i="7" s="1"/>
  <c r="F29" i="3"/>
  <c r="K18" i="6"/>
  <c r="V22" i="5"/>
  <c r="T22" i="5"/>
  <c r="G95" i="7" l="1"/>
  <c r="G97" i="7" s="1"/>
  <c r="G100" i="7" s="1"/>
  <c r="G104" i="7" s="1"/>
  <c r="K91" i="7"/>
  <c r="K95" i="7" s="1"/>
  <c r="K97" i="7" s="1"/>
  <c r="K100" i="7" s="1"/>
  <c r="K104" i="7" s="1"/>
  <c r="I91" i="7"/>
  <c r="I95" i="7" l="1"/>
  <c r="I97" i="7" s="1"/>
  <c r="I100" i="7" s="1"/>
  <c r="I104" i="7" s="1"/>
  <c r="D84" i="8"/>
  <c r="F62" i="3" l="1"/>
  <c r="T27" i="5"/>
  <c r="T26" i="5"/>
  <c r="F30" i="3" l="1"/>
  <c r="F63" i="3"/>
  <c r="V26" i="5" l="1"/>
  <c r="V27" i="5"/>
  <c r="P24" i="5"/>
  <c r="N24" i="5"/>
  <c r="N25" i="5" s="1"/>
  <c r="N28" i="5" s="1"/>
  <c r="R24" i="5"/>
  <c r="R25" i="5" s="1"/>
  <c r="R28" i="5" s="1"/>
  <c r="J68" i="8"/>
  <c r="H68" i="8"/>
  <c r="T19" i="5"/>
  <c r="T16" i="5"/>
  <c r="T15" i="5"/>
  <c r="T17" i="5" s="1"/>
  <c r="T14" i="5"/>
  <c r="G23" i="6"/>
  <c r="J85" i="3" s="1"/>
  <c r="E23" i="6"/>
  <c r="J82" i="3" s="1"/>
  <c r="C23" i="6"/>
  <c r="K22" i="6"/>
  <c r="K15" i="6"/>
  <c r="D28" i="5"/>
  <c r="F81" i="3" s="1"/>
  <c r="J28" i="5"/>
  <c r="F85" i="3" s="1"/>
  <c r="H28" i="5"/>
  <c r="F83" i="3" s="1"/>
  <c r="V19" i="5"/>
  <c r="R18" i="5"/>
  <c r="T18" i="5" s="1"/>
  <c r="K132" i="7"/>
  <c r="I132" i="7"/>
  <c r="G132" i="7"/>
  <c r="E132" i="7"/>
  <c r="E90" i="7"/>
  <c r="E83" i="7"/>
  <c r="E62" i="7"/>
  <c r="G62" i="7"/>
  <c r="H87" i="3"/>
  <c r="T23" i="5"/>
  <c r="V16" i="5"/>
  <c r="V15" i="5"/>
  <c r="V17" i="5"/>
  <c r="V14" i="5"/>
  <c r="I62" i="7"/>
  <c r="K62" i="7"/>
  <c r="H29" i="3"/>
  <c r="L19" i="3"/>
  <c r="L30" i="3" s="1"/>
  <c r="R17" i="5"/>
  <c r="R20" i="5" s="1"/>
  <c r="H82" i="3"/>
  <c r="H83" i="3"/>
  <c r="F25" i="5"/>
  <c r="F28" i="5" s="1"/>
  <c r="F82" i="3" s="1"/>
  <c r="F17" i="5"/>
  <c r="F20" i="5" s="1"/>
  <c r="L62" i="3"/>
  <c r="J62" i="3"/>
  <c r="H62" i="3"/>
  <c r="H63" i="3" s="1"/>
  <c r="L55" i="3"/>
  <c r="L81" i="3"/>
  <c r="L82" i="3"/>
  <c r="L85" i="3"/>
  <c r="L86" i="3"/>
  <c r="H86" i="3"/>
  <c r="H85" i="3"/>
  <c r="H81" i="3"/>
  <c r="L29" i="3"/>
  <c r="J29" i="3"/>
  <c r="J30" i="3" s="1"/>
  <c r="K11" i="6"/>
  <c r="K12" i="6"/>
  <c r="K14" i="6" s="1"/>
  <c r="K13" i="6"/>
  <c r="P17" i="5"/>
  <c r="P20" i="5" s="1"/>
  <c r="G14" i="6"/>
  <c r="G16" i="6" s="1"/>
  <c r="E14" i="6"/>
  <c r="E16" i="6"/>
  <c r="C14" i="6"/>
  <c r="C16" i="6" s="1"/>
  <c r="J17" i="5"/>
  <c r="J20" i="5" s="1"/>
  <c r="H17" i="5"/>
  <c r="H20" i="5" s="1"/>
  <c r="D17" i="5"/>
  <c r="D20" i="5" s="1"/>
  <c r="K20" i="6"/>
  <c r="G21" i="6"/>
  <c r="E21" i="6"/>
  <c r="C21" i="6"/>
  <c r="J81" i="3"/>
  <c r="J25" i="5"/>
  <c r="H25" i="5"/>
  <c r="D25" i="5"/>
  <c r="N17" i="5"/>
  <c r="N20" i="5"/>
  <c r="L17" i="5"/>
  <c r="I14" i="6"/>
  <c r="I16" i="6"/>
  <c r="J63" i="3" l="1"/>
  <c r="K16" i="6"/>
  <c r="L88" i="3"/>
  <c r="L63" i="3"/>
  <c r="L89" i="3" s="1"/>
  <c r="L90" i="3" s="1"/>
  <c r="N83" i="3"/>
  <c r="H30" i="3"/>
  <c r="T20" i="5"/>
  <c r="V18" i="5"/>
  <c r="V20" i="5" s="1"/>
  <c r="H88" i="3"/>
  <c r="V24" i="5"/>
  <c r="T24" i="5"/>
  <c r="T25" i="5" s="1"/>
  <c r="P25" i="5"/>
  <c r="P28" i="5" s="1"/>
  <c r="H89" i="3"/>
  <c r="H90" i="3" s="1"/>
  <c r="J9" i="8"/>
  <c r="J31" i="8" s="1"/>
  <c r="J50" i="8" s="1"/>
  <c r="J53" i="8" s="1"/>
  <c r="J85" i="8" s="1"/>
  <c r="J87" i="8" s="1"/>
  <c r="J89" i="8" s="1"/>
  <c r="E27" i="7"/>
  <c r="E30" i="7" s="1"/>
  <c r="E34" i="7" s="1"/>
  <c r="H9" i="8"/>
  <c r="H31" i="8" s="1"/>
  <c r="H50" i="8" s="1"/>
  <c r="H53" i="8" s="1"/>
  <c r="H85" i="8" s="1"/>
  <c r="H87" i="8" s="1"/>
  <c r="H89" i="8" s="1"/>
  <c r="K47" i="7"/>
  <c r="K64" i="7" s="1"/>
  <c r="K67" i="7" s="1"/>
  <c r="F9" i="8"/>
  <c r="F31" i="8" s="1"/>
  <c r="F50" i="8" s="1"/>
  <c r="F53" i="8" s="1"/>
  <c r="F85" i="8" s="1"/>
  <c r="F87" i="8" s="1"/>
  <c r="F89" i="8" s="1"/>
  <c r="E91" i="7"/>
  <c r="E95" i="7" s="1"/>
  <c r="L20" i="5"/>
  <c r="D9" i="8" l="1"/>
  <c r="D31" i="8" s="1"/>
  <c r="T28" i="5"/>
  <c r="F87" i="3" s="1"/>
  <c r="G47" i="7"/>
  <c r="G64" i="7" s="1"/>
  <c r="G67" i="7" s="1"/>
  <c r="E47" i="7"/>
  <c r="E64" i="7" s="1"/>
  <c r="E67" i="7" s="1"/>
  <c r="I47" i="7"/>
  <c r="I64" i="7" s="1"/>
  <c r="I67" i="7" s="1"/>
  <c r="K117" i="7"/>
  <c r="K134" i="7" s="1"/>
  <c r="K137" i="7" s="1"/>
  <c r="G117" i="7"/>
  <c r="G134" i="7" s="1"/>
  <c r="G137" i="7" s="1"/>
  <c r="I117" i="7"/>
  <c r="E97" i="7" l="1"/>
  <c r="D50" i="8"/>
  <c r="D53" i="8" s="1"/>
  <c r="D85" i="8" s="1"/>
  <c r="D87" i="8" s="1"/>
  <c r="D89" i="8" s="1"/>
  <c r="I19" i="6"/>
  <c r="I134" i="7"/>
  <c r="I137" i="7" s="1"/>
  <c r="E117" i="7" l="1"/>
  <c r="E100" i="7"/>
  <c r="E104" i="7" s="1"/>
  <c r="I21" i="6"/>
  <c r="I23" i="6" s="1"/>
  <c r="J86" i="3" s="1"/>
  <c r="J88" i="3" s="1"/>
  <c r="J89" i="3" s="1"/>
  <c r="J90" i="3" s="1"/>
  <c r="K19" i="6"/>
  <c r="K21" i="6" s="1"/>
  <c r="K23" i="6" s="1"/>
  <c r="E134" i="7" l="1"/>
  <c r="E137" i="7" s="1"/>
  <c r="L23" i="5"/>
  <c r="L25" i="5" l="1"/>
  <c r="L28" i="5" s="1"/>
  <c r="F86" i="3" s="1"/>
  <c r="F88" i="3" s="1"/>
  <c r="F89" i="3" s="1"/>
  <c r="F90" i="3" s="1"/>
  <c r="V23" i="5"/>
  <c r="V25" i="5" s="1"/>
  <c r="V28" i="5" s="1"/>
</calcChain>
</file>

<file path=xl/sharedStrings.xml><?xml version="1.0" encoding="utf-8"?>
<sst xmlns="http://schemas.openxmlformats.org/spreadsheetml/2006/main" count="425" uniqueCount="234">
  <si>
    <t>บริษัท ฮานา ไมโครอิเล็คโทรนิคส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</si>
  <si>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</si>
  <si>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</si>
  <si>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</si>
  <si>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</si>
  <si>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</si>
  <si>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</si>
  <si>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</si>
  <si>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</si>
  <si>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</si>
  <si>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</si>
  <si>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</si>
  <si>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</si>
  <si>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</si>
  <si>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</si>
  <si>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</si>
  <si>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</si>
  <si>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</si>
  <si>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</si>
  <si>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</si>
  <si>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</si>
  <si>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</si>
  <si>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</si>
  <si>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</si>
  <si>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กำไรสะสม</t>
  </si>
  <si>
    <t>ผลต่าง</t>
  </si>
  <si>
    <t>ส่วนเกิน</t>
  </si>
  <si>
    <t>จากการแปลงค่า</t>
  </si>
  <si>
    <t>สำรอง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</si>
  <si>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</si>
  <si>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</si>
  <si>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</si>
  <si>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</si>
  <si>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รวม</t>
  </si>
  <si>
    <t>ส่วนเกินมูลค่าหุ้นสามัญ</t>
  </si>
  <si>
    <t>ผลต่างจากการแปลงค่างบการเงิน</t>
  </si>
  <si>
    <t>รวมหนี้สิน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</si>
  <si>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</si>
  <si>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</si>
  <si>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</si>
  <si>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</si>
  <si>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</si>
  <si>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 xml:space="preserve">สินทรัพย์ไม่หมุนเวียนอื่น 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</si>
  <si>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</si>
  <si>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</si>
  <si>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</si>
  <si>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</si>
  <si>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</si>
  <si>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</si>
  <si>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</si>
  <si>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</si>
  <si>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</si>
  <si>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>กำไรต่อหุ้นขั้นพื้นฐาน</t>
  </si>
  <si>
    <t xml:space="preserve">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</si>
  <si>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</si>
  <si>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</si>
  <si>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</si>
  <si>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เงินสดสุทธิจากกิจกรรมดำเนินงาน</t>
  </si>
  <si>
    <t>ข้อมูลกระแสเงินสดเปิดเผยเพิ่มเติม</t>
  </si>
  <si>
    <t>ค่าใช้จ่ายในการบริหาร</t>
  </si>
  <si>
    <t>เงินสดจากกิจกรรมดำเนินงาน</t>
  </si>
  <si>
    <t xml:space="preserve">   จ่ายภาษีเงินได้</t>
  </si>
  <si>
    <t>รายการที่ไม่ใช่เงินสดจากกิจกรรมการลงทุนประกอบด้วย</t>
  </si>
  <si>
    <t xml:space="preserve">   ค่าตัดจำหน่าย</t>
  </si>
  <si>
    <t xml:space="preserve">   ทุนจดทะเบียน</t>
  </si>
  <si>
    <t xml:space="preserve">   ทุนออกจำหน่ายและชำระเต็มมูลค่าแล้ว</t>
  </si>
  <si>
    <t>ทุนที่ออกจำหน่าย</t>
  </si>
  <si>
    <t>เงินสดรับจากการจำหน่ายอุปกรณ์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</si>
  <si>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</si>
  <si>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</si>
  <si>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ส่วนที่เป็นของผู้ถือหุ้นของบริษัทฯ</t>
  </si>
  <si>
    <t xml:space="preserve">สินค้าคงเหลือ </t>
  </si>
  <si>
    <t xml:space="preserve">ที่ดิน อาคารและอุปกรณ์ </t>
  </si>
  <si>
    <t>หนี้สินไม่หมุนเวียน</t>
  </si>
  <si>
    <t>รวมหนี้สินไม่หมุนเวียน</t>
  </si>
  <si>
    <t>การแบ่งปันกำไร</t>
  </si>
  <si>
    <t>กำไรก่อนภาษี</t>
  </si>
  <si>
    <t>รวมส่วนของ</t>
  </si>
  <si>
    <t>ผู้ถือหุ้น</t>
  </si>
  <si>
    <t>องค์ประกอบอื่น</t>
  </si>
  <si>
    <t>ของส่วน</t>
  </si>
  <si>
    <t>ของผู้ถือหุ้น</t>
  </si>
  <si>
    <t>งบการเงินที่เป็น</t>
  </si>
  <si>
    <t>เงินตราต่างประเทศ</t>
  </si>
  <si>
    <t xml:space="preserve">องค์ประกอบอื่นของส่วนของผู้ถือหุ้น </t>
  </si>
  <si>
    <t>กำไรขาดทุนเบ็ดเสร็จอื่น</t>
  </si>
  <si>
    <t>กำไรจากอัตราแลกเปลี่ยน</t>
  </si>
  <si>
    <t>ส่วนที่เป็นของผู้ถือหุ้นบริษัทฯ</t>
  </si>
  <si>
    <t>องค์ประกอบอื่นของส่วนของผู้ถือหุ้น</t>
  </si>
  <si>
    <t>(หน่วย: พันบาท)</t>
  </si>
  <si>
    <t xml:space="preserve">ณ วันที่ 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</si>
  <si>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</si>
  <si>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</si>
  <si>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</si>
  <si>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 xml:space="preserve">กำไรต่อหุ้น </t>
  </si>
  <si>
    <t xml:space="preserve">   กำไรส่วนที่เป็นของผู้ถือหุ้นบริษัทฯ (บาท)</t>
  </si>
  <si>
    <t>(ยังไม่ได้ตรวจสอบ</t>
  </si>
  <si>
    <t>(ตรวจสอบแล้ว)</t>
  </si>
  <si>
    <t>แต่สอบทานแล้ว)</t>
  </si>
  <si>
    <t xml:space="preserve">   จำนวนหุ้นสามัญถัวเฉลี่ยถ่วงน้ำหนัก (พันหุ้น)</t>
  </si>
  <si>
    <t>จัดสรรแล้ว -</t>
  </si>
  <si>
    <t>การแบ่งปันกำไรขาดทุนเบ็ดเสร็จรวม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</si>
  <si>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</si>
  <si>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</si>
  <si>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กระแสเงินสดจากกิจกรรมดำเนินงาน (ต่อ)</t>
  </si>
  <si>
    <t>เงินสดและรายการเทียบเท่าเงินสด ณ วันต้นงวด</t>
  </si>
  <si>
    <t xml:space="preserve">กำไรสำหรับงวด </t>
  </si>
  <si>
    <t>รายการที่จะถูกบันทึกในส่วนของกำไรหรือขาดทุนในภายหลัง</t>
  </si>
  <si>
    <t>กระแสเงินสดจากกิจกรรมจัดหาเงิน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</si>
  <si>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</si>
  <si>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</si>
  <si>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</si>
  <si>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ค่าใช้จ่ายในการขายและจัดจำหน่าย</t>
  </si>
  <si>
    <t>รายการปรับกระทบยอดกำไรก่อนภาษีเป็นเงินสดรับ (จ่าย)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</si>
  <si>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</si>
  <si>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</si>
  <si>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 xml:space="preserve">   ที่เป็นเงินตราต่างประเทศ - สุทธิจากภาษีเงินได้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</si>
  <si>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</si>
  <si>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</si>
  <si>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หนี้สินภาษีเงินได้รอการตัดบัญชี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</si>
  <si>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</si>
  <si>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</si>
  <si>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   ผ่านกำไรขาดทุนเบ็ดเสร็จอื่น</t>
  </si>
  <si>
    <t>ต้นทุนทางการเงิน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</si>
  <si>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</si>
  <si>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</si>
  <si>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สินทรัพย์ทางการเงิน</t>
  </si>
  <si>
    <t>เบ็ดเสร็จอื่น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</si>
  <si>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</si>
  <si>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</si>
  <si>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</si>
  <si>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</si>
  <si>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รายได้ทางการเงิน</t>
  </si>
  <si>
    <t>กำไรจากการดำเนินงาน</t>
  </si>
  <si>
    <t xml:space="preserve">   ตราสารหนี้ที่วัดมูลค่าด้วยมูลค่ายุติธรรมผ่าน</t>
  </si>
  <si>
    <t xml:space="preserve">   กำไรขาดทุนเบ็ดเสร็จอื่น</t>
  </si>
  <si>
    <t>สำรองการเปลี่ยนแปลงของ</t>
  </si>
  <si>
    <t>ที่วัดมูลค่ายุติธรรม</t>
  </si>
  <si>
    <t>ผ่านกำไรขาดทุน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</si>
  <si>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</si>
  <si>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</si>
  <si>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</si>
  <si>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 xml:space="preserve">      ตราสารหนี้ที่วัดมูลค่าด้วยมูลค่ายุติธรรม</t>
  </si>
  <si>
    <t>ซื้อที่ดิน อาคารและอุปกรณ์ และสินทรัพย์ไม่มีตัวตน</t>
  </si>
  <si>
    <t>ชำระคืนเงินต้นของหนี้สินตามสัญญาเช่า</t>
  </si>
  <si>
    <t xml:space="preserve">      สินทรัพย์ไม่มีตัวตน</t>
  </si>
  <si>
    <t>2, 3</t>
  </si>
  <si>
    <t>เงินสดและรายการเทียบเท่าเงินสด ณ วันสิ้นงวด</t>
  </si>
  <si>
    <t>รายได้รอการรับรู้</t>
  </si>
  <si>
    <t>ขาดทุนจากอัตราแลกเปลี่ยน</t>
  </si>
  <si>
    <t>ดอกเบี้ยจ่าย</t>
  </si>
  <si>
    <t xml:space="preserve">   รายได้รอการรับรู้</t>
  </si>
  <si>
    <t>เงินกู้ยืมระยะสั้นจากสถาบันการเงิน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</si>
  <si>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</si>
  <si>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</si>
  <si>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ส่วนทุนจาก</t>
  </si>
  <si>
    <t>การจ่ายโดย</t>
  </si>
  <si>
    <t>ใช้หุ้นเป็นเกณฑ์</t>
  </si>
  <si>
    <t>ส่วนทุนจากการจ่ายโดยใช้หุ้นเป็นเกณฑ์</t>
  </si>
  <si>
    <t>งบฐานะการเงิน</t>
  </si>
  <si>
    <t>งบฐานะการเงิน (ต่อ)</t>
  </si>
  <si>
    <t xml:space="preserve">      หุ้นสามัญ 885,366,746 หุ้น มูลค่าหุ้นละ 1 บาท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</si>
  <si>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</si>
  <si>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</si>
  <si>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885,366,660 หุ้น มูลค่าหุ้นละ 1 บาท</t>
  </si>
  <si>
    <t>เงินลงทุนในบริษัทร่วม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</si>
  <si>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</si>
  <si>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</si>
  <si>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ชำระคืนเงินกู้ยืมระยะสั้นจากสถาบันการเงิน</t>
  </si>
  <si>
    <t>ชำระคืนเงินกู้ยืมระยะยาว</t>
  </si>
  <si>
    <t>สินทรัพย์ทางการเงินหมุนเวียนอื่นเพิ่มขึ้น</t>
  </si>
  <si>
    <t>กำไรก่อนค่าใช้จ่ายภาษีเงินได้</t>
  </si>
  <si>
    <t>ค่าใช้จ่ายภาษีเงินได้</t>
  </si>
  <si>
    <t>ยอดคงเหลือ ณ วันที่ 1 มกราคม 2568</t>
  </si>
  <si>
    <t>ส่วนแบ่งกำไรขาดทุน</t>
  </si>
  <si>
    <t>เบ็ดเสร็จอื่นจาก</t>
  </si>
  <si>
    <t>บริษัทร่วม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</si>
  <si>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</si>
  <si>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</si>
  <si>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</si>
  <si>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</si>
  <si>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</si>
  <si>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</si>
  <si>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เงินให้กู้ยืมระยะสั้นแก่กิจการอื่น</t>
  </si>
  <si>
    <t>2, 11</t>
  </si>
  <si>
    <t>ส่วนแบ่งขาดทุนจากเงินลงทุนในบริษัทร่วม</t>
  </si>
  <si>
    <t>ส่วนแบ่งกำไรขาดทุนเบ็ดเสร็จอื่นจากเงินลงทุน</t>
  </si>
  <si>
    <t xml:space="preserve">   ในบริษัทร่วม - ผลต่างของอัตราแลกเปลี่ยนจาก</t>
  </si>
  <si>
    <t xml:space="preserve">   การแปลงค่างบการเงินที่เป็นเงินตราต่างประเทศ</t>
  </si>
  <si>
    <t xml:space="preserve">   โอนอุปกรณ์ไปสินทรัพย์ไม่หมุนเวียนอื่น</t>
  </si>
  <si>
    <t xml:space="preserve">   สินทรัพย์สิทธิการใช้เพิ่มขึ้นจากสัญญาเช่า</t>
  </si>
  <si>
    <t xml:space="preserve">   กำไร (ขาดทุน) จากการเปลี่ยนแปลงมูลค่ายุติธรรมของ</t>
  </si>
  <si>
    <t>เงินสดและรายการเทียบเท่าเงินสดลดลง</t>
  </si>
  <si>
    <t>เงินสดและรายการเทียบเท่าเงินสดลดลงสุทธิ</t>
  </si>
  <si>
    <t>กำไร (ขาดทุน) จากการเปลี่ยนแปลงมูลค่าของ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</si>
  <si>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</si>
  <si>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</si>
  <si>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ยอดคงเหลือ ณ วันที่ 30 มิถุนายน 2568</t>
  </si>
  <si>
    <t>รายได้เงินปันผล</t>
  </si>
  <si>
    <t>เงินปันผลจ่าย</t>
  </si>
  <si>
    <t xml:space="preserve">   รายได้เงินปันผลรับจากบริษัทอื่น</t>
  </si>
  <si>
    <t xml:space="preserve">   ตัดจำหน่ายสินค้าที่เสียหายและล้าสมัย</t>
  </si>
  <si>
    <t xml:space="preserve">   ขาดทุน (กำไร) จากการจำหน่าย/ตัดจำหน่ายอุปกรณ์และ</t>
  </si>
  <si>
    <t>เงินสดจ่ายเงินลงทุนในบริษัทย่อย</t>
  </si>
  <si>
    <t>เงินปันผลรับจากบริษัทอื่น</t>
  </si>
  <si>
    <t>สินทรัพย์ไม่หมุนเวียนอื่น(เพิ่มขึ้น)ลดลง</t>
  </si>
  <si>
    <t xml:space="preserve">   ส่วนแบ่งขาดทุนจากเงินลงทุนในบริษัทร่วม</t>
  </si>
  <si>
    <t xml:space="preserve">   ขาดทุน (กำไร) จากอัตราแลกเปลี่ยนที่ยังไม่เกิดขึ้นจริง</t>
  </si>
  <si>
    <t>ขาดทุนจากตราสารอนุพันธ์</t>
  </si>
  <si>
    <t>หนี้สินตราสารอนุพันธ์</t>
  </si>
  <si>
    <t>เงินให้กู้ยืมระยะสั้นแก่กิจการอื่นเพิ่มขึ้น</t>
  </si>
  <si>
    <t xml:space="preserve">   การปรับลดสินค้าคงเหลือเป็นมูลค่าสุทธิที่จะได้รับ(โอนกลับ)</t>
  </si>
  <si>
    <t>สินทรัพย์ทางการเงินไม่หมุนเวียนอื่นเพิ่มขึ้น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</si>
  <si>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</si>
  <si>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</si>
  <si>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</si>
  <si>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</si>
  <si>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</si>
  <si>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31 ธันวาคม 2568</t>
  </si>
  <si>
    <t>สินทรัพย์ตราสารอนุพันธ์</t>
  </si>
  <si>
    <t>สำหรับงวดสามเดือนสิ้นสุดวันที่ 30 มิถุนายน 2569</t>
  </si>
  <si>
    <t>-</t>
  </si>
  <si>
    <t>กำไรจากตราสารอนุพันธ์</t>
  </si>
  <si>
    <t>เงินปันผลจ่าย (หมายเหตุ 15)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</si>
  <si>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</si>
  <si>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กำไรจากการขายตราสารหนี้ที่วัดมูลค่าด้วยมูลค่ายุติธรรม</t>
  </si>
  <si>
    <t xml:space="preserve">   โอนกลับสำรองการรับประกันสินค้า</t>
  </si>
  <si>
    <t xml:space="preserve">   เงินสดจ่ายผลประโยชน์พนักงาน</t>
  </si>
  <si>
    <t>เงินกู้ยืมระยะสั้นแก่กิจการที่เกี่ยวข้องกันเพิ่มขึ้น</t>
  </si>
  <si>
    <t>เงินสดรับคืนจากเงินกู้ยืมระยะสั้นแก่กิจการที่เกี่ยวข้องกัน</t>
  </si>
  <si>
    <t>เงินสดรับคืนจากเงินกู้ยืมระยะสั้นแก่กิจการอื่น</t>
  </si>
  <si>
    <t>เงินสดรับจากการจำหน่ายเครื่องมือทางการเงิน</t>
  </si>
  <si>
    <t xml:space="preserve">   เจ้าหนี้เพื่อซื้ออาคารและอุปกรณ์เพิ่มขึ้น (ลดลง) สุทธิ</t>
  </si>
  <si>
    <t xml:space="preserve">   ขาดทุน(กำไร)จากตราสารอนุพันธ์ที่ยังไม่เกิดขึ้นจริง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</si>
</sst>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#,##0.0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3"/>
      <name val="Angsana New"/>
      <family val="1"/>
      <charset val="222"/>
    </font>
    <font>
      <i/>
      <sz val="13"/>
      <name val="Angsana New"/>
      <family val="1"/>
      <charset val="222"/>
    </font>
    <font>
      <b/>
      <sz val="13"/>
      <name val="Angsana New"/>
      <family val="1"/>
      <charset val="222"/>
    </font>
    <font>
      <u/>
      <sz val="13"/>
      <name val="Angsana New"/>
      <family val="1"/>
      <charset val="222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i/>
      <sz val="13"/>
      <color indexed="8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0">
    <xf numFmtId="0" fontId="0" fillId="0" borderId="0" xfId="0"/>
    <xf numFmtId="37" fontId="7" fillId="0" borderId="0" xfId="1" applyNumberFormat="1" applyFont="1" applyFill="1" applyAlignment="1">
      <alignment horizontal="right"/>
    </xf>
    <xf numFmtId="37" fontId="7" fillId="0" borderId="3" xfId="1" applyNumberFormat="1" applyFont="1" applyFill="1" applyBorder="1" applyAlignment="1">
      <alignment horizontal="right"/>
    </xf>
    <xf numFmtId="4" fontId="7" fillId="0" borderId="0" xfId="1" applyFont="1" applyFill="1" applyAlignment="1"/>
    <xf numFmtId="43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171" fontId="8" fillId="0" borderId="0" xfId="1" applyNumberFormat="1" applyFont="1" applyFill="1" applyAlignment="1">
      <alignment horizontal="center"/>
    </xf>
    <xf numFmtId="3" fontId="8" fillId="0" borderId="0" xfId="1" applyNumberFormat="1" applyFont="1" applyFill="1" applyAlignment="1">
      <alignment horizontal="center"/>
    </xf>
    <xf numFmtId="38" fontId="9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left"/>
    </xf>
    <xf numFmtId="38" fontId="7" fillId="0" borderId="0" xfId="0" applyNumberFormat="1" applyFont="1"/>
    <xf numFmtId="38" fontId="7" fillId="0" borderId="0" xfId="0" applyNumberFormat="1" applyFont="1" applyAlignment="1">
      <alignment horizontal="right"/>
    </xf>
    <xf numFmtId="38" fontId="9" fillId="0" borderId="0" xfId="0" applyNumberFormat="1" applyFont="1"/>
    <xf numFmtId="38" fontId="9" fillId="0" borderId="3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7" fillId="0" borderId="3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/>
    <xf numFmtId="38" fontId="8" fillId="0" borderId="0" xfId="0" applyNumberFormat="1" applyFont="1"/>
    <xf numFmtId="41" fontId="7" fillId="0" borderId="5" xfId="0" applyNumberFormat="1" applyFont="1" applyBorder="1"/>
    <xf numFmtId="0" fontId="9" fillId="0" borderId="0" xfId="0" applyFont="1" applyAlignment="1">
      <alignment horizontal="left"/>
    </xf>
    <xf numFmtId="40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41" fontId="7" fillId="0" borderId="3" xfId="0" applyNumberFormat="1" applyFont="1" applyBorder="1"/>
    <xf numFmtId="37" fontId="7" fillId="0" borderId="0" xfId="0" applyNumberFormat="1" applyFont="1"/>
    <xf numFmtId="38" fontId="7" fillId="0" borderId="6" xfId="0" applyNumberFormat="1" applyFont="1" applyBorder="1"/>
    <xf numFmtId="37" fontId="7" fillId="0" borderId="0" xfId="0" applyNumberFormat="1" applyFont="1" applyAlignment="1">
      <alignment horizontal="right"/>
    </xf>
    <xf numFmtId="38" fontId="7" fillId="0" borderId="0" xfId="0" quotePrefix="1" applyNumberFormat="1" applyFont="1" applyAlignment="1">
      <alignment horizontal="centerContinuous"/>
    </xf>
    <xf numFmtId="38" fontId="9" fillId="0" borderId="3" xfId="0" applyNumberFormat="1" applyFont="1" applyBorder="1"/>
    <xf numFmtId="0" fontId="10" fillId="0" borderId="0" xfId="0" applyFont="1" applyAlignment="1">
      <alignment horizontal="center"/>
    </xf>
    <xf numFmtId="0" fontId="7" fillId="0" borderId="0" xfId="0" applyFont="1"/>
    <xf numFmtId="41" fontId="7" fillId="0" borderId="4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41" fontId="7" fillId="0" borderId="8" xfId="0" applyNumberFormat="1" applyFont="1" applyBorder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7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9" fontId="7" fillId="0" borderId="0" xfId="0" applyNumberFormat="1" applyFont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7" fillId="0" borderId="7" xfId="0" applyNumberFormat="1" applyFont="1" applyBorder="1" applyAlignment="1">
      <alignment horizontal="right"/>
    </xf>
    <xf numFmtId="4" fontId="7" fillId="0" borderId="0" xfId="0" applyNumberFormat="1" applyFont="1"/>
    <xf numFmtId="168" fontId="8" fillId="0" borderId="0" xfId="0" applyNumberFormat="1" applyFont="1" applyAlignment="1">
      <alignment horizontal="center"/>
    </xf>
    <xf numFmtId="38" fontId="7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69" fontId="7" fillId="0" borderId="5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39" fontId="7" fillId="0" borderId="5" xfId="0" applyNumberFormat="1" applyFont="1" applyBorder="1" applyAlignment="1">
      <alignment horizontal="right"/>
    </xf>
    <xf numFmtId="39" fontId="7" fillId="0" borderId="0" xfId="0" applyNumberFormat="1" applyFont="1" applyAlignment="1">
      <alignment horizontal="right"/>
    </xf>
    <xf numFmtId="37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/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right"/>
    </xf>
    <xf numFmtId="49" fontId="12" fillId="0" borderId="0" xfId="0" applyNumberFormat="1" applyFont="1"/>
    <xf numFmtId="49" fontId="13" fillId="0" borderId="0" xfId="0" applyNumberFormat="1" applyFont="1"/>
    <xf numFmtId="49" fontId="11" fillId="0" borderId="0" xfId="0" applyNumberFormat="1" applyFont="1"/>
    <xf numFmtId="41" fontId="11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1" fontId="11" fillId="0" borderId="5" xfId="0" applyNumberFormat="1" applyFont="1" applyBorder="1" applyAlignment="1">
      <alignment horizontal="right"/>
    </xf>
    <xf numFmtId="38" fontId="9" fillId="0" borderId="3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</cellXfs>
  <cellStyles count="11">
    <cellStyle name="Comma" xfId="1" builtinId="3"/>
    <cellStyle name="comma zerodec" xfId="2" xr:uid="{8D126BE5-9E43-4D8E-A90C-10B17CE4F998}"/>
    <cellStyle name="Currency1" xfId="3" xr:uid="{1A86CAF0-2C5B-4E0E-9CB5-63FDFABB1CEF}"/>
    <cellStyle name="Dollar (zero dec)" xfId="4" xr:uid="{F17023E0-5468-4C2C-924C-2F2CC9096BDF}"/>
    <cellStyle name="Grey" xfId="5" xr:uid="{92FFE535-E907-4660-8013-251BA5C61F48}"/>
    <cellStyle name="Input [yellow]" xfId="6" xr:uid="{0668B021-88C4-4519-ADB2-47864725490A}"/>
    <cellStyle name="no dec" xfId="7" xr:uid="{4746EB15-ACBF-4E8F-B850-F63BC3E06B9F}"/>
    <cellStyle name="Normal" xfId="0" builtinId="0"/>
    <cellStyle name="Normal - Style1" xfId="8" xr:uid="{02DEB869-DF2A-47FF-AFBE-EB72B382DF6A}"/>
    <cellStyle name="Percent [2]" xfId="9" xr:uid="{D3AB3A34-3A9D-49AD-BD7B-AC77FC1ECDB0}"/>
    <cellStyle name="Quantity" xfId="10" xr:uid="{CCE21605-49C3-4FE5-A7FE-E340A80880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D757-B1C2-4EF8-9897-CA4ECD0D71CF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4B0B-C5DD-4240-AF2A-EC0AF5DE04EB}">
  <dimension ref="A1:N96"/>
  <sheetViews>
    <sheetView showGridLines="0" tabSelected="1" view="pageBreakPreview" zoomScaleNormal="100" zoomScaleSheetLayoutView="100" workbookViewId="0">
      <selection activeCell="O10" sqref="O10"/>
    </sheetView>
  </sheetViews>
  <sheetFormatPr defaultColWidth="12" defaultRowHeight="20.100000000000001" customHeight="1"/>
  <cols>
    <col min="1" max="1" width="25.5546875" style="13" customWidth="1"/>
    <col min="2" max="2" width="8.109375" style="13" customWidth="1"/>
    <col min="3" max="3" width="1.5546875" style="13" customWidth="1"/>
    <col min="4" max="4" width="5.5546875" style="13" customWidth="1"/>
    <col min="5" max="5" width="1.5546875" style="13" customWidth="1"/>
    <col min="6" max="6" width="11.5546875" style="13" customWidth="1"/>
    <col min="7" max="7" width="1.5546875" style="13" customWidth="1"/>
    <col min="8" max="8" width="11.5546875" style="13" customWidth="1"/>
    <col min="9" max="9" width="1.5546875" style="13" customWidth="1"/>
    <col min="10" max="10" width="11.5546875" style="13" customWidth="1"/>
    <col min="11" max="11" width="1.5546875" style="13" customWidth="1"/>
    <col min="12" max="12" width="11.5546875" style="13" customWidth="1"/>
    <col min="13" max="13" width="1.5546875" style="13" customWidth="1"/>
    <col min="14" max="16384" width="12" style="13"/>
  </cols>
  <sheetData>
    <row r="1" spans="1:12" s="12" customFormat="1" ht="20.100000000000001" customHeight="1">
      <c r="A1" s="9" t="s">
        <v>0</v>
      </c>
      <c r="B1" s="10"/>
      <c r="C1" s="10"/>
      <c r="D1" s="11"/>
      <c r="E1" s="11"/>
      <c r="F1" s="11"/>
      <c r="G1" s="11"/>
      <c r="H1" s="11"/>
      <c r="I1" s="11"/>
      <c r="J1" s="11"/>
    </row>
    <row r="2" spans="1:12" s="12" customFormat="1" ht="20.100000000000001" customHeight="1">
      <c r="A2" s="9" t="s">
        <v>159</v>
      </c>
      <c r="B2" s="10"/>
      <c r="C2" s="10"/>
      <c r="D2" s="11"/>
      <c r="E2" s="11"/>
      <c r="F2" s="11"/>
      <c r="G2" s="11"/>
      <c r="H2" s="11"/>
      <c r="I2" s="11"/>
      <c r="J2" s="11"/>
    </row>
    <row r="3" spans="1:12" s="12" customFormat="1" ht="20.100000000000001" customHeight="1">
      <c r="A3" s="9" t="s">
        <v>213</v>
      </c>
      <c r="B3" s="10"/>
      <c r="C3" s="10"/>
      <c r="D3" s="11"/>
      <c r="E3" s="11"/>
      <c r="F3" s="11"/>
      <c r="G3" s="11"/>
      <c r="H3" s="11"/>
      <c r="I3" s="11"/>
      <c r="J3" s="11"/>
    </row>
    <row r="4" spans="1:12" ht="20.100000000000001" customHeight="1">
      <c r="H4" s="14"/>
      <c r="J4" s="14"/>
      <c r="L4" s="14" t="s">
        <v>89</v>
      </c>
    </row>
    <row r="5" spans="1:12" s="15" customFormat="1" ht="20.100000000000001" customHeight="1">
      <c r="F5" s="84" t="s">
        <v>1</v>
      </c>
      <c r="G5" s="84"/>
      <c r="H5" s="84"/>
      <c r="J5" s="84" t="s">
        <v>37</v>
      </c>
      <c r="K5" s="84"/>
      <c r="L5" s="84"/>
    </row>
    <row r="6" spans="1:12" s="15" customFormat="1" ht="20.100000000000001" customHeight="1">
      <c r="F6" s="17" t="s">
        <v>90</v>
      </c>
      <c r="G6" s="18"/>
      <c r="H6" s="17" t="s">
        <v>90</v>
      </c>
      <c r="J6" s="17" t="s">
        <v>90</v>
      </c>
      <c r="K6" s="18"/>
      <c r="L6" s="17" t="s">
        <v>90</v>
      </c>
    </row>
    <row r="7" spans="1:12" ht="20.100000000000001" customHeight="1">
      <c r="D7" s="19" t="s">
        <v>2</v>
      </c>
      <c r="E7" s="19"/>
      <c r="F7" s="20" t="s">
        <v>214</v>
      </c>
      <c r="G7" s="21"/>
      <c r="H7" s="20" t="s">
        <v>218</v>
      </c>
      <c r="I7" s="17"/>
      <c r="J7" s="20" t="s">
        <v>214</v>
      </c>
      <c r="K7" s="21"/>
      <c r="L7" s="20" t="s">
        <v>218</v>
      </c>
    </row>
    <row r="8" spans="1:12" ht="20.100000000000001" customHeight="1">
      <c r="F8" s="22" t="s">
        <v>96</v>
      </c>
      <c r="G8" s="23"/>
      <c r="H8" s="22" t="s">
        <v>97</v>
      </c>
      <c r="J8" s="22" t="s">
        <v>96</v>
      </c>
      <c r="K8" s="23"/>
      <c r="L8" s="22" t="s">
        <v>97</v>
      </c>
    </row>
    <row r="9" spans="1:12" ht="20.100000000000001" customHeight="1">
      <c r="F9" s="22" t="s">
        <v>98</v>
      </c>
      <c r="G9" s="23"/>
      <c r="H9" s="24"/>
      <c r="J9" s="22" t="s">
        <v>98</v>
      </c>
      <c r="K9" s="23"/>
      <c r="L9" s="24"/>
    </row>
    <row r="10" spans="1:12" ht="20.100000000000001" customHeight="1">
      <c r="A10" s="9" t="s">
        <v>38</v>
      </c>
      <c r="B10" s="9"/>
      <c r="C10" s="9"/>
    </row>
    <row r="11" spans="1:12" ht="20.100000000000001" customHeight="1">
      <c r="A11" s="15" t="s">
        <v>3</v>
      </c>
      <c r="B11" s="15"/>
      <c r="C11" s="15"/>
    </row>
    <row r="12" spans="1:12" ht="20.100000000000001" customHeight="1">
      <c r="A12" s="13" t="s">
        <v>39</v>
      </c>
      <c r="D12" s="25"/>
      <c r="F12" s="26">
        <v>3858051</v>
      </c>
      <c r="G12" s="27"/>
      <c r="H12" s="1">
        <v>4936500</v>
      </c>
      <c r="I12" s="27"/>
      <c r="J12" s="1">
        <v>862786</v>
      </c>
      <c r="K12" s="27"/>
      <c r="L12" s="26">
        <v>2560688</v>
      </c>
    </row>
    <row r="13" spans="1:12" ht="20.100000000000001" customHeight="1">
      <c r="A13" s="13" t="s">
        <v>177</v>
      </c>
      <c r="D13" s="25" t="s">
        <v>146</v>
      </c>
      <c r="E13" s="25"/>
      <c r="F13" s="28">
        <v>4506359</v>
      </c>
      <c r="G13" s="27"/>
      <c r="H13" s="1">
        <v>4091082</v>
      </c>
      <c r="I13" s="27"/>
      <c r="J13" s="1">
        <v>2316702</v>
      </c>
      <c r="K13" s="27"/>
      <c r="L13" s="28">
        <v>2243612</v>
      </c>
    </row>
    <row r="14" spans="1:12" ht="20.100000000000001" customHeight="1">
      <c r="A14" s="13" t="s">
        <v>183</v>
      </c>
      <c r="D14" s="25">
        <v>4</v>
      </c>
      <c r="E14" s="25"/>
      <c r="F14" s="28">
        <v>424263</v>
      </c>
      <c r="G14" s="27"/>
      <c r="H14" s="28">
        <v>371159</v>
      </c>
      <c r="I14" s="27"/>
      <c r="J14" s="28">
        <v>0</v>
      </c>
      <c r="K14" s="27"/>
      <c r="L14" s="28">
        <v>0</v>
      </c>
    </row>
    <row r="15" spans="1:12" ht="20.100000000000001" customHeight="1">
      <c r="A15" s="13" t="s">
        <v>71</v>
      </c>
      <c r="D15" s="25">
        <v>5</v>
      </c>
      <c r="E15" s="25"/>
      <c r="F15" s="26">
        <v>7320460</v>
      </c>
      <c r="G15" s="27"/>
      <c r="H15" s="1">
        <v>5803004</v>
      </c>
      <c r="I15" s="27"/>
      <c r="J15" s="1">
        <v>3461484</v>
      </c>
      <c r="K15" s="27"/>
      <c r="L15" s="26">
        <v>2246124</v>
      </c>
    </row>
    <row r="16" spans="1:12" ht="20.100000000000001" customHeight="1">
      <c r="A16" s="13" t="s">
        <v>117</v>
      </c>
      <c r="D16" s="25">
        <v>6</v>
      </c>
      <c r="F16" s="26">
        <v>7355763</v>
      </c>
      <c r="G16" s="27"/>
      <c r="H16" s="1">
        <v>7056847</v>
      </c>
      <c r="I16" s="27"/>
      <c r="J16" s="28">
        <v>3000000</v>
      </c>
      <c r="K16" s="27"/>
      <c r="L16" s="26">
        <v>2100000</v>
      </c>
    </row>
    <row r="17" spans="1:12" ht="20.100000000000001" customHeight="1">
      <c r="A17" s="13" t="s">
        <v>219</v>
      </c>
      <c r="D17" s="25"/>
      <c r="F17" s="26">
        <v>1166</v>
      </c>
      <c r="G17" s="27"/>
      <c r="H17" s="1" t="s">
        <v>221</v>
      </c>
      <c r="I17" s="27"/>
      <c r="J17" s="26">
        <v>0</v>
      </c>
      <c r="K17" s="27"/>
      <c r="L17" s="26">
        <v>0</v>
      </c>
    </row>
    <row r="18" spans="1:12" ht="20.100000000000001" customHeight="1">
      <c r="A18" s="13" t="s">
        <v>40</v>
      </c>
      <c r="D18" s="17"/>
      <c r="F18" s="26">
        <v>111786</v>
      </c>
      <c r="G18" s="27"/>
      <c r="H18" s="1">
        <v>76777</v>
      </c>
      <c r="I18" s="27"/>
      <c r="J18" s="1">
        <v>11419</v>
      </c>
      <c r="K18" s="27"/>
      <c r="L18" s="26">
        <v>9075</v>
      </c>
    </row>
    <row r="19" spans="1:12" ht="20.100000000000001" customHeight="1">
      <c r="A19" s="15" t="s">
        <v>4</v>
      </c>
      <c r="B19" s="15"/>
      <c r="C19" s="15"/>
      <c r="D19" s="17"/>
      <c r="F19" s="29">
        <f>SUM(F12:F18)</f>
        <v>23577848</v>
      </c>
      <c r="G19" s="27"/>
      <c r="H19" s="29">
        <f>SUM(H12:H18)</f>
        <v>22335369</v>
      </c>
      <c r="I19" s="27"/>
      <c r="J19" s="29">
        <f>SUM(J12:J18)</f>
        <v>9652391</v>
      </c>
      <c r="K19" s="27"/>
      <c r="L19" s="29">
        <f>SUM(L12:L18)</f>
        <v>9159499</v>
      </c>
    </row>
    <row r="20" spans="1:12" ht="20.100000000000001" customHeight="1">
      <c r="A20" s="9" t="s">
        <v>22</v>
      </c>
      <c r="B20" s="9"/>
      <c r="C20" s="9"/>
      <c r="D20" s="25"/>
      <c r="E20" s="25"/>
      <c r="F20" s="27"/>
      <c r="G20" s="27"/>
      <c r="H20" s="27"/>
      <c r="I20" s="27"/>
      <c r="J20" s="27"/>
      <c r="K20" s="27"/>
      <c r="L20" s="27"/>
    </row>
    <row r="21" spans="1:12" ht="20.100000000000001" customHeight="1">
      <c r="A21" s="12" t="s">
        <v>41</v>
      </c>
      <c r="B21" s="12"/>
      <c r="C21" s="12"/>
      <c r="D21" s="25">
        <v>7</v>
      </c>
      <c r="E21" s="25"/>
      <c r="F21" s="28">
        <v>0</v>
      </c>
      <c r="G21" s="28"/>
      <c r="H21" s="28">
        <v>0</v>
      </c>
      <c r="I21" s="28"/>
      <c r="J21" s="28">
        <v>8410780</v>
      </c>
      <c r="K21" s="28"/>
      <c r="L21" s="28">
        <v>8101060</v>
      </c>
    </row>
    <row r="22" spans="1:12" ht="20.100000000000001" customHeight="1">
      <c r="A22" s="12" t="s">
        <v>165</v>
      </c>
      <c r="B22" s="12"/>
      <c r="C22" s="12"/>
      <c r="D22" s="25">
        <v>8</v>
      </c>
      <c r="E22" s="25"/>
      <c r="F22" s="28">
        <v>311972</v>
      </c>
      <c r="G22" s="28"/>
      <c r="H22" s="1">
        <v>303258</v>
      </c>
      <c r="I22" s="28"/>
      <c r="J22" s="1">
        <v>372890</v>
      </c>
      <c r="K22" s="28"/>
      <c r="L22" s="28">
        <v>372890</v>
      </c>
    </row>
    <row r="23" spans="1:12" ht="20.100000000000001" customHeight="1">
      <c r="A23" s="12" t="s">
        <v>109</v>
      </c>
      <c r="B23" s="12"/>
      <c r="C23" s="12"/>
      <c r="D23" s="25"/>
      <c r="E23" s="25"/>
      <c r="F23" s="28">
        <v>156417</v>
      </c>
      <c r="G23" s="28"/>
      <c r="H23" s="1">
        <v>157012</v>
      </c>
      <c r="I23" s="28"/>
      <c r="J23" s="1">
        <v>72304</v>
      </c>
      <c r="K23" s="28"/>
      <c r="L23" s="28">
        <v>72304</v>
      </c>
    </row>
    <row r="24" spans="1:12" ht="20.100000000000001" customHeight="1">
      <c r="A24" s="13" t="s">
        <v>72</v>
      </c>
      <c r="D24" s="25">
        <v>9</v>
      </c>
      <c r="E24" s="25"/>
      <c r="F24" s="28">
        <v>8114915</v>
      </c>
      <c r="G24" s="27"/>
      <c r="H24" s="1">
        <v>8200556</v>
      </c>
      <c r="I24" s="27"/>
      <c r="J24" s="1">
        <v>2048920</v>
      </c>
      <c r="K24" s="27"/>
      <c r="L24" s="28">
        <v>1931327</v>
      </c>
    </row>
    <row r="25" spans="1:12" ht="20.100000000000001" customHeight="1">
      <c r="A25" s="13" t="s">
        <v>110</v>
      </c>
      <c r="D25" s="25"/>
      <c r="E25" s="25"/>
      <c r="F25" s="26">
        <v>115653</v>
      </c>
      <c r="G25" s="27"/>
      <c r="H25" s="1">
        <v>129704</v>
      </c>
      <c r="I25" s="27"/>
      <c r="J25" s="1">
        <v>29053</v>
      </c>
      <c r="K25" s="27"/>
      <c r="L25" s="26">
        <v>28038</v>
      </c>
    </row>
    <row r="26" spans="1:12" ht="20.100000000000001" customHeight="1">
      <c r="A26" s="12" t="s">
        <v>118</v>
      </c>
      <c r="B26" s="12"/>
      <c r="C26" s="12"/>
      <c r="D26" s="25"/>
      <c r="E26" s="25"/>
      <c r="F26" s="27">
        <v>140</v>
      </c>
      <c r="G26" s="27"/>
      <c r="H26" s="1">
        <v>141</v>
      </c>
      <c r="I26" s="27"/>
      <c r="J26" s="1">
        <v>97</v>
      </c>
      <c r="K26" s="27"/>
      <c r="L26" s="27">
        <v>97</v>
      </c>
    </row>
    <row r="27" spans="1:12" ht="20.100000000000001" customHeight="1">
      <c r="A27" s="13" t="s">
        <v>111</v>
      </c>
      <c r="D27" s="25"/>
      <c r="E27" s="25"/>
      <c r="F27" s="26">
        <v>28113</v>
      </c>
      <c r="G27" s="27"/>
      <c r="H27" s="1">
        <v>24589</v>
      </c>
      <c r="I27" s="27"/>
      <c r="J27" s="1">
        <v>9786</v>
      </c>
      <c r="K27" s="27"/>
      <c r="L27" s="26">
        <v>7191</v>
      </c>
    </row>
    <row r="28" spans="1:12" ht="20.100000000000001" customHeight="1">
      <c r="A28" s="13" t="s">
        <v>42</v>
      </c>
      <c r="D28" s="25"/>
      <c r="E28" s="30"/>
      <c r="F28" s="26">
        <v>72826</v>
      </c>
      <c r="G28" s="27"/>
      <c r="H28" s="1">
        <v>8380</v>
      </c>
      <c r="I28" s="27"/>
      <c r="J28" s="1">
        <v>399</v>
      </c>
      <c r="K28" s="27"/>
      <c r="L28" s="26">
        <v>398</v>
      </c>
    </row>
    <row r="29" spans="1:12" ht="20.100000000000001" customHeight="1">
      <c r="A29" s="15" t="s">
        <v>23</v>
      </c>
      <c r="B29" s="15"/>
      <c r="C29" s="15"/>
      <c r="D29" s="30"/>
      <c r="E29" s="30"/>
      <c r="F29" s="29">
        <f>SUM(F21:F28)</f>
        <v>8800036</v>
      </c>
      <c r="G29" s="27"/>
      <c r="H29" s="29">
        <f>SUM(H21:H28)</f>
        <v>8823640</v>
      </c>
      <c r="I29" s="27"/>
      <c r="J29" s="29">
        <f>SUM(J21:J28)</f>
        <v>10944229</v>
      </c>
      <c r="K29" s="27"/>
      <c r="L29" s="29">
        <f>SUM(L21:L28)</f>
        <v>10513305</v>
      </c>
    </row>
    <row r="30" spans="1:12" ht="20.100000000000001" customHeight="1" thickBot="1">
      <c r="A30" s="15" t="s">
        <v>5</v>
      </c>
      <c r="B30" s="15"/>
      <c r="C30" s="15"/>
      <c r="F30" s="31">
        <f>F19+F29</f>
        <v>32377884</v>
      </c>
      <c r="G30" s="27"/>
      <c r="H30" s="31">
        <f>H19+H29</f>
        <v>31159009</v>
      </c>
      <c r="I30" s="27"/>
      <c r="J30" s="31">
        <f>J19+J29</f>
        <v>20596620</v>
      </c>
      <c r="K30" s="27"/>
      <c r="L30" s="31">
        <f>L19+L29</f>
        <v>19672804</v>
      </c>
    </row>
    <row r="31" spans="1:12" ht="20.100000000000001" customHeight="1" thickTop="1"/>
    <row r="32" spans="1:12" ht="20.100000000000001" customHeight="1">
      <c r="A32" s="13" t="s">
        <v>6</v>
      </c>
    </row>
    <row r="36" spans="1:12" s="9" customFormat="1" ht="20.100000000000001" customHeight="1">
      <c r="A36" s="9" t="s">
        <v>0</v>
      </c>
      <c r="D36" s="32"/>
      <c r="E36" s="32"/>
    </row>
    <row r="37" spans="1:12" s="9" customFormat="1" ht="20.100000000000001" customHeight="1">
      <c r="A37" s="9" t="s">
        <v>160</v>
      </c>
      <c r="D37" s="32"/>
      <c r="E37" s="32"/>
    </row>
    <row r="38" spans="1:12" s="12" customFormat="1" ht="20.100000000000001" customHeight="1">
      <c r="A38" s="9" t="s">
        <v>213</v>
      </c>
      <c r="B38" s="10"/>
      <c r="C38" s="10"/>
      <c r="D38" s="11"/>
      <c r="E38" s="11"/>
      <c r="F38" s="11"/>
      <c r="G38" s="11"/>
      <c r="H38" s="11"/>
      <c r="I38" s="11"/>
      <c r="J38" s="11"/>
    </row>
    <row r="39" spans="1:12" ht="20.100000000000001" customHeight="1">
      <c r="H39" s="14"/>
      <c r="J39" s="14"/>
      <c r="L39" s="14" t="s">
        <v>89</v>
      </c>
    </row>
    <row r="40" spans="1:12" s="15" customFormat="1" ht="20.100000000000001" customHeight="1">
      <c r="F40" s="84" t="s">
        <v>1</v>
      </c>
      <c r="G40" s="84"/>
      <c r="H40" s="84"/>
      <c r="J40" s="84" t="s">
        <v>37</v>
      </c>
      <c r="K40" s="84"/>
      <c r="L40" s="84"/>
    </row>
    <row r="41" spans="1:12" s="15" customFormat="1" ht="20.100000000000001" customHeight="1">
      <c r="F41" s="17" t="s">
        <v>90</v>
      </c>
      <c r="G41" s="18"/>
      <c r="H41" s="17" t="s">
        <v>90</v>
      </c>
      <c r="J41" s="17" t="s">
        <v>90</v>
      </c>
      <c r="K41" s="18"/>
      <c r="L41" s="17" t="s">
        <v>90</v>
      </c>
    </row>
    <row r="42" spans="1:12" ht="20.100000000000001" customHeight="1">
      <c r="D42" s="19" t="s">
        <v>2</v>
      </c>
      <c r="E42" s="19"/>
      <c r="F42" s="20" t="s">
        <v>214</v>
      </c>
      <c r="G42" s="21"/>
      <c r="H42" s="20" t="s">
        <v>218</v>
      </c>
      <c r="I42" s="17"/>
      <c r="J42" s="20" t="s">
        <v>214</v>
      </c>
      <c r="K42" s="21"/>
      <c r="L42" s="20" t="s">
        <v>218</v>
      </c>
    </row>
    <row r="43" spans="1:12" ht="20.100000000000001" customHeight="1">
      <c r="F43" s="22" t="s">
        <v>96</v>
      </c>
      <c r="G43" s="23"/>
      <c r="H43" s="22" t="s">
        <v>97</v>
      </c>
      <c r="J43" s="22" t="s">
        <v>96</v>
      </c>
      <c r="K43" s="23"/>
      <c r="L43" s="22" t="s">
        <v>97</v>
      </c>
    </row>
    <row r="44" spans="1:12" ht="20.100000000000001" customHeight="1">
      <c r="F44" s="22" t="s">
        <v>98</v>
      </c>
      <c r="G44" s="23"/>
      <c r="H44" s="24"/>
      <c r="J44" s="22" t="s">
        <v>98</v>
      </c>
      <c r="K44" s="23"/>
      <c r="L44" s="24"/>
    </row>
    <row r="45" spans="1:12" ht="20.100000000000001" customHeight="1">
      <c r="A45" s="9" t="s">
        <v>43</v>
      </c>
      <c r="B45" s="9"/>
      <c r="C45" s="9"/>
    </row>
    <row r="46" spans="1:12" ht="20.100000000000001" customHeight="1">
      <c r="A46" s="15" t="s">
        <v>7</v>
      </c>
      <c r="B46" s="15"/>
      <c r="C46" s="15"/>
      <c r="J46" s="33"/>
      <c r="L46" s="33"/>
    </row>
    <row r="47" spans="1:12" ht="20.100000000000001" customHeight="1">
      <c r="A47" s="13" t="s">
        <v>152</v>
      </c>
      <c r="B47" s="15"/>
      <c r="C47" s="15"/>
      <c r="D47" s="25">
        <v>10</v>
      </c>
      <c r="F47" s="26">
        <v>0</v>
      </c>
      <c r="H47" s="1">
        <v>137384</v>
      </c>
      <c r="J47" s="26">
        <v>0</v>
      </c>
      <c r="L47" s="26">
        <v>0</v>
      </c>
    </row>
    <row r="48" spans="1:12" ht="20.100000000000001" customHeight="1">
      <c r="A48" s="13" t="s">
        <v>178</v>
      </c>
      <c r="D48" s="25" t="s">
        <v>184</v>
      </c>
      <c r="E48" s="25"/>
      <c r="F48" s="26">
        <v>4234093</v>
      </c>
      <c r="G48" s="26"/>
      <c r="H48" s="1">
        <v>3155917</v>
      </c>
      <c r="I48" s="26"/>
      <c r="J48" s="1">
        <v>1861195</v>
      </c>
      <c r="K48" s="26"/>
      <c r="L48" s="26">
        <v>1039024</v>
      </c>
    </row>
    <row r="49" spans="1:12" ht="20.100000000000001" customHeight="1">
      <c r="A49" s="13" t="s">
        <v>130</v>
      </c>
      <c r="D49" s="25"/>
      <c r="E49" s="25"/>
      <c r="G49" s="26"/>
      <c r="H49" s="26"/>
      <c r="I49" s="26"/>
      <c r="K49" s="26"/>
      <c r="L49" s="26"/>
    </row>
    <row r="50" spans="1:12" ht="20.100000000000001" customHeight="1">
      <c r="A50" s="13" t="s">
        <v>131</v>
      </c>
      <c r="D50" s="25"/>
      <c r="E50" s="25"/>
      <c r="F50" s="26">
        <v>1536</v>
      </c>
      <c r="G50" s="26"/>
      <c r="H50" s="1">
        <v>3346</v>
      </c>
      <c r="I50" s="26"/>
      <c r="J50" s="26">
        <v>0</v>
      </c>
      <c r="K50" s="26"/>
      <c r="L50" s="26">
        <v>0</v>
      </c>
    </row>
    <row r="51" spans="1:12" ht="20.100000000000001" customHeight="1">
      <c r="A51" s="13" t="s">
        <v>179</v>
      </c>
      <c r="D51" s="25"/>
      <c r="E51" s="25"/>
      <c r="F51" s="26">
        <v>346132</v>
      </c>
      <c r="G51" s="26"/>
      <c r="H51" s="1">
        <v>337854</v>
      </c>
      <c r="I51" s="26"/>
      <c r="J51" s="26">
        <v>0</v>
      </c>
      <c r="K51" s="26"/>
      <c r="L51" s="26">
        <v>0</v>
      </c>
    </row>
    <row r="52" spans="1:12" ht="20.100000000000001" customHeight="1">
      <c r="A52" s="13" t="s">
        <v>180</v>
      </c>
      <c r="D52" s="25"/>
      <c r="E52" s="25"/>
      <c r="F52" s="26">
        <v>18654</v>
      </c>
      <c r="G52" s="26"/>
      <c r="H52" s="1">
        <v>26074</v>
      </c>
      <c r="I52" s="26"/>
      <c r="J52" s="1">
        <v>13601</v>
      </c>
      <c r="K52" s="26"/>
      <c r="L52" s="26">
        <v>4501</v>
      </c>
    </row>
    <row r="53" spans="1:12" ht="20.100000000000001" customHeight="1">
      <c r="A53" s="13" t="s">
        <v>209</v>
      </c>
      <c r="D53" s="25"/>
      <c r="E53" s="25"/>
      <c r="F53" s="26">
        <v>0</v>
      </c>
      <c r="G53" s="26"/>
      <c r="H53" s="1">
        <v>288</v>
      </c>
      <c r="I53" s="26"/>
      <c r="J53" s="26">
        <v>0</v>
      </c>
      <c r="K53" s="26"/>
      <c r="L53" s="26">
        <v>0</v>
      </c>
    </row>
    <row r="54" spans="1:12" ht="20.100000000000001" customHeight="1">
      <c r="A54" s="13" t="s">
        <v>44</v>
      </c>
      <c r="F54" s="34">
        <v>153235</v>
      </c>
      <c r="G54" s="26"/>
      <c r="H54" s="2">
        <v>145831</v>
      </c>
      <c r="I54" s="26"/>
      <c r="J54" s="2">
        <v>39859</v>
      </c>
      <c r="K54" s="26"/>
      <c r="L54" s="34">
        <v>43178</v>
      </c>
    </row>
    <row r="55" spans="1:12" ht="20.100000000000001" customHeight="1">
      <c r="A55" s="15" t="s">
        <v>8</v>
      </c>
      <c r="B55" s="15"/>
      <c r="C55" s="15"/>
      <c r="F55" s="34">
        <f>SUM(F47:F54)</f>
        <v>4753650</v>
      </c>
      <c r="G55" s="26"/>
      <c r="H55" s="34">
        <f>SUM(H47:H54)</f>
        <v>3806694</v>
      </c>
      <c r="I55" s="26"/>
      <c r="J55" s="34">
        <f>SUM(J47:J54)</f>
        <v>1914655</v>
      </c>
      <c r="K55" s="26"/>
      <c r="L55" s="34">
        <f>SUM(L47:L54)</f>
        <v>1086703</v>
      </c>
    </row>
    <row r="56" spans="1:12" ht="20.100000000000001" customHeight="1">
      <c r="A56" s="15" t="s">
        <v>73</v>
      </c>
      <c r="B56" s="15"/>
      <c r="C56" s="15"/>
      <c r="F56" s="26"/>
      <c r="G56" s="26"/>
      <c r="H56" s="26"/>
      <c r="I56" s="26"/>
      <c r="J56" s="26"/>
      <c r="K56" s="26"/>
      <c r="L56" s="26"/>
    </row>
    <row r="57" spans="1:12" ht="20.100000000000001" customHeight="1">
      <c r="A57" s="13" t="s">
        <v>154</v>
      </c>
      <c r="G57" s="26"/>
      <c r="H57" s="26"/>
      <c r="I57" s="26"/>
      <c r="K57" s="26"/>
      <c r="L57" s="26"/>
    </row>
    <row r="58" spans="1:12" ht="20.100000000000001" customHeight="1">
      <c r="A58" s="13" t="s">
        <v>153</v>
      </c>
      <c r="D58" s="25"/>
      <c r="F58" s="26">
        <v>1280</v>
      </c>
      <c r="G58" s="26"/>
      <c r="H58" s="1">
        <v>1402</v>
      </c>
      <c r="I58" s="26"/>
      <c r="J58" s="26">
        <v>0</v>
      </c>
      <c r="K58" s="26"/>
      <c r="L58" s="26">
        <v>0</v>
      </c>
    </row>
    <row r="59" spans="1:12" ht="20.100000000000001" customHeight="1">
      <c r="A59" s="13" t="s">
        <v>148</v>
      </c>
      <c r="D59" s="25"/>
      <c r="F59" s="26">
        <v>130531</v>
      </c>
      <c r="G59" s="26"/>
      <c r="H59" s="1">
        <v>144103</v>
      </c>
      <c r="I59" s="26"/>
      <c r="J59" s="26">
        <v>0</v>
      </c>
      <c r="K59" s="26"/>
      <c r="L59" s="26">
        <v>0</v>
      </c>
    </row>
    <row r="60" spans="1:12" ht="20.100000000000001" customHeight="1">
      <c r="A60" s="13" t="s">
        <v>119</v>
      </c>
      <c r="D60" s="25"/>
      <c r="F60" s="26">
        <v>21429</v>
      </c>
      <c r="G60" s="26"/>
      <c r="H60" s="1">
        <v>8548</v>
      </c>
      <c r="I60" s="26"/>
      <c r="J60" s="26">
        <v>0</v>
      </c>
      <c r="K60" s="26"/>
      <c r="L60" s="26">
        <v>0</v>
      </c>
    </row>
    <row r="61" spans="1:12" ht="20.100000000000001" customHeight="1">
      <c r="A61" s="13" t="s">
        <v>181</v>
      </c>
      <c r="D61" s="25"/>
      <c r="F61" s="34">
        <v>904983</v>
      </c>
      <c r="G61" s="26"/>
      <c r="H61" s="2">
        <v>878859</v>
      </c>
      <c r="I61" s="26"/>
      <c r="J61" s="2">
        <v>489832</v>
      </c>
      <c r="K61" s="26"/>
      <c r="L61" s="34">
        <v>475308</v>
      </c>
    </row>
    <row r="62" spans="1:12" ht="20.100000000000001" customHeight="1">
      <c r="A62" s="15" t="s">
        <v>74</v>
      </c>
      <c r="B62" s="15"/>
      <c r="C62" s="15"/>
      <c r="F62" s="35">
        <f>SUM(F58:F61)</f>
        <v>1058223</v>
      </c>
      <c r="G62" s="26"/>
      <c r="H62" s="35">
        <f>SUM(H58:H61)</f>
        <v>1032912</v>
      </c>
      <c r="I62" s="26"/>
      <c r="J62" s="35">
        <f>SUM(J58:J61)</f>
        <v>489832</v>
      </c>
      <c r="K62" s="26"/>
      <c r="L62" s="35">
        <f>SUM(L58:L61)</f>
        <v>475308</v>
      </c>
    </row>
    <row r="63" spans="1:12" ht="20.100000000000001" customHeight="1">
      <c r="A63" s="15" t="s">
        <v>36</v>
      </c>
      <c r="B63" s="15"/>
      <c r="C63" s="15"/>
      <c r="F63" s="34">
        <f>SUM(F55,F62)</f>
        <v>5811873</v>
      </c>
      <c r="G63" s="26"/>
      <c r="H63" s="34">
        <f>SUM(H55,H62)</f>
        <v>4839606</v>
      </c>
      <c r="I63" s="26"/>
      <c r="J63" s="34">
        <f>SUM(J55,J62)</f>
        <v>2404487</v>
      </c>
      <c r="K63" s="26"/>
      <c r="L63" s="34">
        <f>SUM(L55,L62)</f>
        <v>1562011</v>
      </c>
    </row>
    <row r="65" spans="1:12" ht="20.100000000000001" customHeight="1">
      <c r="A65" s="13" t="s">
        <v>6</v>
      </c>
    </row>
    <row r="67" spans="1:12" s="9" customFormat="1" ht="20.100000000000001" customHeight="1">
      <c r="A67" s="9" t="s">
        <v>0</v>
      </c>
      <c r="D67" s="32"/>
      <c r="E67" s="32"/>
    </row>
    <row r="68" spans="1:12" s="9" customFormat="1" ht="20.100000000000001" customHeight="1">
      <c r="A68" s="9" t="s">
        <v>160</v>
      </c>
      <c r="D68" s="32"/>
      <c r="E68" s="32"/>
    </row>
    <row r="69" spans="1:12" s="12" customFormat="1" ht="20.100000000000001" customHeight="1">
      <c r="A69" s="9" t="s">
        <v>213</v>
      </c>
      <c r="B69" s="10"/>
      <c r="C69" s="10"/>
      <c r="D69" s="11"/>
      <c r="E69" s="11"/>
      <c r="F69" s="11"/>
      <c r="G69" s="11"/>
      <c r="H69" s="11"/>
      <c r="I69" s="11"/>
      <c r="J69" s="11"/>
    </row>
    <row r="70" spans="1:12" ht="20.100000000000001" customHeight="1">
      <c r="H70" s="14"/>
      <c r="J70" s="14"/>
      <c r="L70" s="14" t="s">
        <v>89</v>
      </c>
    </row>
    <row r="71" spans="1:12" s="15" customFormat="1" ht="20.100000000000001" customHeight="1">
      <c r="F71" s="84" t="s">
        <v>1</v>
      </c>
      <c r="G71" s="84"/>
      <c r="H71" s="84"/>
      <c r="J71" s="84" t="s">
        <v>37</v>
      </c>
      <c r="K71" s="84"/>
      <c r="L71" s="84"/>
    </row>
    <row r="72" spans="1:12" s="15" customFormat="1" ht="20.100000000000001" customHeight="1">
      <c r="F72" s="17" t="s">
        <v>90</v>
      </c>
      <c r="G72" s="18"/>
      <c r="H72" s="17" t="s">
        <v>90</v>
      </c>
      <c r="J72" s="17" t="s">
        <v>90</v>
      </c>
      <c r="K72" s="18"/>
      <c r="L72" s="17" t="s">
        <v>90</v>
      </c>
    </row>
    <row r="73" spans="1:12" ht="20.100000000000001" customHeight="1">
      <c r="D73" s="19"/>
      <c r="E73" s="19"/>
      <c r="F73" s="20" t="s">
        <v>214</v>
      </c>
      <c r="G73" s="21"/>
      <c r="H73" s="20" t="s">
        <v>218</v>
      </c>
      <c r="I73" s="17"/>
      <c r="J73" s="20" t="s">
        <v>214</v>
      </c>
      <c r="K73" s="21"/>
      <c r="L73" s="20" t="s">
        <v>218</v>
      </c>
    </row>
    <row r="74" spans="1:12" ht="20.100000000000001" customHeight="1">
      <c r="F74" s="22" t="s">
        <v>96</v>
      </c>
      <c r="G74" s="23"/>
      <c r="H74" s="22" t="s">
        <v>97</v>
      </c>
      <c r="J74" s="22" t="s">
        <v>96</v>
      </c>
      <c r="K74" s="23"/>
      <c r="L74" s="22" t="s">
        <v>97</v>
      </c>
    </row>
    <row r="75" spans="1:12" ht="20.100000000000001" customHeight="1">
      <c r="F75" s="22" t="s">
        <v>98</v>
      </c>
      <c r="G75" s="23"/>
      <c r="H75" s="24"/>
      <c r="J75" s="22" t="s">
        <v>98</v>
      </c>
      <c r="K75" s="23"/>
      <c r="L75" s="24"/>
    </row>
    <row r="76" spans="1:12" ht="20.100000000000001" customHeight="1">
      <c r="A76" s="15" t="s">
        <v>9</v>
      </c>
      <c r="B76" s="15"/>
      <c r="C76" s="15"/>
      <c r="F76" s="36"/>
      <c r="G76" s="36"/>
      <c r="H76" s="36"/>
      <c r="I76" s="36"/>
      <c r="J76" s="36"/>
      <c r="K76" s="36"/>
      <c r="L76" s="36"/>
    </row>
    <row r="77" spans="1:12" ht="20.100000000000001" customHeight="1">
      <c r="A77" s="13" t="s">
        <v>45</v>
      </c>
      <c r="D77" s="25"/>
      <c r="F77" s="36"/>
      <c r="G77" s="36"/>
      <c r="H77" s="36"/>
      <c r="I77" s="36"/>
      <c r="J77" s="36"/>
      <c r="K77" s="36"/>
      <c r="L77" s="36"/>
    </row>
    <row r="78" spans="1:12" ht="20.100000000000001" customHeight="1">
      <c r="A78" s="13" t="s">
        <v>64</v>
      </c>
      <c r="D78" s="25"/>
      <c r="E78" s="25"/>
      <c r="F78" s="36"/>
      <c r="G78" s="36"/>
      <c r="H78" s="36"/>
      <c r="I78" s="36"/>
      <c r="J78" s="36"/>
      <c r="K78" s="36"/>
      <c r="L78" s="36"/>
    </row>
    <row r="79" spans="1:12" ht="20.100000000000001" customHeight="1" thickBot="1">
      <c r="A79" s="13" t="s">
        <v>161</v>
      </c>
      <c r="D79" s="25"/>
      <c r="E79" s="25"/>
      <c r="F79" s="31">
        <v>885367</v>
      </c>
      <c r="G79" s="27"/>
      <c r="H79" s="31">
        <v>885367</v>
      </c>
      <c r="I79" s="27"/>
      <c r="J79" s="31">
        <v>885367</v>
      </c>
      <c r="K79" s="27"/>
      <c r="L79" s="31">
        <v>885367</v>
      </c>
    </row>
    <row r="80" spans="1:12" ht="20.100000000000001" customHeight="1" thickTop="1">
      <c r="A80" s="12" t="s">
        <v>65</v>
      </c>
      <c r="B80" s="12"/>
      <c r="C80" s="12"/>
      <c r="D80" s="25"/>
      <c r="E80" s="25"/>
      <c r="F80" s="27"/>
      <c r="G80" s="27"/>
      <c r="H80" s="27"/>
      <c r="I80" s="27"/>
      <c r="J80" s="27"/>
      <c r="K80" s="27"/>
      <c r="L80" s="27"/>
    </row>
    <row r="81" spans="1:14" ht="20.100000000000001" customHeight="1">
      <c r="A81" s="13" t="s">
        <v>164</v>
      </c>
      <c r="D81" s="25"/>
      <c r="E81" s="25"/>
      <c r="F81" s="27">
        <f>CE!D28</f>
        <v>885367</v>
      </c>
      <c r="G81" s="27"/>
      <c r="H81" s="27">
        <f>CE!D22</f>
        <v>885367</v>
      </c>
      <c r="I81" s="27"/>
      <c r="J81" s="27">
        <f>'CE (2)'!C23</f>
        <v>885367</v>
      </c>
      <c r="K81" s="27"/>
      <c r="L81" s="27">
        <f>'CE (2)'!C18</f>
        <v>885367</v>
      </c>
    </row>
    <row r="82" spans="1:14" ht="20.100000000000001" customHeight="1">
      <c r="A82" s="13" t="s">
        <v>34</v>
      </c>
      <c r="F82" s="27">
        <f>CE!F28</f>
        <v>6230536</v>
      </c>
      <c r="G82" s="27"/>
      <c r="H82" s="27">
        <f>CE!F22</f>
        <v>6230536</v>
      </c>
      <c r="I82" s="27"/>
      <c r="J82" s="27">
        <f>'CE (2)'!E23</f>
        <v>6230536</v>
      </c>
      <c r="K82" s="27"/>
      <c r="L82" s="27">
        <f>'CE (2)'!E18</f>
        <v>6230536</v>
      </c>
    </row>
    <row r="83" spans="1:14" ht="20.100000000000001" customHeight="1">
      <c r="A83" s="13" t="s">
        <v>158</v>
      </c>
      <c r="F83" s="27">
        <f>CE!H28</f>
        <v>66527</v>
      </c>
      <c r="G83" s="27"/>
      <c r="H83" s="27">
        <f>CE!H22</f>
        <v>59044</v>
      </c>
      <c r="I83" s="27"/>
      <c r="J83" s="27">
        <v>0</v>
      </c>
      <c r="K83" s="27"/>
      <c r="L83" s="27">
        <v>0</v>
      </c>
      <c r="N83" s="13">
        <f>F83-H83</f>
        <v>7483</v>
      </c>
    </row>
    <row r="84" spans="1:14" ht="20.100000000000001" customHeight="1">
      <c r="A84" s="13" t="s">
        <v>24</v>
      </c>
      <c r="F84" s="27"/>
      <c r="G84" s="27"/>
      <c r="H84" s="27"/>
      <c r="I84" s="27"/>
      <c r="J84" s="27"/>
      <c r="K84" s="27"/>
      <c r="L84" s="27"/>
    </row>
    <row r="85" spans="1:14" ht="20.100000000000001" customHeight="1">
      <c r="A85" s="13" t="s">
        <v>46</v>
      </c>
      <c r="D85" s="25"/>
      <c r="E85" s="25"/>
      <c r="F85" s="27">
        <f>CE!J28</f>
        <v>548891</v>
      </c>
      <c r="G85" s="27"/>
      <c r="H85" s="27">
        <f>CE!J22</f>
        <v>548891</v>
      </c>
      <c r="I85" s="28"/>
      <c r="J85" s="27">
        <f>'CE (2)'!G23</f>
        <v>100000</v>
      </c>
      <c r="K85" s="28"/>
      <c r="L85" s="27">
        <f>'CE (2)'!G18</f>
        <v>100000</v>
      </c>
    </row>
    <row r="86" spans="1:14" ht="20.100000000000001" customHeight="1">
      <c r="A86" s="13" t="s">
        <v>47</v>
      </c>
      <c r="F86" s="27">
        <f>CE!L28</f>
        <v>19502752</v>
      </c>
      <c r="G86" s="27"/>
      <c r="H86" s="27">
        <f>CE!L22</f>
        <v>19736979</v>
      </c>
      <c r="I86" s="27"/>
      <c r="J86" s="26">
        <f>'CE (2)'!I23</f>
        <v>10976230</v>
      </c>
      <c r="K86" s="27"/>
      <c r="L86" s="26">
        <f>'CE (2)'!I18</f>
        <v>10894890</v>
      </c>
    </row>
    <row r="87" spans="1:14" ht="20.100000000000001" customHeight="1">
      <c r="A87" s="13" t="s">
        <v>88</v>
      </c>
      <c r="F87" s="35">
        <f>CE!T28</f>
        <v>-668062</v>
      </c>
      <c r="G87" s="27"/>
      <c r="H87" s="35">
        <f>CE!T22</f>
        <v>-1141414</v>
      </c>
      <c r="I87" s="27"/>
      <c r="J87" s="34">
        <v>0</v>
      </c>
      <c r="K87" s="27"/>
      <c r="L87" s="34">
        <v>0</v>
      </c>
    </row>
    <row r="88" spans="1:14" ht="20.100000000000001" customHeight="1">
      <c r="A88" s="15" t="s">
        <v>10</v>
      </c>
      <c r="B88" s="15"/>
      <c r="C88" s="15"/>
      <c r="F88" s="29">
        <f>SUM(F81:F87)</f>
        <v>26566011</v>
      </c>
      <c r="G88" s="27"/>
      <c r="H88" s="29">
        <f>SUM(H81:H87)</f>
        <v>26319403</v>
      </c>
      <c r="I88" s="27"/>
      <c r="J88" s="29">
        <f>SUM(J81:J87)</f>
        <v>18192133</v>
      </c>
      <c r="K88" s="27"/>
      <c r="L88" s="29">
        <f>SUM(L81:L87)</f>
        <v>18110793</v>
      </c>
    </row>
    <row r="89" spans="1:14" ht="20.100000000000001" customHeight="1" thickBot="1">
      <c r="A89" s="15" t="s">
        <v>11</v>
      </c>
      <c r="B89" s="15"/>
      <c r="C89" s="15"/>
      <c r="F89" s="31">
        <f>F63+F88</f>
        <v>32377884</v>
      </c>
      <c r="G89" s="27"/>
      <c r="H89" s="31">
        <f>H63+H88</f>
        <v>31159009</v>
      </c>
      <c r="I89" s="27"/>
      <c r="J89" s="31">
        <f>J63+J88</f>
        <v>20596620</v>
      </c>
      <c r="K89" s="27"/>
      <c r="L89" s="31">
        <f>L63+L88</f>
        <v>19672804</v>
      </c>
    </row>
    <row r="90" spans="1:14" ht="20.100000000000001" customHeight="1" thickTop="1">
      <c r="F90" s="27">
        <f>F89-F30</f>
        <v>0</v>
      </c>
      <c r="G90" s="27"/>
      <c r="H90" s="27">
        <f>H89-H30</f>
        <v>0</v>
      </c>
      <c r="I90" s="27"/>
      <c r="J90" s="27">
        <f>J89-J30</f>
        <v>0</v>
      </c>
      <c r="K90" s="27"/>
      <c r="L90" s="27">
        <f>L89-L30</f>
        <v>0</v>
      </c>
    </row>
    <row r="91" spans="1:14" ht="20.100000000000001" customHeight="1">
      <c r="A91" s="13" t="s">
        <v>6</v>
      </c>
    </row>
    <row r="93" spans="1:14" ht="20.100000000000001" customHeight="1">
      <c r="A93" s="37"/>
      <c r="B93" s="37"/>
    </row>
    <row r="95" spans="1:14" ht="20.100000000000001" customHeight="1">
      <c r="C95" s="13" t="s">
        <v>12</v>
      </c>
    </row>
    <row r="96" spans="1:14" ht="20.100000000000001" customHeight="1">
      <c r="A96" s="37"/>
      <c r="B96" s="37"/>
    </row>
  </sheetData>
  <mergeCells count="6">
    <mergeCell ref="J5:L5"/>
    <mergeCell ref="F5:H5"/>
    <mergeCell ref="F40:H40"/>
    <mergeCell ref="J40:L40"/>
    <mergeCell ref="F71:H71"/>
    <mergeCell ref="J71:L71"/>
  </mergeCells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5" orientation="portrait" r:id="rId1"/>
  <headerFooter alignWithMargins="0"/>
  <rowBreaks count="2" manualBreakCount="2">
    <brk id="3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73EB-3871-4124-8738-E4AF5217FEE8}">
  <dimension ref="A1:L139"/>
  <sheetViews>
    <sheetView showGridLines="0" view="pageBreakPreview" zoomScale="110" zoomScaleNormal="100" zoomScaleSheetLayoutView="110" workbookViewId="0">
      <selection activeCell="E129" sqref="E129"/>
    </sheetView>
  </sheetViews>
  <sheetFormatPr defaultColWidth="12" defaultRowHeight="21.9" customHeight="1"/>
  <cols>
    <col min="1" max="1" width="40" style="13" customWidth="1"/>
    <col min="2" max="2" width="1.5546875" style="13" customWidth="1"/>
    <col min="3" max="3" width="6.5546875" style="13" customWidth="1"/>
    <col min="4" max="4" width="1.5546875" style="13" customWidth="1"/>
    <col min="5" max="5" width="13.109375" style="13" bestFit="1" customWidth="1"/>
    <col min="6" max="6" width="1.5546875" style="13" customWidth="1"/>
    <col min="7" max="7" width="10.5546875" style="13" customWidth="1"/>
    <col min="8" max="8" width="1.5546875" style="13" customWidth="1"/>
    <col min="9" max="9" width="10.5546875" style="13" customWidth="1"/>
    <col min="10" max="10" width="1.5546875" style="13" customWidth="1"/>
    <col min="11" max="11" width="10.5546875" style="13" customWidth="1"/>
    <col min="12" max="12" width="1.5546875" style="13" customWidth="1"/>
    <col min="13" max="16384" width="12" style="13"/>
  </cols>
  <sheetData>
    <row r="1" spans="1:11" s="12" customFormat="1" ht="21.9" customHeight="1">
      <c r="A1" s="11"/>
      <c r="B1" s="11"/>
      <c r="C1" s="10"/>
      <c r="D1" s="10"/>
      <c r="E1" s="11"/>
      <c r="F1" s="11"/>
      <c r="G1" s="11"/>
      <c r="H1" s="11"/>
      <c r="I1" s="11"/>
      <c r="J1" s="11"/>
      <c r="K1" s="38" t="s">
        <v>91</v>
      </c>
    </row>
    <row r="2" spans="1:11" s="12" customFormat="1" ht="21.9" customHeight="1">
      <c r="A2" s="9" t="s">
        <v>0</v>
      </c>
      <c r="B2" s="11"/>
      <c r="C2" s="10"/>
      <c r="D2" s="10"/>
      <c r="E2" s="11"/>
      <c r="F2" s="11"/>
      <c r="G2" s="11"/>
      <c r="H2" s="11"/>
      <c r="I2" s="11"/>
      <c r="J2" s="11"/>
      <c r="K2" s="11"/>
    </row>
    <row r="3" spans="1:11" s="12" customFormat="1" ht="21.9" customHeight="1">
      <c r="A3" s="9" t="s">
        <v>13</v>
      </c>
      <c r="B3" s="11"/>
      <c r="C3" s="10"/>
      <c r="D3" s="10"/>
      <c r="E3" s="11"/>
      <c r="F3" s="11"/>
      <c r="G3" s="11"/>
      <c r="H3" s="11"/>
      <c r="I3" s="11"/>
      <c r="J3" s="11"/>
      <c r="K3" s="11"/>
    </row>
    <row r="4" spans="1:11" ht="21.9" customHeight="1">
      <c r="A4" s="9" t="s">
        <v>220</v>
      </c>
      <c r="B4" s="11"/>
      <c r="C4" s="10"/>
      <c r="D4" s="10"/>
      <c r="E4" s="39"/>
      <c r="F4" s="11"/>
      <c r="G4" s="11"/>
      <c r="H4" s="11"/>
      <c r="I4" s="11"/>
      <c r="J4" s="11"/>
      <c r="K4" s="11"/>
    </row>
    <row r="5" spans="1:11" s="15" customFormat="1" ht="21.9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4" t="s">
        <v>92</v>
      </c>
    </row>
    <row r="6" spans="1:11" s="15" customFormat="1" ht="21.9" customHeight="1">
      <c r="E6" s="40"/>
      <c r="F6" s="16" t="s">
        <v>1</v>
      </c>
      <c r="G6" s="40"/>
      <c r="I6" s="40"/>
      <c r="J6" s="16" t="s">
        <v>37</v>
      </c>
      <c r="K6" s="40"/>
    </row>
    <row r="7" spans="1:11" ht="21.9" customHeight="1">
      <c r="C7" s="19" t="s">
        <v>2</v>
      </c>
      <c r="D7" s="19"/>
      <c r="E7" s="41">
        <v>2569</v>
      </c>
      <c r="F7" s="42"/>
      <c r="G7" s="41">
        <v>2568</v>
      </c>
      <c r="H7" s="42"/>
      <c r="I7" s="41">
        <v>2569</v>
      </c>
      <c r="J7" s="42"/>
      <c r="K7" s="41">
        <v>2568</v>
      </c>
    </row>
    <row r="8" spans="1:11" ht="21.9" customHeight="1">
      <c r="A8" s="15" t="s">
        <v>14</v>
      </c>
    </row>
    <row r="9" spans="1:11" ht="21.9" customHeight="1">
      <c r="A9" s="13" t="s">
        <v>48</v>
      </c>
      <c r="E9" s="26">
        <v>5365427</v>
      </c>
      <c r="F9" s="26"/>
      <c r="G9" s="26">
        <v>5199080</v>
      </c>
      <c r="H9" s="26"/>
      <c r="I9" s="26">
        <v>2389132</v>
      </c>
      <c r="J9" s="26"/>
      <c r="K9" s="26">
        <v>2636796</v>
      </c>
    </row>
    <row r="10" spans="1:11" ht="21.9" customHeight="1">
      <c r="A10" s="13" t="s">
        <v>198</v>
      </c>
      <c r="C10" s="25"/>
      <c r="E10" s="26">
        <v>203</v>
      </c>
      <c r="F10" s="26"/>
      <c r="G10" s="26">
        <v>68</v>
      </c>
      <c r="H10" s="26"/>
      <c r="I10" s="26">
        <v>203</v>
      </c>
      <c r="J10" s="26"/>
      <c r="K10" s="26">
        <v>68</v>
      </c>
    </row>
    <row r="11" spans="1:11" ht="21.9" customHeight="1">
      <c r="A11" s="13" t="s">
        <v>86</v>
      </c>
      <c r="C11" s="25"/>
      <c r="E11" s="26">
        <v>53830</v>
      </c>
      <c r="F11" s="26"/>
      <c r="G11" s="26">
        <v>0</v>
      </c>
      <c r="H11" s="26"/>
      <c r="I11" s="26">
        <v>27943</v>
      </c>
      <c r="J11" s="26"/>
      <c r="K11" s="26">
        <v>0</v>
      </c>
    </row>
    <row r="12" spans="1:11" ht="21.9" customHeight="1">
      <c r="A12" s="13" t="s">
        <v>49</v>
      </c>
      <c r="C12" s="63"/>
      <c r="E12" s="26">
        <v>111347</v>
      </c>
      <c r="F12" s="26"/>
      <c r="G12" s="26">
        <v>80687</v>
      </c>
      <c r="H12" s="26"/>
      <c r="I12" s="26">
        <v>13357</v>
      </c>
      <c r="J12" s="26"/>
      <c r="K12" s="26">
        <v>17844</v>
      </c>
    </row>
    <row r="13" spans="1:11" ht="21.9" customHeight="1">
      <c r="A13" s="15" t="s">
        <v>15</v>
      </c>
      <c r="C13" s="25"/>
      <c r="E13" s="43">
        <f>SUM(E9:E12)</f>
        <v>5530807</v>
      </c>
      <c r="F13" s="26"/>
      <c r="G13" s="43">
        <f>SUM(G9:G12)</f>
        <v>5279835</v>
      </c>
      <c r="H13" s="26"/>
      <c r="I13" s="43">
        <f>SUM(I9:I12)</f>
        <v>2430635</v>
      </c>
      <c r="J13" s="26"/>
      <c r="K13" s="43">
        <f>SUM(K9:K12)</f>
        <v>2654708</v>
      </c>
    </row>
    <row r="14" spans="1:11" ht="21.9" customHeight="1">
      <c r="A14" s="15" t="s">
        <v>16</v>
      </c>
      <c r="C14" s="25"/>
      <c r="E14" s="26"/>
      <c r="F14" s="26"/>
      <c r="G14" s="26"/>
      <c r="H14" s="26"/>
      <c r="I14" s="26"/>
      <c r="J14" s="26"/>
      <c r="K14" s="26"/>
    </row>
    <row r="15" spans="1:11" ht="21.9" customHeight="1">
      <c r="A15" s="13" t="s">
        <v>50</v>
      </c>
      <c r="C15" s="25"/>
      <c r="E15" s="26">
        <v>4789598</v>
      </c>
      <c r="F15" s="26"/>
      <c r="G15" s="26">
        <v>4709330</v>
      </c>
      <c r="H15" s="26"/>
      <c r="I15" s="26">
        <v>1910584</v>
      </c>
      <c r="J15" s="26"/>
      <c r="K15" s="26">
        <v>2141292</v>
      </c>
    </row>
    <row r="16" spans="1:11" ht="21.9" customHeight="1">
      <c r="A16" s="13" t="s">
        <v>112</v>
      </c>
      <c r="C16" s="25"/>
      <c r="E16" s="26">
        <v>77706</v>
      </c>
      <c r="F16" s="26"/>
      <c r="G16" s="26">
        <v>71753</v>
      </c>
      <c r="H16" s="26"/>
      <c r="I16" s="26">
        <v>17256</v>
      </c>
      <c r="J16" s="26"/>
      <c r="K16" s="26">
        <v>14434</v>
      </c>
    </row>
    <row r="17" spans="1:11" ht="21.9" customHeight="1">
      <c r="A17" s="13" t="s">
        <v>59</v>
      </c>
      <c r="C17" s="25"/>
      <c r="E17" s="26">
        <v>359320</v>
      </c>
      <c r="F17" s="26"/>
      <c r="G17" s="26">
        <v>365010</v>
      </c>
      <c r="H17" s="26"/>
      <c r="I17" s="26">
        <v>73507</v>
      </c>
      <c r="J17" s="26"/>
      <c r="K17" s="26">
        <v>68013</v>
      </c>
    </row>
    <row r="18" spans="1:11" ht="21.9" customHeight="1">
      <c r="A18" s="13" t="s">
        <v>149</v>
      </c>
      <c r="C18" s="25"/>
      <c r="E18" s="26">
        <v>0</v>
      </c>
      <c r="F18" s="26"/>
      <c r="G18" s="26">
        <v>116409</v>
      </c>
      <c r="H18" s="26"/>
      <c r="I18" s="26">
        <v>0</v>
      </c>
      <c r="J18" s="26"/>
      <c r="K18" s="26">
        <v>74521</v>
      </c>
    </row>
    <row r="19" spans="1:11" ht="21.9" customHeight="1">
      <c r="A19" s="13" t="s">
        <v>208</v>
      </c>
      <c r="C19" s="25"/>
      <c r="E19" s="26">
        <v>5448</v>
      </c>
      <c r="F19" s="26"/>
      <c r="G19" s="26">
        <v>1562</v>
      </c>
      <c r="H19" s="26"/>
      <c r="I19" s="26">
        <v>5493</v>
      </c>
      <c r="J19" s="26"/>
      <c r="K19" s="26">
        <v>0</v>
      </c>
    </row>
    <row r="20" spans="1:11" ht="21.9" customHeight="1">
      <c r="A20" s="15" t="s">
        <v>17</v>
      </c>
      <c r="E20" s="43">
        <f>SUM(E15:E19)</f>
        <v>5232072</v>
      </c>
      <c r="F20" s="26"/>
      <c r="G20" s="43">
        <f>SUM(G15:G19)</f>
        <v>5264064</v>
      </c>
      <c r="H20" s="26"/>
      <c r="I20" s="43">
        <f>SUM(I15:I19)</f>
        <v>2006840</v>
      </c>
      <c r="J20" s="26"/>
      <c r="K20" s="43">
        <f>SUM(K15:K19)</f>
        <v>2298260</v>
      </c>
    </row>
    <row r="21" spans="1:11" ht="21.9" customHeight="1">
      <c r="A21" s="15" t="s">
        <v>133</v>
      </c>
      <c r="C21" s="25"/>
      <c r="E21" s="26">
        <f>E13-E20</f>
        <v>298735</v>
      </c>
      <c r="F21" s="26"/>
      <c r="G21" s="26">
        <f>G13-G20</f>
        <v>15771</v>
      </c>
      <c r="H21" s="26"/>
      <c r="I21" s="26">
        <f>I13-I20</f>
        <v>423795</v>
      </c>
      <c r="J21" s="26"/>
      <c r="K21" s="26">
        <f>K13-K20</f>
        <v>356448</v>
      </c>
    </row>
    <row r="22" spans="1:11" ht="21.9" customHeight="1">
      <c r="A22" s="13" t="s">
        <v>185</v>
      </c>
      <c r="C22" s="25">
        <v>8</v>
      </c>
      <c r="E22" s="26">
        <v>-1544</v>
      </c>
      <c r="F22" s="26"/>
      <c r="G22" s="26">
        <v>-13530</v>
      </c>
      <c r="H22" s="26"/>
      <c r="I22" s="26">
        <v>0</v>
      </c>
      <c r="J22" s="26"/>
      <c r="K22" s="26">
        <v>0</v>
      </c>
    </row>
    <row r="23" spans="1:11" ht="21.9" customHeight="1">
      <c r="A23" s="13" t="s">
        <v>132</v>
      </c>
      <c r="E23" s="26">
        <v>45480</v>
      </c>
      <c r="F23" s="26"/>
      <c r="G23" s="26">
        <v>55789</v>
      </c>
      <c r="H23" s="26"/>
      <c r="I23" s="26">
        <v>3908</v>
      </c>
      <c r="J23" s="26"/>
      <c r="K23" s="26">
        <v>7261</v>
      </c>
    </row>
    <row r="24" spans="1:11" ht="21.9" customHeight="1">
      <c r="A24" s="13" t="s">
        <v>123</v>
      </c>
      <c r="E24" s="34">
        <v>-1883</v>
      </c>
      <c r="F24" s="26"/>
      <c r="G24" s="34">
        <v>-3553</v>
      </c>
      <c r="H24" s="26"/>
      <c r="I24" s="34">
        <v>-810</v>
      </c>
      <c r="J24" s="26"/>
      <c r="K24" s="34">
        <v>-843</v>
      </c>
    </row>
    <row r="25" spans="1:11" ht="21.9" customHeight="1">
      <c r="A25" s="15" t="s">
        <v>171</v>
      </c>
      <c r="E25" s="26">
        <f>SUM(E21:E24)</f>
        <v>340788</v>
      </c>
      <c r="F25" s="26"/>
      <c r="G25" s="26">
        <f>SUM(G21:G24)</f>
        <v>54477</v>
      </c>
      <c r="H25" s="26"/>
      <c r="I25" s="26">
        <f>SUM(I21:I24)</f>
        <v>426893</v>
      </c>
      <c r="J25" s="26"/>
      <c r="K25" s="26">
        <f>SUM(K21:K24)</f>
        <v>362866</v>
      </c>
    </row>
    <row r="26" spans="1:11" ht="21.9" customHeight="1">
      <c r="A26" s="12" t="s">
        <v>172</v>
      </c>
      <c r="B26" s="64"/>
      <c r="C26" s="25">
        <v>12</v>
      </c>
      <c r="D26" s="25"/>
      <c r="E26" s="34">
        <v>-14478</v>
      </c>
      <c r="F26" s="26"/>
      <c r="G26" s="34">
        <v>-19702</v>
      </c>
      <c r="H26" s="26"/>
      <c r="I26" s="34">
        <v>-4293</v>
      </c>
      <c r="J26" s="26"/>
      <c r="K26" s="34">
        <v>-4617</v>
      </c>
    </row>
    <row r="27" spans="1:11" ht="21.9" customHeight="1" thickBot="1">
      <c r="A27" s="15" t="s">
        <v>93</v>
      </c>
      <c r="E27" s="44">
        <f>SUM(E25:E26)</f>
        <v>326310</v>
      </c>
      <c r="F27" s="26"/>
      <c r="G27" s="44">
        <f>SUM(G25:G26)</f>
        <v>34775</v>
      </c>
      <c r="H27" s="26"/>
      <c r="I27" s="44">
        <f>SUM(I25:I26)</f>
        <v>422600</v>
      </c>
      <c r="J27" s="26"/>
      <c r="K27" s="44">
        <f>SUM(K25:K26)</f>
        <v>358249</v>
      </c>
    </row>
    <row r="28" spans="1:11" ht="21.9" customHeight="1" thickTop="1">
      <c r="E28" s="36"/>
      <c r="F28" s="36"/>
      <c r="G28" s="36"/>
      <c r="H28" s="36"/>
      <c r="I28" s="36"/>
      <c r="J28" s="36"/>
      <c r="K28" s="36"/>
    </row>
    <row r="29" spans="1:11" s="36" customFormat="1" ht="21.9" customHeight="1">
      <c r="A29" s="65" t="s">
        <v>75</v>
      </c>
      <c r="C29" s="38"/>
      <c r="E29" s="26"/>
      <c r="F29" s="26"/>
      <c r="G29" s="26"/>
      <c r="H29" s="26"/>
      <c r="I29" s="26"/>
      <c r="J29" s="26"/>
      <c r="K29" s="26"/>
    </row>
    <row r="30" spans="1:11" s="36" customFormat="1" ht="21.9" customHeight="1" thickBot="1">
      <c r="A30" s="66" t="s">
        <v>87</v>
      </c>
      <c r="C30" s="38"/>
      <c r="E30" s="67">
        <f>SUM(E27)</f>
        <v>326310</v>
      </c>
      <c r="F30" s="68"/>
      <c r="G30" s="67">
        <f>SUM(G27)</f>
        <v>34775</v>
      </c>
      <c r="H30" s="68"/>
      <c r="I30" s="67">
        <f>SUM(I27)</f>
        <v>422600</v>
      </c>
      <c r="J30" s="68"/>
      <c r="K30" s="67">
        <f>SUM(K27)</f>
        <v>358249</v>
      </c>
    </row>
    <row r="31" spans="1:11" s="36" customFormat="1" ht="21.9" customHeight="1" thickTop="1">
      <c r="A31" s="66"/>
      <c r="C31" s="38"/>
      <c r="E31" s="68"/>
      <c r="F31" s="68"/>
      <c r="G31" s="68"/>
      <c r="H31" s="68"/>
      <c r="I31" s="68"/>
      <c r="J31" s="68"/>
      <c r="K31" s="68"/>
    </row>
    <row r="32" spans="1:11" ht="21.9" customHeight="1">
      <c r="A32" s="15" t="s">
        <v>94</v>
      </c>
      <c r="C32" s="25">
        <v>13</v>
      </c>
      <c r="E32" s="36"/>
      <c r="F32" s="36"/>
      <c r="G32" s="36"/>
      <c r="H32" s="36"/>
      <c r="I32" s="36"/>
      <c r="J32" s="36"/>
      <c r="K32" s="36"/>
    </row>
    <row r="33" spans="1:12" ht="21.9" customHeight="1">
      <c r="A33" s="13" t="s">
        <v>52</v>
      </c>
      <c r="C33" s="25"/>
      <c r="D33" s="25"/>
      <c r="E33" s="36"/>
      <c r="F33" s="36"/>
      <c r="G33" s="36"/>
      <c r="H33" s="36"/>
      <c r="I33" s="36"/>
      <c r="J33" s="36"/>
      <c r="K33" s="36"/>
    </row>
    <row r="34" spans="1:12" ht="21.9" customHeight="1" thickBot="1">
      <c r="A34" s="13" t="s">
        <v>95</v>
      </c>
      <c r="E34" s="69">
        <f>SUM(E30/885367)</f>
        <v>0.36855902693459325</v>
      </c>
      <c r="F34" s="70"/>
      <c r="G34" s="69">
        <f>SUM(G30/885367)</f>
        <v>3.9277497354204528E-2</v>
      </c>
      <c r="H34" s="70"/>
      <c r="I34" s="69">
        <f>SUM(I30/885367)</f>
        <v>0.47731618639502038</v>
      </c>
      <c r="J34" s="70"/>
      <c r="K34" s="69">
        <f>SUM(K30/885367)</f>
        <v>0.40463333284389413</v>
      </c>
    </row>
    <row r="35" spans="1:12" ht="21.9" customHeight="1" thickTop="1">
      <c r="E35" s="70"/>
      <c r="F35" s="70"/>
      <c r="G35" s="70"/>
      <c r="H35" s="70"/>
      <c r="I35" s="70"/>
      <c r="J35" s="70"/>
      <c r="K35" s="70"/>
    </row>
    <row r="36" spans="1:12" ht="21.9" customHeight="1" thickBot="1">
      <c r="A36" s="13" t="s">
        <v>99</v>
      </c>
      <c r="E36" s="71">
        <v>885367</v>
      </c>
      <c r="F36" s="38"/>
      <c r="G36" s="71">
        <v>885367</v>
      </c>
      <c r="H36" s="38"/>
      <c r="I36" s="71">
        <v>885367</v>
      </c>
      <c r="J36" s="38"/>
      <c r="K36" s="71">
        <v>885367</v>
      </c>
      <c r="L36" s="36"/>
    </row>
    <row r="37" spans="1:12" ht="21.9" customHeight="1" thickTop="1">
      <c r="E37" s="14"/>
      <c r="F37" s="14"/>
      <c r="G37" s="14"/>
      <c r="H37" s="14"/>
      <c r="I37" s="14"/>
      <c r="J37" s="14"/>
      <c r="K37" s="14"/>
    </row>
    <row r="38" spans="1:12" ht="21.9" customHeight="1">
      <c r="A38" s="13" t="s">
        <v>6</v>
      </c>
    </row>
    <row r="39" spans="1:12" s="12" customFormat="1" ht="21.9" customHeight="1">
      <c r="A39" s="11"/>
      <c r="B39" s="11"/>
      <c r="C39" s="10"/>
      <c r="D39" s="10"/>
      <c r="E39" s="11"/>
      <c r="F39" s="11"/>
      <c r="G39" s="11"/>
      <c r="H39" s="11"/>
      <c r="I39" s="11"/>
      <c r="J39" s="11"/>
      <c r="K39" s="38" t="s">
        <v>91</v>
      </c>
    </row>
    <row r="40" spans="1:12" s="12" customFormat="1" ht="21.9" customHeight="1">
      <c r="A40" s="9" t="s">
        <v>0</v>
      </c>
      <c r="B40" s="11"/>
      <c r="C40" s="10"/>
      <c r="D40" s="10"/>
      <c r="E40" s="11"/>
      <c r="F40" s="11"/>
      <c r="G40" s="11"/>
      <c r="H40" s="11"/>
      <c r="I40" s="11"/>
      <c r="J40" s="11"/>
      <c r="K40" s="11"/>
    </row>
    <row r="41" spans="1:12" s="12" customFormat="1" ht="21.9" customHeight="1">
      <c r="A41" s="9" t="s">
        <v>68</v>
      </c>
      <c r="B41" s="11"/>
      <c r="C41" s="10"/>
      <c r="D41" s="10"/>
      <c r="E41" s="11"/>
      <c r="F41" s="11"/>
      <c r="G41" s="11"/>
      <c r="H41" s="11"/>
      <c r="I41" s="11"/>
      <c r="J41" s="11"/>
      <c r="K41" s="11"/>
    </row>
    <row r="42" spans="1:12" ht="21.9" customHeight="1">
      <c r="A42" s="9" t="s">
        <v>220</v>
      </c>
      <c r="B42" s="11"/>
      <c r="C42" s="10"/>
      <c r="D42" s="10"/>
      <c r="E42" s="39"/>
      <c r="F42" s="11"/>
      <c r="G42" s="11"/>
      <c r="H42" s="11"/>
      <c r="I42" s="11"/>
      <c r="J42" s="11"/>
      <c r="K42" s="11"/>
    </row>
    <row r="43" spans="1:12" s="36" customFormat="1" ht="21.9" customHeight="1">
      <c r="B43" s="72"/>
      <c r="C43" s="72"/>
      <c r="D43" s="72"/>
      <c r="E43" s="38"/>
      <c r="F43" s="72"/>
      <c r="G43" s="38"/>
      <c r="H43" s="72"/>
      <c r="I43" s="38"/>
      <c r="J43" s="72"/>
      <c r="K43" s="38" t="s">
        <v>89</v>
      </c>
    </row>
    <row r="44" spans="1:12" s="73" customFormat="1" ht="21.9" customHeight="1">
      <c r="B44" s="74"/>
      <c r="D44" s="74"/>
      <c r="E44" s="85" t="s">
        <v>1</v>
      </c>
      <c r="F44" s="85"/>
      <c r="G44" s="85"/>
      <c r="H44" s="74"/>
      <c r="I44" s="85" t="s">
        <v>37</v>
      </c>
      <c r="J44" s="85"/>
      <c r="K44" s="85"/>
    </row>
    <row r="45" spans="1:12" s="36" customFormat="1" ht="21.9" customHeight="1">
      <c r="B45" s="23"/>
      <c r="C45" s="19" t="s">
        <v>2</v>
      </c>
      <c r="D45" s="75"/>
      <c r="E45" s="41">
        <v>2569</v>
      </c>
      <c r="F45" s="42"/>
      <c r="G45" s="41">
        <v>2568</v>
      </c>
      <c r="H45" s="42"/>
      <c r="I45" s="41">
        <v>2569</v>
      </c>
      <c r="J45" s="42"/>
      <c r="K45" s="41">
        <v>2568</v>
      </c>
    </row>
    <row r="46" spans="1:12" s="36" customFormat="1" ht="22.5" customHeight="1">
      <c r="B46" s="23"/>
      <c r="C46" s="19"/>
      <c r="D46" s="75"/>
      <c r="E46" s="41"/>
      <c r="F46" s="42"/>
      <c r="G46" s="41"/>
      <c r="H46" s="42"/>
      <c r="I46" s="41"/>
      <c r="J46" s="42"/>
      <c r="K46" s="41"/>
    </row>
    <row r="47" spans="1:12" s="36" customFormat="1" ht="21.9" customHeight="1">
      <c r="A47" s="73" t="s">
        <v>93</v>
      </c>
      <c r="E47" s="35">
        <f>SUM(E27)</f>
        <v>326310</v>
      </c>
      <c r="G47" s="35">
        <f>SUM(G27)</f>
        <v>34775</v>
      </c>
      <c r="I47" s="35">
        <f>SUM(I27)</f>
        <v>422600</v>
      </c>
      <c r="K47" s="35">
        <f>SUM(K27)</f>
        <v>358249</v>
      </c>
    </row>
    <row r="48" spans="1:12" s="36" customFormat="1" ht="21.9" customHeight="1"/>
    <row r="49" spans="1:11" s="36" customFormat="1" ht="21.9" customHeight="1">
      <c r="A49" s="76" t="s">
        <v>85</v>
      </c>
    </row>
    <row r="50" spans="1:11" s="36" customFormat="1" ht="21.9" customHeight="1">
      <c r="A50" s="77" t="s">
        <v>107</v>
      </c>
    </row>
    <row r="51" spans="1:11" s="36" customFormat="1" ht="21.9" customHeight="1">
      <c r="A51" s="78" t="s">
        <v>69</v>
      </c>
      <c r="C51" s="7"/>
      <c r="E51" s="79"/>
      <c r="F51" s="80"/>
      <c r="G51" s="79"/>
      <c r="H51" s="80"/>
    </row>
    <row r="52" spans="1:11" s="36" customFormat="1" ht="21.9" customHeight="1">
      <c r="A52" s="78" t="s">
        <v>116</v>
      </c>
      <c r="C52" s="8">
        <v>12</v>
      </c>
      <c r="E52" s="28">
        <v>485152</v>
      </c>
      <c r="F52" s="28"/>
      <c r="G52" s="28">
        <v>-194518</v>
      </c>
      <c r="H52" s="28"/>
      <c r="I52" s="79">
        <v>0</v>
      </c>
      <c r="J52" s="80"/>
      <c r="K52" s="79">
        <v>0</v>
      </c>
    </row>
    <row r="53" spans="1:11" s="36" customFormat="1" ht="21.9" customHeight="1">
      <c r="A53" s="78" t="s">
        <v>194</v>
      </c>
    </row>
    <row r="54" spans="1:11" s="36" customFormat="1" ht="21.9" customHeight="1">
      <c r="A54" s="78" t="s">
        <v>134</v>
      </c>
    </row>
    <row r="55" spans="1:11" s="36" customFormat="1" ht="21.9" customHeight="1">
      <c r="A55" s="78" t="s">
        <v>135</v>
      </c>
      <c r="C55" s="7"/>
      <c r="E55" s="28">
        <v>-312469</v>
      </c>
      <c r="F55" s="28"/>
      <c r="G55" s="28">
        <v>8838</v>
      </c>
      <c r="H55" s="28"/>
      <c r="I55" s="27">
        <v>0</v>
      </c>
      <c r="J55" s="27"/>
      <c r="K55" s="27">
        <v>0</v>
      </c>
    </row>
    <row r="56" spans="1:11" s="36" customFormat="1" ht="21.9" customHeight="1">
      <c r="A56" s="78" t="s">
        <v>186</v>
      </c>
      <c r="C56" s="7"/>
      <c r="E56" s="79"/>
      <c r="F56" s="80"/>
      <c r="G56" s="79"/>
      <c r="H56" s="80"/>
      <c r="I56" s="79"/>
      <c r="J56" s="80"/>
      <c r="K56" s="79"/>
    </row>
    <row r="57" spans="1:11" s="36" customFormat="1" ht="21.9" customHeight="1">
      <c r="A57" s="78" t="s">
        <v>187</v>
      </c>
    </row>
    <row r="58" spans="1:11" s="36" customFormat="1" ht="21.9" customHeight="1">
      <c r="A58" s="78" t="s">
        <v>188</v>
      </c>
      <c r="C58" s="25">
        <v>8</v>
      </c>
      <c r="E58" s="50">
        <v>4316</v>
      </c>
      <c r="F58" s="28"/>
      <c r="G58" s="50">
        <v>-27341</v>
      </c>
      <c r="H58" s="28"/>
      <c r="I58" s="50">
        <v>0</v>
      </c>
      <c r="J58" s="80"/>
      <c r="K58" s="81">
        <v>0</v>
      </c>
    </row>
    <row r="59" spans="1:11" ht="21.9" customHeight="1">
      <c r="A59" s="78" t="s">
        <v>125</v>
      </c>
      <c r="C59" s="25"/>
      <c r="D59" s="19"/>
      <c r="E59" s="28"/>
      <c r="F59" s="27"/>
      <c r="G59" s="28"/>
      <c r="H59" s="27"/>
      <c r="I59" s="28"/>
      <c r="J59" s="27"/>
      <c r="K59" s="28"/>
    </row>
    <row r="60" spans="1:11" ht="21.9" customHeight="1">
      <c r="A60" s="78" t="s">
        <v>124</v>
      </c>
      <c r="C60" s="25"/>
      <c r="D60" s="19"/>
      <c r="E60" s="50">
        <f>SUM(E52:E58)</f>
        <v>176999</v>
      </c>
      <c r="F60" s="27"/>
      <c r="G60" s="50">
        <f>SUM(G52:G58)</f>
        <v>-213021</v>
      </c>
      <c r="H60" s="27"/>
      <c r="I60" s="50">
        <f>SUM(I52:I58)</f>
        <v>0</v>
      </c>
      <c r="J60" s="27"/>
      <c r="K60" s="50">
        <f>SUM(K52:K58)</f>
        <v>0</v>
      </c>
    </row>
    <row r="61" spans="1:11" s="36" customFormat="1" ht="21.9" customHeight="1">
      <c r="A61" s="78"/>
      <c r="E61" s="27"/>
      <c r="G61" s="27"/>
      <c r="I61" s="27"/>
      <c r="K61" s="27"/>
    </row>
    <row r="62" spans="1:11" s="36" customFormat="1" ht="21.9" customHeight="1">
      <c r="A62" s="76" t="s">
        <v>102</v>
      </c>
      <c r="E62" s="81">
        <f>E60</f>
        <v>176999</v>
      </c>
      <c r="F62" s="82"/>
      <c r="G62" s="81">
        <f>G60</f>
        <v>-213021</v>
      </c>
      <c r="H62" s="82"/>
      <c r="I62" s="81">
        <f>I60</f>
        <v>0</v>
      </c>
      <c r="J62" s="82"/>
      <c r="K62" s="81">
        <f>K60</f>
        <v>0</v>
      </c>
    </row>
    <row r="63" spans="1:11" s="36" customFormat="1" ht="21.9" customHeight="1"/>
    <row r="64" spans="1:11" s="36" customFormat="1" ht="21.9" customHeight="1" thickBot="1">
      <c r="A64" s="76" t="s">
        <v>103</v>
      </c>
      <c r="E64" s="83">
        <f>E47+E62</f>
        <v>503309</v>
      </c>
      <c r="F64" s="82"/>
      <c r="G64" s="83">
        <f>G47+G62</f>
        <v>-178246</v>
      </c>
      <c r="H64" s="82"/>
      <c r="I64" s="83">
        <f>I47+I62</f>
        <v>422600</v>
      </c>
      <c r="J64" s="82"/>
      <c r="K64" s="83">
        <f>K47+K62</f>
        <v>358249</v>
      </c>
    </row>
    <row r="65" spans="1:11" s="36" customFormat="1" ht="21.9" customHeight="1" thickTop="1"/>
    <row r="66" spans="1:11" s="36" customFormat="1" ht="21.9" customHeight="1">
      <c r="A66" s="76" t="s">
        <v>101</v>
      </c>
      <c r="E66" s="79"/>
      <c r="F66" s="82"/>
      <c r="G66" s="79"/>
      <c r="H66" s="82"/>
      <c r="I66" s="79"/>
      <c r="J66" s="82"/>
      <c r="K66" s="79"/>
    </row>
    <row r="67" spans="1:11" s="36" customFormat="1" ht="21.9" customHeight="1" thickBot="1">
      <c r="A67" s="42" t="s">
        <v>70</v>
      </c>
      <c r="E67" s="83">
        <f>SUM(E64)</f>
        <v>503309</v>
      </c>
      <c r="F67" s="82"/>
      <c r="G67" s="83">
        <f>SUM(G64)</f>
        <v>-178246</v>
      </c>
      <c r="H67" s="82"/>
      <c r="I67" s="83">
        <f>SUM(I64)</f>
        <v>422600</v>
      </c>
      <c r="J67" s="82"/>
      <c r="K67" s="83">
        <f>SUM(K64)</f>
        <v>358249</v>
      </c>
    </row>
    <row r="68" spans="1:11" s="36" customFormat="1" ht="21.9" customHeight="1" thickTop="1"/>
    <row r="69" spans="1:11" s="36" customFormat="1" ht="21.9" customHeight="1">
      <c r="A69" s="42" t="s">
        <v>6</v>
      </c>
    </row>
    <row r="70" spans="1:11" s="12" customFormat="1" ht="21.9" customHeight="1">
      <c r="A70" s="11"/>
      <c r="B70" s="11"/>
      <c r="C70" s="10"/>
      <c r="D70" s="10"/>
      <c r="E70" s="11"/>
      <c r="F70" s="11"/>
      <c r="G70" s="11"/>
      <c r="H70" s="11"/>
      <c r="I70" s="11"/>
      <c r="J70" s="11"/>
      <c r="K70" s="38" t="s">
        <v>91</v>
      </c>
    </row>
    <row r="71" spans="1:11" s="12" customFormat="1" ht="21.9" customHeight="1">
      <c r="A71" s="9" t="s">
        <v>0</v>
      </c>
      <c r="B71" s="11"/>
      <c r="C71" s="10"/>
      <c r="D71" s="10"/>
      <c r="E71" s="11"/>
      <c r="F71" s="11"/>
      <c r="G71" s="11"/>
      <c r="H71" s="11"/>
      <c r="I71" s="11"/>
      <c r="J71" s="11"/>
      <c r="K71" s="11"/>
    </row>
    <row r="72" spans="1:11" s="12" customFormat="1" ht="21.9" customHeight="1">
      <c r="A72" s="9" t="s">
        <v>13</v>
      </c>
      <c r="B72" s="11"/>
      <c r="C72" s="10"/>
      <c r="D72" s="10"/>
      <c r="E72" s="11"/>
      <c r="F72" s="11"/>
      <c r="G72" s="11"/>
      <c r="H72" s="11"/>
      <c r="I72" s="11"/>
      <c r="J72" s="11"/>
      <c r="K72" s="11"/>
    </row>
    <row r="73" spans="1:11" ht="21.9" customHeight="1">
      <c r="A73" s="9" t="s">
        <v>215</v>
      </c>
      <c r="B73" s="11"/>
      <c r="C73" s="10"/>
      <c r="D73" s="10"/>
      <c r="E73" s="39"/>
      <c r="F73" s="11"/>
      <c r="G73" s="11"/>
      <c r="H73" s="11"/>
      <c r="I73" s="11"/>
      <c r="J73" s="11"/>
      <c r="K73" s="11"/>
    </row>
    <row r="74" spans="1:11" s="15" customFormat="1" ht="21.9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4" t="s">
        <v>92</v>
      </c>
    </row>
    <row r="75" spans="1:11" s="15" customFormat="1" ht="21.9" customHeight="1">
      <c r="E75" s="40"/>
      <c r="F75" s="16" t="s">
        <v>1</v>
      </c>
      <c r="G75" s="40"/>
      <c r="I75" s="40"/>
      <c r="J75" s="16" t="s">
        <v>37</v>
      </c>
      <c r="K75" s="40"/>
    </row>
    <row r="76" spans="1:11" ht="21.9" customHeight="1">
      <c r="C76" s="19" t="s">
        <v>2</v>
      </c>
      <c r="D76" s="19"/>
      <c r="E76" s="41">
        <v>2569</v>
      </c>
      <c r="F76" s="42"/>
      <c r="G76" s="41">
        <v>2568</v>
      </c>
      <c r="H76" s="42"/>
      <c r="I76" s="41">
        <v>2569</v>
      </c>
      <c r="J76" s="42"/>
      <c r="K76" s="41">
        <v>2568</v>
      </c>
    </row>
    <row r="77" spans="1:11" ht="21.9" customHeight="1">
      <c r="A77" s="15" t="s">
        <v>14</v>
      </c>
    </row>
    <row r="78" spans="1:11" ht="21.9" customHeight="1">
      <c r="A78" s="13" t="s">
        <v>48</v>
      </c>
      <c r="E78" s="26">
        <v>10297679</v>
      </c>
      <c r="F78" s="26"/>
      <c r="G78" s="26">
        <v>10451157</v>
      </c>
      <c r="H78" s="26"/>
      <c r="I78" s="26">
        <v>4633186</v>
      </c>
      <c r="J78" s="26"/>
      <c r="K78" s="26">
        <v>5394933</v>
      </c>
    </row>
    <row r="79" spans="1:11" ht="21.9" customHeight="1">
      <c r="A79" s="13" t="s">
        <v>198</v>
      </c>
      <c r="C79" s="25"/>
      <c r="E79" s="26">
        <v>203</v>
      </c>
      <c r="F79" s="26"/>
      <c r="G79" s="26">
        <v>68</v>
      </c>
      <c r="H79" s="26"/>
      <c r="I79" s="26">
        <v>203</v>
      </c>
      <c r="J79" s="26"/>
      <c r="K79" s="26">
        <v>68</v>
      </c>
    </row>
    <row r="80" spans="1:11" ht="21.9" customHeight="1">
      <c r="A80" s="13" t="s">
        <v>86</v>
      </c>
      <c r="C80" s="25"/>
      <c r="E80" s="26">
        <v>161217</v>
      </c>
      <c r="F80" s="26"/>
      <c r="G80" s="26">
        <v>0</v>
      </c>
      <c r="H80" s="26"/>
      <c r="I80" s="26">
        <v>117098</v>
      </c>
      <c r="J80" s="26"/>
      <c r="K80" s="26">
        <v>0</v>
      </c>
    </row>
    <row r="81" spans="1:11" ht="21.9" customHeight="1">
      <c r="A81" s="13" t="s">
        <v>222</v>
      </c>
      <c r="C81" s="25"/>
      <c r="E81" s="26">
        <v>1957</v>
      </c>
      <c r="F81" s="26"/>
      <c r="G81" s="26">
        <v>0</v>
      </c>
      <c r="H81" s="26"/>
      <c r="I81" s="26">
        <v>127</v>
      </c>
      <c r="J81" s="26"/>
      <c r="K81" s="26">
        <v>0</v>
      </c>
    </row>
    <row r="82" spans="1:11" ht="21.9" customHeight="1">
      <c r="A82" s="13" t="s">
        <v>49</v>
      </c>
      <c r="C82" s="63"/>
      <c r="E82" s="26">
        <v>191246</v>
      </c>
      <c r="F82" s="26"/>
      <c r="G82" s="26">
        <v>420903</v>
      </c>
      <c r="H82" s="26"/>
      <c r="I82" s="26">
        <v>24979</v>
      </c>
      <c r="J82" s="26"/>
      <c r="K82" s="26">
        <v>33255</v>
      </c>
    </row>
    <row r="83" spans="1:11" ht="21.9" customHeight="1">
      <c r="A83" s="15" t="s">
        <v>15</v>
      </c>
      <c r="C83" s="25"/>
      <c r="E83" s="43">
        <f>SUM(E78:E82)</f>
        <v>10652302</v>
      </c>
      <c r="F83" s="26"/>
      <c r="G83" s="43">
        <f>SUM(G78:G82)</f>
        <v>10872128</v>
      </c>
      <c r="H83" s="26"/>
      <c r="I83" s="43">
        <f>SUM(I78:I82)</f>
        <v>4775593</v>
      </c>
      <c r="J83" s="26"/>
      <c r="K83" s="43">
        <f>SUM(K78:K82)</f>
        <v>5428256</v>
      </c>
    </row>
    <row r="84" spans="1:11" ht="21.9" customHeight="1">
      <c r="A84" s="15" t="s">
        <v>16</v>
      </c>
      <c r="C84" s="25"/>
      <c r="E84" s="26"/>
      <c r="F84" s="26"/>
      <c r="G84" s="26"/>
      <c r="H84" s="26"/>
      <c r="I84" s="26"/>
      <c r="J84" s="26"/>
      <c r="K84" s="26"/>
    </row>
    <row r="85" spans="1:11" ht="21.9" customHeight="1">
      <c r="A85" s="13" t="s">
        <v>50</v>
      </c>
      <c r="C85" s="25"/>
      <c r="E85" s="26">
        <v>9323322</v>
      </c>
      <c r="F85" s="26"/>
      <c r="G85" s="26">
        <v>9431073</v>
      </c>
      <c r="H85" s="26"/>
      <c r="I85" s="26">
        <v>3796611</v>
      </c>
      <c r="J85" s="26"/>
      <c r="K85" s="26">
        <v>4418913</v>
      </c>
    </row>
    <row r="86" spans="1:11" ht="21.9" customHeight="1">
      <c r="A86" s="13" t="s">
        <v>112</v>
      </c>
      <c r="C86" s="25"/>
      <c r="E86" s="26">
        <v>152587</v>
      </c>
      <c r="F86" s="26"/>
      <c r="G86" s="26">
        <v>150662</v>
      </c>
      <c r="H86" s="26"/>
      <c r="I86" s="26">
        <v>33886</v>
      </c>
      <c r="J86" s="26"/>
      <c r="K86" s="26">
        <v>33331</v>
      </c>
    </row>
    <row r="87" spans="1:11" ht="21.9" customHeight="1">
      <c r="A87" s="13" t="s">
        <v>59</v>
      </c>
      <c r="C87" s="25"/>
      <c r="E87" s="26">
        <v>777948</v>
      </c>
      <c r="F87" s="26"/>
      <c r="G87" s="26">
        <v>707158</v>
      </c>
      <c r="H87" s="26"/>
      <c r="I87" s="26">
        <v>195127</v>
      </c>
      <c r="J87" s="26"/>
      <c r="K87" s="26">
        <v>129377</v>
      </c>
    </row>
    <row r="88" spans="1:11" ht="21.9" customHeight="1">
      <c r="A88" s="13" t="s">
        <v>149</v>
      </c>
      <c r="C88" s="25"/>
      <c r="E88" s="26">
        <v>0</v>
      </c>
      <c r="F88" s="26"/>
      <c r="G88" s="26">
        <v>96495</v>
      </c>
      <c r="H88" s="26"/>
      <c r="I88" s="26">
        <v>0</v>
      </c>
      <c r="J88" s="26"/>
      <c r="K88" s="26">
        <v>70767</v>
      </c>
    </row>
    <row r="89" spans="1:11" ht="21.9" customHeight="1">
      <c r="A89" s="13" t="s">
        <v>208</v>
      </c>
      <c r="C89" s="25"/>
      <c r="E89" s="26">
        <v>0</v>
      </c>
      <c r="F89" s="26"/>
      <c r="G89" s="26">
        <v>1562</v>
      </c>
      <c r="H89" s="26"/>
      <c r="I89" s="26">
        <v>0</v>
      </c>
      <c r="J89" s="26"/>
      <c r="K89" s="26">
        <v>0</v>
      </c>
    </row>
    <row r="90" spans="1:11" ht="21.9" customHeight="1">
      <c r="A90" s="15" t="s">
        <v>17</v>
      </c>
      <c r="E90" s="43">
        <f>SUM(E85:E89)</f>
        <v>10253857</v>
      </c>
      <c r="F90" s="26"/>
      <c r="G90" s="43">
        <f>SUM(G85:G89)</f>
        <v>10386950</v>
      </c>
      <c r="H90" s="26"/>
      <c r="I90" s="43">
        <f>SUM(I85:I89)</f>
        <v>4025624</v>
      </c>
      <c r="J90" s="26"/>
      <c r="K90" s="43">
        <f>SUM(K85:K89)</f>
        <v>4652388</v>
      </c>
    </row>
    <row r="91" spans="1:11" ht="21.9" customHeight="1">
      <c r="A91" s="15" t="s">
        <v>133</v>
      </c>
      <c r="C91" s="25"/>
      <c r="E91" s="26">
        <f>E83-E90</f>
        <v>398445</v>
      </c>
      <c r="F91" s="26"/>
      <c r="G91" s="26">
        <f>G83-G90</f>
        <v>485178</v>
      </c>
      <c r="H91" s="26"/>
      <c r="I91" s="26">
        <f>I83-I90</f>
        <v>749969</v>
      </c>
      <c r="J91" s="26"/>
      <c r="K91" s="26">
        <f>K83-K90</f>
        <v>775868</v>
      </c>
    </row>
    <row r="92" spans="1:11" ht="21.9" customHeight="1">
      <c r="A92" s="13" t="s">
        <v>185</v>
      </c>
      <c r="C92" s="25">
        <v>8</v>
      </c>
      <c r="E92" s="26">
        <v>-7994</v>
      </c>
      <c r="F92" s="26"/>
      <c r="G92" s="26">
        <v>-15235</v>
      </c>
      <c r="H92" s="26"/>
      <c r="I92" s="26">
        <v>0</v>
      </c>
      <c r="J92" s="26"/>
      <c r="K92" s="26">
        <v>0</v>
      </c>
    </row>
    <row r="93" spans="1:11" ht="21.9" customHeight="1">
      <c r="A93" s="13" t="s">
        <v>132</v>
      </c>
      <c r="E93" s="26">
        <v>82421</v>
      </c>
      <c r="F93" s="26"/>
      <c r="G93" s="26">
        <v>96159</v>
      </c>
      <c r="H93" s="26"/>
      <c r="I93" s="26">
        <v>8102</v>
      </c>
      <c r="J93" s="26"/>
      <c r="K93" s="26">
        <v>13482</v>
      </c>
    </row>
    <row r="94" spans="1:11" ht="21.9" customHeight="1">
      <c r="A94" s="13" t="s">
        <v>123</v>
      </c>
      <c r="E94" s="34">
        <v>-4097</v>
      </c>
      <c r="F94" s="26"/>
      <c r="G94" s="34">
        <v>-10662</v>
      </c>
      <c r="H94" s="26"/>
      <c r="I94" s="34">
        <v>-1280</v>
      </c>
      <c r="J94" s="26"/>
      <c r="K94" s="34">
        <v>-1311</v>
      </c>
    </row>
    <row r="95" spans="1:11" ht="21.9" customHeight="1">
      <c r="A95" s="15" t="s">
        <v>171</v>
      </c>
      <c r="E95" s="26">
        <f>SUM(E91:E94)</f>
        <v>468775</v>
      </c>
      <c r="F95" s="26"/>
      <c r="G95" s="26">
        <f>SUM(G91:G94)</f>
        <v>555440</v>
      </c>
      <c r="H95" s="26"/>
      <c r="I95" s="26">
        <f>SUM(I91:I94)</f>
        <v>756791</v>
      </c>
      <c r="J95" s="26"/>
      <c r="K95" s="26">
        <f>SUM(K91:K94)</f>
        <v>788039</v>
      </c>
    </row>
    <row r="96" spans="1:11" ht="21.9" customHeight="1">
      <c r="A96" s="12" t="s">
        <v>172</v>
      </c>
      <c r="B96" s="64"/>
      <c r="C96" s="25">
        <v>12</v>
      </c>
      <c r="D96" s="25"/>
      <c r="E96" s="34">
        <v>-38977</v>
      </c>
      <c r="F96" s="26"/>
      <c r="G96" s="34">
        <v>-42552</v>
      </c>
      <c r="H96" s="26"/>
      <c r="I96" s="34">
        <v>-11426</v>
      </c>
      <c r="J96" s="26"/>
      <c r="K96" s="34">
        <v>-13689</v>
      </c>
    </row>
    <row r="97" spans="1:12" ht="21.9" customHeight="1" thickBot="1">
      <c r="A97" s="15" t="s">
        <v>93</v>
      </c>
      <c r="E97" s="44">
        <f>SUM(E95:E96)</f>
        <v>429798</v>
      </c>
      <c r="F97" s="26"/>
      <c r="G97" s="44">
        <f>SUM(G95:G96)</f>
        <v>512888</v>
      </c>
      <c r="H97" s="26"/>
      <c r="I97" s="44">
        <f>SUM(I95:I96)</f>
        <v>745365</v>
      </c>
      <c r="J97" s="26"/>
      <c r="K97" s="44">
        <f>SUM(K95:K96)</f>
        <v>774350</v>
      </c>
    </row>
    <row r="98" spans="1:12" ht="16.5" customHeight="1" thickTop="1">
      <c r="E98" s="36"/>
      <c r="F98" s="36"/>
      <c r="G98" s="36"/>
      <c r="H98" s="36"/>
      <c r="I98" s="36"/>
      <c r="J98" s="36"/>
      <c r="K98" s="36"/>
    </row>
    <row r="99" spans="1:12" s="36" customFormat="1" ht="21.9" customHeight="1">
      <c r="A99" s="65" t="s">
        <v>75</v>
      </c>
      <c r="C99" s="38"/>
      <c r="E99" s="26"/>
      <c r="F99" s="26"/>
      <c r="G99" s="26"/>
      <c r="H99" s="26"/>
      <c r="I99" s="26"/>
      <c r="J99" s="26"/>
      <c r="K99" s="26"/>
    </row>
    <row r="100" spans="1:12" s="36" customFormat="1" ht="21.9" customHeight="1" thickBot="1">
      <c r="A100" s="66" t="s">
        <v>87</v>
      </c>
      <c r="C100" s="38"/>
      <c r="E100" s="67">
        <f>SUM(E97)</f>
        <v>429798</v>
      </c>
      <c r="F100" s="68"/>
      <c r="G100" s="67">
        <f>SUM(G97)</f>
        <v>512888</v>
      </c>
      <c r="H100" s="68"/>
      <c r="I100" s="67">
        <f>SUM(I97)</f>
        <v>745365</v>
      </c>
      <c r="J100" s="68"/>
      <c r="K100" s="67">
        <f>SUM(K97)</f>
        <v>774350</v>
      </c>
    </row>
    <row r="101" spans="1:12" s="36" customFormat="1" ht="16.5" customHeight="1" thickTop="1">
      <c r="A101" s="66"/>
      <c r="C101" s="38"/>
      <c r="E101" s="68"/>
      <c r="F101" s="68"/>
      <c r="G101" s="68"/>
      <c r="H101" s="68"/>
      <c r="I101" s="68"/>
      <c r="J101" s="68"/>
      <c r="K101" s="68"/>
    </row>
    <row r="102" spans="1:12" ht="21.9" customHeight="1">
      <c r="A102" s="15" t="s">
        <v>94</v>
      </c>
      <c r="C102" s="25">
        <v>13</v>
      </c>
      <c r="E102" s="36"/>
      <c r="F102" s="36"/>
      <c r="G102" s="36"/>
      <c r="H102" s="36"/>
      <c r="I102" s="36"/>
      <c r="J102" s="36"/>
      <c r="K102" s="36"/>
    </row>
    <row r="103" spans="1:12" ht="21.9" customHeight="1">
      <c r="A103" s="13" t="s">
        <v>52</v>
      </c>
      <c r="C103" s="25"/>
      <c r="D103" s="25"/>
      <c r="E103" s="36"/>
      <c r="F103" s="36"/>
      <c r="G103" s="36"/>
      <c r="H103" s="36"/>
      <c r="I103" s="36"/>
      <c r="J103" s="36"/>
      <c r="K103" s="36"/>
    </row>
    <row r="104" spans="1:12" ht="21.9" customHeight="1" thickBot="1">
      <c r="A104" s="13" t="s">
        <v>95</v>
      </c>
      <c r="E104" s="69">
        <f>SUM(E100/885367)</f>
        <v>0.48544614832041399</v>
      </c>
      <c r="F104" s="70"/>
      <c r="G104" s="69">
        <f>SUM(G100/885367)</f>
        <v>0.5792942361755069</v>
      </c>
      <c r="H104" s="70"/>
      <c r="I104" s="69">
        <f>SUM(I100/885367)</f>
        <v>0.84187122402348402</v>
      </c>
      <c r="J104" s="70"/>
      <c r="K104" s="69">
        <f>SUM(K100/885367)</f>
        <v>0.87460906042353059</v>
      </c>
    </row>
    <row r="105" spans="1:12" ht="16.5" customHeight="1" thickTop="1">
      <c r="E105" s="70"/>
      <c r="F105" s="70"/>
      <c r="G105" s="70"/>
      <c r="H105" s="70"/>
      <c r="I105" s="70"/>
      <c r="J105" s="70"/>
      <c r="K105" s="70"/>
    </row>
    <row r="106" spans="1:12" ht="21.9" customHeight="1" thickBot="1">
      <c r="A106" s="13" t="s">
        <v>99</v>
      </c>
      <c r="E106" s="71">
        <v>885367</v>
      </c>
      <c r="F106" s="38"/>
      <c r="G106" s="71">
        <v>885367</v>
      </c>
      <c r="H106" s="38"/>
      <c r="I106" s="71">
        <v>885367</v>
      </c>
      <c r="J106" s="38"/>
      <c r="K106" s="71">
        <v>885367</v>
      </c>
      <c r="L106" s="36"/>
    </row>
    <row r="107" spans="1:12" ht="16.5" customHeight="1" thickTop="1">
      <c r="E107" s="14"/>
      <c r="F107" s="14"/>
      <c r="G107" s="14"/>
      <c r="H107" s="14"/>
      <c r="I107" s="14"/>
      <c r="J107" s="14"/>
      <c r="K107" s="14"/>
    </row>
    <row r="108" spans="1:12" ht="21.9" customHeight="1">
      <c r="A108" s="13" t="s">
        <v>6</v>
      </c>
    </row>
    <row r="109" spans="1:12" s="12" customFormat="1" ht="21.9" customHeight="1">
      <c r="A109" s="11"/>
      <c r="B109" s="11"/>
      <c r="C109" s="10"/>
      <c r="D109" s="10"/>
      <c r="E109" s="11"/>
      <c r="F109" s="11"/>
      <c r="G109" s="11"/>
      <c r="H109" s="11"/>
      <c r="I109" s="11"/>
      <c r="J109" s="11"/>
      <c r="K109" s="38" t="s">
        <v>91</v>
      </c>
    </row>
    <row r="110" spans="1:12" s="12" customFormat="1" ht="21.9" customHeight="1">
      <c r="A110" s="9" t="s">
        <v>0</v>
      </c>
      <c r="B110" s="11"/>
      <c r="C110" s="10"/>
      <c r="D110" s="10"/>
      <c r="E110" s="11"/>
      <c r="F110" s="11"/>
      <c r="G110" s="11"/>
      <c r="H110" s="11"/>
      <c r="I110" s="11"/>
      <c r="J110" s="11"/>
      <c r="K110" s="11"/>
    </row>
    <row r="111" spans="1:12" s="12" customFormat="1" ht="21.9" customHeight="1">
      <c r="A111" s="9" t="s">
        <v>68</v>
      </c>
      <c r="B111" s="11"/>
      <c r="C111" s="10"/>
      <c r="D111" s="10"/>
      <c r="E111" s="11"/>
      <c r="F111" s="11"/>
      <c r="G111" s="11"/>
      <c r="H111" s="11"/>
      <c r="I111" s="11"/>
      <c r="J111" s="11"/>
      <c r="K111" s="11"/>
    </row>
    <row r="112" spans="1:12" ht="21.9" customHeight="1">
      <c r="A112" s="9" t="s">
        <v>215</v>
      </c>
      <c r="B112" s="11"/>
      <c r="C112" s="10"/>
      <c r="D112" s="10"/>
      <c r="E112" s="39"/>
      <c r="F112" s="11"/>
      <c r="G112" s="11"/>
      <c r="H112" s="11"/>
      <c r="I112" s="11"/>
      <c r="J112" s="11"/>
      <c r="K112" s="11"/>
    </row>
    <row r="113" spans="1:11" s="36" customFormat="1" ht="21.9" customHeight="1">
      <c r="B113" s="72"/>
      <c r="C113" s="72"/>
      <c r="D113" s="72"/>
      <c r="E113" s="38"/>
      <c r="F113" s="72"/>
      <c r="G113" s="38"/>
      <c r="H113" s="72"/>
      <c r="I113" s="38"/>
      <c r="J113" s="72"/>
      <c r="K113" s="38" t="s">
        <v>89</v>
      </c>
    </row>
    <row r="114" spans="1:11" s="73" customFormat="1" ht="21.9" customHeight="1">
      <c r="B114" s="74"/>
      <c r="D114" s="74"/>
      <c r="E114" s="85" t="s">
        <v>1</v>
      </c>
      <c r="F114" s="85"/>
      <c r="G114" s="85"/>
      <c r="H114" s="74"/>
      <c r="I114" s="85" t="s">
        <v>37</v>
      </c>
      <c r="J114" s="85"/>
      <c r="K114" s="85"/>
    </row>
    <row r="115" spans="1:11" s="36" customFormat="1" ht="21.9" customHeight="1">
      <c r="B115" s="23"/>
      <c r="C115" s="19" t="s">
        <v>2</v>
      </c>
      <c r="D115" s="75"/>
      <c r="E115" s="41">
        <v>2569</v>
      </c>
      <c r="F115" s="42"/>
      <c r="G115" s="41">
        <v>2568</v>
      </c>
      <c r="H115" s="42"/>
      <c r="I115" s="41">
        <v>2569</v>
      </c>
      <c r="J115" s="42"/>
      <c r="K115" s="41">
        <v>2568</v>
      </c>
    </row>
    <row r="116" spans="1:11" s="36" customFormat="1" ht="22.5" customHeight="1">
      <c r="B116" s="23"/>
      <c r="C116" s="19"/>
      <c r="D116" s="75"/>
      <c r="E116" s="41"/>
      <c r="F116" s="42"/>
      <c r="G116" s="41"/>
      <c r="H116" s="42"/>
      <c r="I116" s="41"/>
      <c r="J116" s="42"/>
      <c r="K116" s="41"/>
    </row>
    <row r="117" spans="1:11" s="36" customFormat="1" ht="21.9" customHeight="1">
      <c r="A117" s="73" t="s">
        <v>93</v>
      </c>
      <c r="E117" s="35">
        <f>SUM(E97)</f>
        <v>429798</v>
      </c>
      <c r="G117" s="35">
        <f>SUM(G97)</f>
        <v>512888</v>
      </c>
      <c r="I117" s="35">
        <f>SUM(I97)</f>
        <v>745365</v>
      </c>
      <c r="K117" s="35">
        <f>SUM(K97)</f>
        <v>774350</v>
      </c>
    </row>
    <row r="118" spans="1:11" s="36" customFormat="1" ht="21.9" customHeight="1"/>
    <row r="119" spans="1:11" s="36" customFormat="1" ht="21.9" customHeight="1">
      <c r="A119" s="76" t="s">
        <v>85</v>
      </c>
    </row>
    <row r="120" spans="1:11" s="36" customFormat="1" ht="21.9" customHeight="1">
      <c r="A120" s="77" t="s">
        <v>107</v>
      </c>
    </row>
    <row r="121" spans="1:11" s="36" customFormat="1" ht="21.9" customHeight="1">
      <c r="A121" s="78" t="s">
        <v>69</v>
      </c>
      <c r="C121" s="7"/>
      <c r="E121" s="79"/>
      <c r="F121" s="80"/>
      <c r="G121" s="79"/>
      <c r="H121" s="80"/>
    </row>
    <row r="122" spans="1:11" s="36" customFormat="1" ht="21.9" customHeight="1">
      <c r="A122" s="78" t="s">
        <v>116</v>
      </c>
      <c r="C122" s="8">
        <v>12</v>
      </c>
      <c r="E122" s="28">
        <v>472443</v>
      </c>
      <c r="F122" s="28"/>
      <c r="G122" s="28">
        <v>-260328</v>
      </c>
      <c r="H122" s="28"/>
      <c r="I122" s="79">
        <v>0</v>
      </c>
      <c r="J122" s="80"/>
      <c r="K122" s="79">
        <v>0</v>
      </c>
    </row>
    <row r="123" spans="1:11" s="36" customFormat="1" ht="21.9" customHeight="1">
      <c r="A123" s="78" t="s">
        <v>194</v>
      </c>
    </row>
    <row r="124" spans="1:11" s="36" customFormat="1" ht="21.9" customHeight="1">
      <c r="A124" s="78" t="s">
        <v>134</v>
      </c>
    </row>
    <row r="125" spans="1:11" s="36" customFormat="1" ht="21.9" customHeight="1">
      <c r="A125" s="78" t="s">
        <v>135</v>
      </c>
      <c r="C125" s="7"/>
      <c r="E125" s="28">
        <v>-15799</v>
      </c>
      <c r="F125" s="28"/>
      <c r="G125" s="28">
        <v>14134</v>
      </c>
      <c r="H125" s="28"/>
      <c r="I125" s="27">
        <v>0</v>
      </c>
      <c r="J125" s="27"/>
      <c r="K125" s="27">
        <v>0</v>
      </c>
    </row>
    <row r="126" spans="1:11" s="36" customFormat="1" ht="21.9" customHeight="1">
      <c r="A126" s="78" t="s">
        <v>186</v>
      </c>
      <c r="C126" s="7"/>
      <c r="E126" s="79"/>
      <c r="F126" s="80"/>
      <c r="G126" s="79"/>
      <c r="H126" s="80"/>
      <c r="I126" s="79"/>
      <c r="J126" s="80"/>
      <c r="K126" s="79"/>
    </row>
    <row r="127" spans="1:11" s="36" customFormat="1" ht="21.9" customHeight="1">
      <c r="A127" s="78" t="s">
        <v>187</v>
      </c>
    </row>
    <row r="128" spans="1:11" s="36" customFormat="1" ht="21.9" customHeight="1">
      <c r="A128" s="78" t="s">
        <v>188</v>
      </c>
      <c r="C128" s="25">
        <v>8</v>
      </c>
      <c r="E128" s="50">
        <v>16708</v>
      </c>
      <c r="F128" s="28"/>
      <c r="G128" s="50">
        <v>-31206</v>
      </c>
      <c r="H128" s="28"/>
      <c r="I128" s="50">
        <v>0</v>
      </c>
      <c r="J128" s="80"/>
      <c r="K128" s="81">
        <v>0</v>
      </c>
    </row>
    <row r="129" spans="1:11" ht="21.9" customHeight="1">
      <c r="A129" s="78" t="s">
        <v>125</v>
      </c>
      <c r="C129" s="25"/>
      <c r="D129" s="19"/>
      <c r="E129" s="28"/>
      <c r="F129" s="27"/>
      <c r="G129" s="28"/>
      <c r="H129" s="27"/>
      <c r="I129" s="28"/>
      <c r="J129" s="27"/>
      <c r="K129" s="28"/>
    </row>
    <row r="130" spans="1:11" ht="21.9" customHeight="1">
      <c r="A130" s="78" t="s">
        <v>124</v>
      </c>
      <c r="C130" s="25"/>
      <c r="D130" s="19"/>
      <c r="E130" s="50">
        <f>SUM(E122:E128)</f>
        <v>473352</v>
      </c>
      <c r="F130" s="27"/>
      <c r="G130" s="50">
        <f>SUM(G122:G128)</f>
        <v>-277400</v>
      </c>
      <c r="H130" s="27"/>
      <c r="I130" s="50">
        <f>SUM(I122:I128)</f>
        <v>0</v>
      </c>
      <c r="J130" s="27"/>
      <c r="K130" s="50">
        <f>SUM(K122:K128)</f>
        <v>0</v>
      </c>
    </row>
    <row r="131" spans="1:11" s="36" customFormat="1" ht="21.9" customHeight="1">
      <c r="A131" s="78"/>
      <c r="E131" s="27"/>
      <c r="G131" s="27"/>
      <c r="I131" s="27"/>
      <c r="K131" s="27"/>
    </row>
    <row r="132" spans="1:11" s="36" customFormat="1" ht="21.9" customHeight="1">
      <c r="A132" s="76" t="s">
        <v>102</v>
      </c>
      <c r="E132" s="81">
        <f>E130</f>
        <v>473352</v>
      </c>
      <c r="F132" s="82"/>
      <c r="G132" s="81">
        <f>G130</f>
        <v>-277400</v>
      </c>
      <c r="H132" s="82"/>
      <c r="I132" s="81">
        <f>I130</f>
        <v>0</v>
      </c>
      <c r="J132" s="82"/>
      <c r="K132" s="81">
        <f>K130</f>
        <v>0</v>
      </c>
    </row>
    <row r="133" spans="1:11" s="36" customFormat="1" ht="21.9" customHeight="1"/>
    <row r="134" spans="1:11" s="36" customFormat="1" ht="21.9" customHeight="1" thickBot="1">
      <c r="A134" s="76" t="s">
        <v>103</v>
      </c>
      <c r="E134" s="83">
        <f>E117+E132</f>
        <v>903150</v>
      </c>
      <c r="F134" s="82"/>
      <c r="G134" s="83">
        <f>G117+G132</f>
        <v>235488</v>
      </c>
      <c r="H134" s="82"/>
      <c r="I134" s="83">
        <f>I117+I132</f>
        <v>745365</v>
      </c>
      <c r="J134" s="82"/>
      <c r="K134" s="83">
        <f>K117+K132</f>
        <v>774350</v>
      </c>
    </row>
    <row r="135" spans="1:11" s="36" customFormat="1" ht="21.9" customHeight="1" thickTop="1"/>
    <row r="136" spans="1:11" s="36" customFormat="1" ht="21.9" customHeight="1">
      <c r="A136" s="76" t="s">
        <v>101</v>
      </c>
      <c r="E136" s="79"/>
      <c r="F136" s="82"/>
      <c r="G136" s="79"/>
      <c r="H136" s="82"/>
      <c r="I136" s="79"/>
      <c r="J136" s="82"/>
      <c r="K136" s="79"/>
    </row>
    <row r="137" spans="1:11" s="36" customFormat="1" ht="21.9" customHeight="1" thickBot="1">
      <c r="A137" s="42" t="s">
        <v>70</v>
      </c>
      <c r="E137" s="83">
        <f>SUM(E134)</f>
        <v>903150</v>
      </c>
      <c r="F137" s="82"/>
      <c r="G137" s="83">
        <f>SUM(G134)</f>
        <v>235488</v>
      </c>
      <c r="H137" s="82"/>
      <c r="I137" s="83">
        <f>SUM(I134)</f>
        <v>745365</v>
      </c>
      <c r="J137" s="82"/>
      <c r="K137" s="83">
        <f>SUM(K134)</f>
        <v>774350</v>
      </c>
    </row>
    <row r="138" spans="1:11" s="36" customFormat="1" ht="21.9" customHeight="1" thickTop="1"/>
    <row r="139" spans="1:11" s="36" customFormat="1" ht="21.9" customHeight="1">
      <c r="A139" s="42" t="s">
        <v>6</v>
      </c>
    </row>
  </sheetData>
  <mergeCells count="4">
    <mergeCell ref="E44:G44"/>
    <mergeCell ref="I44:K44"/>
    <mergeCell ref="E114:G114"/>
    <mergeCell ref="I114:K114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3" orientation="portrait" r:id="rId1"/>
  <headerFooter alignWithMargins="0"/>
  <rowBreaks count="3" manualBreakCount="3">
    <brk id="38" max="16383" man="1"/>
    <brk id="69" max="16383" man="1"/>
    <brk id="10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7009-2ABB-4D35-BC81-7590AC94ADFA}">
  <dimension ref="A1:Y31"/>
  <sheetViews>
    <sheetView showGridLines="0" view="pageBreakPreview" zoomScale="90" zoomScaleNormal="100" zoomScaleSheetLayoutView="90" workbookViewId="0">
      <selection activeCell="C28" sqref="C28"/>
    </sheetView>
  </sheetViews>
  <sheetFormatPr defaultColWidth="9.44140625" defaultRowHeight="21" customHeight="1"/>
  <cols>
    <col min="1" max="1" width="25.5546875" style="42" customWidth="1"/>
    <col min="2" max="2" width="6.5546875" style="42" customWidth="1"/>
    <col min="3" max="3" width="1.5546875" style="42" customWidth="1"/>
    <col min="4" max="4" width="13.5546875" style="42" customWidth="1"/>
    <col min="5" max="5" width="1.5546875" style="42" customWidth="1"/>
    <col min="6" max="6" width="13.5546875" style="42" customWidth="1"/>
    <col min="7" max="7" width="1.5546875" style="42" customWidth="1"/>
    <col min="8" max="8" width="13.5546875" style="42" customWidth="1"/>
    <col min="9" max="9" width="1.5546875" style="42" customWidth="1"/>
    <col min="10" max="10" width="13.5546875" style="42" customWidth="1"/>
    <col min="11" max="11" width="1.5546875" style="42" customWidth="1"/>
    <col min="12" max="12" width="13.5546875" style="42" customWidth="1"/>
    <col min="13" max="13" width="1.5546875" style="42" customWidth="1"/>
    <col min="14" max="14" width="14.5546875" style="42" customWidth="1"/>
    <col min="15" max="15" width="1.5546875" style="42" customWidth="1"/>
    <col min="16" max="16" width="14.5546875" style="42" customWidth="1"/>
    <col min="17" max="17" width="1.5546875" style="42" customWidth="1"/>
    <col min="18" max="18" width="14.5546875" style="42" customWidth="1"/>
    <col min="19" max="19" width="1.5546875" style="42" customWidth="1"/>
    <col min="20" max="20" width="13.5546875" style="42" customWidth="1"/>
    <col min="21" max="21" width="1.5546875" style="42" customWidth="1"/>
    <col min="22" max="22" width="13.5546875" style="42" customWidth="1"/>
    <col min="23" max="23" width="1.5546875" style="42" customWidth="1"/>
    <col min="24" max="25" width="14.44140625" style="42" bestFit="1" customWidth="1"/>
    <col min="26" max="16384" width="9.44140625" style="42"/>
  </cols>
  <sheetData>
    <row r="1" spans="1:22" ht="21" customHeight="1">
      <c r="V1" s="45" t="s">
        <v>91</v>
      </c>
    </row>
    <row r="2" spans="1:22" ht="21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21" customHeight="1">
      <c r="A3" s="88" t="s">
        <v>162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2" ht="21" customHeight="1">
      <c r="A4" s="88" t="s">
        <v>215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ht="21" customHeight="1">
      <c r="V5" s="45" t="s">
        <v>89</v>
      </c>
    </row>
    <row r="6" spans="1:22" ht="21" customHeight="1">
      <c r="C6" s="46"/>
      <c r="D6" s="87" t="s">
        <v>1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ht="21" customHeight="1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86" t="s">
        <v>84</v>
      </c>
      <c r="O7" s="86"/>
      <c r="P7" s="86"/>
      <c r="Q7" s="86"/>
      <c r="R7" s="86"/>
      <c r="S7" s="86"/>
      <c r="T7" s="86"/>
      <c r="U7" s="52"/>
      <c r="V7" s="52"/>
    </row>
    <row r="8" spans="1:22" ht="21" customHeight="1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89" t="s">
        <v>85</v>
      </c>
      <c r="O8" s="89"/>
      <c r="P8" s="89"/>
      <c r="Q8" s="89"/>
      <c r="R8" s="89"/>
      <c r="S8" s="21"/>
      <c r="T8" s="21"/>
      <c r="U8" s="52"/>
      <c r="V8" s="52"/>
    </row>
    <row r="9" spans="1:22" s="21" customFormat="1" ht="21" customHeight="1">
      <c r="N9" s="21" t="s">
        <v>136</v>
      </c>
    </row>
    <row r="10" spans="1:22" s="21" customFormat="1" ht="21" customHeight="1">
      <c r="B10" s="48"/>
      <c r="C10" s="48"/>
      <c r="F10" s="42"/>
      <c r="G10" s="42"/>
      <c r="H10" s="42"/>
      <c r="I10" s="42"/>
      <c r="J10" s="86" t="s">
        <v>24</v>
      </c>
      <c r="K10" s="86"/>
      <c r="L10" s="86"/>
      <c r="N10" s="21" t="s">
        <v>126</v>
      </c>
      <c r="P10" s="21" t="s">
        <v>25</v>
      </c>
      <c r="T10" s="53" t="s">
        <v>33</v>
      </c>
      <c r="V10" s="41"/>
    </row>
    <row r="11" spans="1:22" s="21" customFormat="1" ht="21" customHeight="1">
      <c r="B11" s="48"/>
      <c r="C11" s="48"/>
      <c r="F11" s="42"/>
      <c r="G11" s="42"/>
      <c r="H11" s="21" t="s">
        <v>155</v>
      </c>
      <c r="I11" s="42"/>
      <c r="J11" s="21" t="s">
        <v>100</v>
      </c>
      <c r="N11" s="21" t="s">
        <v>137</v>
      </c>
      <c r="P11" s="21" t="s">
        <v>27</v>
      </c>
      <c r="R11" s="21" t="s">
        <v>174</v>
      </c>
      <c r="T11" s="53" t="s">
        <v>79</v>
      </c>
      <c r="V11" s="41"/>
    </row>
    <row r="12" spans="1:22" s="21" customFormat="1" ht="21" customHeight="1">
      <c r="B12" s="48"/>
      <c r="C12" s="48"/>
      <c r="D12" s="21" t="s">
        <v>66</v>
      </c>
      <c r="F12" s="21" t="s">
        <v>26</v>
      </c>
      <c r="H12" s="21" t="s">
        <v>156</v>
      </c>
      <c r="J12" s="21" t="s">
        <v>28</v>
      </c>
      <c r="N12" s="21" t="s">
        <v>138</v>
      </c>
      <c r="P12" s="21" t="s">
        <v>82</v>
      </c>
      <c r="R12" s="21" t="s">
        <v>175</v>
      </c>
      <c r="T12" s="21" t="s">
        <v>80</v>
      </c>
      <c r="V12" s="21" t="s">
        <v>77</v>
      </c>
    </row>
    <row r="13" spans="1:22" s="21" customFormat="1" ht="21" customHeight="1">
      <c r="B13" s="41"/>
      <c r="C13" s="48"/>
      <c r="D13" s="47" t="s">
        <v>29</v>
      </c>
      <c r="F13" s="47" t="s">
        <v>30</v>
      </c>
      <c r="H13" s="47" t="s">
        <v>157</v>
      </c>
      <c r="J13" s="47" t="s">
        <v>31</v>
      </c>
      <c r="L13" s="47" t="s">
        <v>32</v>
      </c>
      <c r="N13" s="47" t="s">
        <v>127</v>
      </c>
      <c r="P13" s="47" t="s">
        <v>83</v>
      </c>
      <c r="R13" s="47" t="s">
        <v>176</v>
      </c>
      <c r="T13" s="54" t="s">
        <v>81</v>
      </c>
      <c r="V13" s="47" t="s">
        <v>78</v>
      </c>
    </row>
    <row r="14" spans="1:22" ht="21" customHeight="1">
      <c r="A14" s="46" t="s">
        <v>173</v>
      </c>
      <c r="B14" s="48"/>
      <c r="C14" s="48"/>
      <c r="D14" s="27">
        <v>885367</v>
      </c>
      <c r="E14" s="27"/>
      <c r="F14" s="27">
        <v>6230536</v>
      </c>
      <c r="G14" s="27"/>
      <c r="H14" s="27">
        <v>69173</v>
      </c>
      <c r="I14" s="27"/>
      <c r="J14" s="27">
        <v>549109</v>
      </c>
      <c r="K14" s="27"/>
      <c r="L14" s="27">
        <v>19788234</v>
      </c>
      <c r="M14" s="27"/>
      <c r="N14" s="27">
        <v>-15887</v>
      </c>
      <c r="O14" s="27"/>
      <c r="P14" s="27">
        <v>-412065</v>
      </c>
      <c r="Q14" s="27"/>
      <c r="R14" s="27">
        <v>-16221</v>
      </c>
      <c r="S14" s="27"/>
      <c r="T14" s="27">
        <f>SUM(N14:R14)</f>
        <v>-444173</v>
      </c>
      <c r="U14" s="26"/>
      <c r="V14" s="27">
        <f>SUM(D14:R14)</f>
        <v>27078246</v>
      </c>
    </row>
    <row r="15" spans="1:22" ht="21" customHeight="1">
      <c r="A15" s="42" t="s">
        <v>106</v>
      </c>
      <c r="B15" s="48"/>
      <c r="C15" s="48"/>
      <c r="D15" s="28">
        <v>0</v>
      </c>
      <c r="E15" s="26"/>
      <c r="F15" s="28">
        <v>0</v>
      </c>
      <c r="G15" s="28"/>
      <c r="H15" s="28">
        <v>0</v>
      </c>
      <c r="I15" s="28"/>
      <c r="J15" s="28">
        <v>0</v>
      </c>
      <c r="K15" s="26"/>
      <c r="L15" s="26">
        <v>512888</v>
      </c>
      <c r="M15" s="26"/>
      <c r="N15" s="27">
        <v>0</v>
      </c>
      <c r="O15" s="26"/>
      <c r="P15" s="28">
        <v>0</v>
      </c>
      <c r="Q15" s="26"/>
      <c r="R15" s="28">
        <v>0</v>
      </c>
      <c r="S15" s="26"/>
      <c r="T15" s="27">
        <f t="shared" ref="T15:T16" si="0">SUM(N15:R15)</f>
        <v>0</v>
      </c>
      <c r="U15" s="26"/>
      <c r="V15" s="27">
        <f>SUM(D15:R15)</f>
        <v>512888</v>
      </c>
    </row>
    <row r="16" spans="1:22" ht="21" customHeight="1">
      <c r="A16" s="42" t="s">
        <v>102</v>
      </c>
      <c r="B16" s="48"/>
      <c r="C16" s="48"/>
      <c r="D16" s="50">
        <v>0</v>
      </c>
      <c r="E16" s="26"/>
      <c r="F16" s="50">
        <v>0</v>
      </c>
      <c r="G16" s="28"/>
      <c r="H16" s="50">
        <v>0</v>
      </c>
      <c r="I16" s="28"/>
      <c r="J16" s="50">
        <v>0</v>
      </c>
      <c r="K16" s="26"/>
      <c r="L16" s="34">
        <v>0</v>
      </c>
      <c r="M16" s="26"/>
      <c r="N16" s="34">
        <v>14134</v>
      </c>
      <c r="O16" s="26"/>
      <c r="P16" s="34">
        <v>-260328</v>
      </c>
      <c r="Q16" s="26"/>
      <c r="R16" s="34">
        <v>-31206</v>
      </c>
      <c r="S16" s="26"/>
      <c r="T16" s="35">
        <f t="shared" si="0"/>
        <v>-277400</v>
      </c>
      <c r="U16" s="26"/>
      <c r="V16" s="35">
        <f>SUM(D16:R16)</f>
        <v>-277400</v>
      </c>
    </row>
    <row r="17" spans="1:25" ht="21" customHeight="1">
      <c r="A17" s="42" t="s">
        <v>103</v>
      </c>
      <c r="B17" s="48"/>
      <c r="C17" s="48"/>
      <c r="D17" s="26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512888</v>
      </c>
      <c r="M17" s="26"/>
      <c r="N17" s="26">
        <f>SUM(N15:N16)</f>
        <v>14134</v>
      </c>
      <c r="O17" s="26"/>
      <c r="P17" s="26">
        <f>SUM(P15:P16)</f>
        <v>-260328</v>
      </c>
      <c r="Q17" s="26"/>
      <c r="R17" s="26">
        <f>SUM(R15:R16)</f>
        <v>-31206</v>
      </c>
      <c r="S17" s="26"/>
      <c r="T17" s="26">
        <f>SUM(T15:T16)</f>
        <v>-277400</v>
      </c>
      <c r="U17" s="26"/>
      <c r="V17" s="26">
        <f>SUM(V15:V16)</f>
        <v>235488</v>
      </c>
    </row>
    <row r="18" spans="1:25" ht="21" customHeight="1">
      <c r="A18" s="55" t="s">
        <v>166</v>
      </c>
      <c r="B18" s="56"/>
      <c r="C18" s="56"/>
      <c r="D18" s="57">
        <v>0</v>
      </c>
      <c r="E18" s="57"/>
      <c r="F18" s="57">
        <v>0</v>
      </c>
      <c r="G18" s="57"/>
      <c r="H18" s="57">
        <v>15097</v>
      </c>
      <c r="I18" s="57"/>
      <c r="J18" s="58">
        <v>0</v>
      </c>
      <c r="K18" s="57"/>
      <c r="L18" s="57">
        <v>0</v>
      </c>
      <c r="M18" s="57"/>
      <c r="N18" s="27">
        <v>0</v>
      </c>
      <c r="O18" s="26"/>
      <c r="P18" s="28">
        <v>0</v>
      </c>
      <c r="Q18" s="57"/>
      <c r="R18" s="59">
        <f>SUM(N18:P18)</f>
        <v>0</v>
      </c>
      <c r="S18" s="57"/>
      <c r="T18" s="59">
        <f>SUM(N18:R18)</f>
        <v>0</v>
      </c>
      <c r="U18" s="57"/>
      <c r="V18" s="27">
        <f>SUM(D18:R18)</f>
        <v>15097</v>
      </c>
    </row>
    <row r="19" spans="1:25" ht="21" customHeight="1">
      <c r="A19" s="55" t="s">
        <v>223</v>
      </c>
      <c r="B19" s="60"/>
      <c r="C19" s="56"/>
      <c r="D19" s="57">
        <v>0</v>
      </c>
      <c r="E19" s="57"/>
      <c r="F19" s="57">
        <v>0</v>
      </c>
      <c r="G19" s="57"/>
      <c r="H19" s="57">
        <v>0</v>
      </c>
      <c r="I19" s="57"/>
      <c r="J19" s="58">
        <v>0</v>
      </c>
      <c r="K19" s="57"/>
      <c r="L19" s="57">
        <v>-442683</v>
      </c>
      <c r="M19" s="57"/>
      <c r="N19" s="27">
        <v>0</v>
      </c>
      <c r="O19" s="26"/>
      <c r="P19" s="28">
        <v>0</v>
      </c>
      <c r="Q19" s="57"/>
      <c r="R19" s="28">
        <v>0</v>
      </c>
      <c r="S19" s="57"/>
      <c r="T19" s="59">
        <f>SUM(N19:R19)</f>
        <v>0</v>
      </c>
      <c r="U19" s="57"/>
      <c r="V19" s="27">
        <f>SUM(D19:R19)</f>
        <v>-442683</v>
      </c>
    </row>
    <row r="20" spans="1:25" ht="21" customHeight="1" thickBot="1">
      <c r="A20" s="46" t="s">
        <v>197</v>
      </c>
      <c r="B20" s="48"/>
      <c r="C20" s="48"/>
      <c r="D20" s="61">
        <f>SUM(D14:D19)-D17</f>
        <v>885367</v>
      </c>
      <c r="E20" s="57"/>
      <c r="F20" s="61">
        <f>SUM(F14:F19)-F17</f>
        <v>6230536</v>
      </c>
      <c r="G20" s="57"/>
      <c r="H20" s="61">
        <f>SUM(H14:H19)-H17</f>
        <v>84270</v>
      </c>
      <c r="I20" s="57"/>
      <c r="J20" s="61">
        <f>SUM(J14:J19)-J17</f>
        <v>549109</v>
      </c>
      <c r="K20" s="57"/>
      <c r="L20" s="61">
        <f>SUM(L14:L19)-L17</f>
        <v>19858439</v>
      </c>
      <c r="M20" s="57"/>
      <c r="N20" s="61">
        <f>SUM(N14:N19)-N17</f>
        <v>-1753</v>
      </c>
      <c r="O20" s="57"/>
      <c r="P20" s="61">
        <f>SUM(P14:P19)-P17</f>
        <v>-672393</v>
      </c>
      <c r="Q20" s="57"/>
      <c r="R20" s="61">
        <f>SUM(R14:R19)-R17</f>
        <v>-47427</v>
      </c>
      <c r="S20" s="57"/>
      <c r="T20" s="61">
        <f>SUM(T14:T19)-T17</f>
        <v>-721573</v>
      </c>
      <c r="U20" s="26"/>
      <c r="V20" s="61">
        <f>SUM(V14:V19)-V17</f>
        <v>26886148</v>
      </c>
    </row>
    <row r="21" spans="1:25" ht="21" customHeight="1" thickTop="1">
      <c r="B21" s="48"/>
      <c r="C21" s="4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9"/>
      <c r="U21" s="28"/>
      <c r="V21" s="27"/>
    </row>
    <row r="22" spans="1:25" ht="21" customHeight="1">
      <c r="A22" s="46" t="s">
        <v>216</v>
      </c>
      <c r="B22" s="48"/>
      <c r="C22" s="48"/>
      <c r="D22" s="27">
        <v>885367</v>
      </c>
      <c r="E22" s="27"/>
      <c r="F22" s="27">
        <v>6230536</v>
      </c>
      <c r="G22" s="27"/>
      <c r="H22" s="27">
        <v>59044</v>
      </c>
      <c r="I22" s="27"/>
      <c r="J22" s="27">
        <v>548891</v>
      </c>
      <c r="K22" s="27"/>
      <c r="L22" s="27">
        <v>19736979</v>
      </c>
      <c r="M22" s="27"/>
      <c r="N22" s="27">
        <v>-2041</v>
      </c>
      <c r="O22" s="27"/>
      <c r="P22" s="27">
        <v>-1083261</v>
      </c>
      <c r="Q22" s="27"/>
      <c r="R22" s="27">
        <v>-56112</v>
      </c>
      <c r="S22" s="27"/>
      <c r="T22" s="27">
        <f>SUM(N22:R22)</f>
        <v>-1141414</v>
      </c>
      <c r="U22" s="26"/>
      <c r="V22" s="27">
        <f>SUM(D22:R22)</f>
        <v>26319403</v>
      </c>
      <c r="X22" s="3"/>
      <c r="Y22" s="62"/>
    </row>
    <row r="23" spans="1:25" ht="21" customHeight="1">
      <c r="A23" s="42" t="s">
        <v>106</v>
      </c>
      <c r="B23" s="48"/>
      <c r="C23" s="48"/>
      <c r="D23" s="28">
        <v>0</v>
      </c>
      <c r="E23" s="26"/>
      <c r="F23" s="28">
        <v>0</v>
      </c>
      <c r="G23" s="28"/>
      <c r="H23" s="28">
        <v>0</v>
      </c>
      <c r="I23" s="28"/>
      <c r="J23" s="28">
        <v>0</v>
      </c>
      <c r="K23" s="26"/>
      <c r="L23" s="26">
        <f>PL!E117</f>
        <v>429798</v>
      </c>
      <c r="M23" s="26"/>
      <c r="N23" s="27">
        <v>0</v>
      </c>
      <c r="O23" s="26"/>
      <c r="P23" s="28">
        <v>0</v>
      </c>
      <c r="Q23" s="26"/>
      <c r="R23" s="28">
        <v>0</v>
      </c>
      <c r="S23" s="26"/>
      <c r="T23" s="27">
        <f>SUM(N23:R23)</f>
        <v>0</v>
      </c>
      <c r="U23" s="26"/>
      <c r="V23" s="27">
        <f>SUM(D23:R23)</f>
        <v>429798</v>
      </c>
    </row>
    <row r="24" spans="1:25" ht="21" customHeight="1">
      <c r="A24" s="42" t="s">
        <v>102</v>
      </c>
      <c r="B24" s="48"/>
      <c r="C24" s="48"/>
      <c r="D24" s="50">
        <v>0</v>
      </c>
      <c r="E24" s="26"/>
      <c r="F24" s="50">
        <v>0</v>
      </c>
      <c r="G24" s="28"/>
      <c r="H24" s="50">
        <v>0</v>
      </c>
      <c r="I24" s="28"/>
      <c r="J24" s="50">
        <v>0</v>
      </c>
      <c r="K24" s="26"/>
      <c r="L24" s="34">
        <v>0</v>
      </c>
      <c r="M24" s="26"/>
      <c r="N24" s="34">
        <f>PL!E125</f>
        <v>-15799</v>
      </c>
      <c r="O24" s="26"/>
      <c r="P24" s="34">
        <f>PL!E122</f>
        <v>472443</v>
      </c>
      <c r="Q24" s="26"/>
      <c r="R24" s="34">
        <f>PL!E128</f>
        <v>16708</v>
      </c>
      <c r="S24" s="26"/>
      <c r="T24" s="35">
        <f>SUM(N24:R24)</f>
        <v>473352</v>
      </c>
      <c r="U24" s="26"/>
      <c r="V24" s="35">
        <f>SUM(D24:R24)</f>
        <v>473352</v>
      </c>
    </row>
    <row r="25" spans="1:25" ht="21" customHeight="1">
      <c r="A25" s="42" t="s">
        <v>103</v>
      </c>
      <c r="B25" s="48"/>
      <c r="C25" s="48"/>
      <c r="D25" s="26">
        <f>SUM(D23:D24)</f>
        <v>0</v>
      </c>
      <c r="E25" s="26"/>
      <c r="F25" s="26">
        <f>SUM(F23:F24)</f>
        <v>0</v>
      </c>
      <c r="G25" s="26"/>
      <c r="H25" s="26">
        <f>SUM(H23:H24)</f>
        <v>0</v>
      </c>
      <c r="I25" s="26"/>
      <c r="J25" s="26">
        <f>SUM(J23:J24)</f>
        <v>0</v>
      </c>
      <c r="K25" s="26"/>
      <c r="L25" s="26">
        <f>SUM(L23:L24)</f>
        <v>429798</v>
      </c>
      <c r="M25" s="26"/>
      <c r="N25" s="26">
        <f>SUM(N23:N24)</f>
        <v>-15799</v>
      </c>
      <c r="O25" s="26"/>
      <c r="P25" s="26">
        <f>SUM(P23:P24)</f>
        <v>472443</v>
      </c>
      <c r="Q25" s="26"/>
      <c r="R25" s="26">
        <f>SUM(R23:R24)</f>
        <v>16708</v>
      </c>
      <c r="S25" s="26"/>
      <c r="T25" s="26">
        <f>SUM(T23:T24)</f>
        <v>473352</v>
      </c>
      <c r="U25" s="26"/>
      <c r="V25" s="26">
        <f>SUM(V23:V24)</f>
        <v>903150</v>
      </c>
    </row>
    <row r="26" spans="1:25" ht="21" customHeight="1">
      <c r="A26" s="42" t="s">
        <v>166</v>
      </c>
      <c r="B26" s="48"/>
      <c r="C26" s="48"/>
      <c r="D26" s="57">
        <v>0</v>
      </c>
      <c r="E26" s="57"/>
      <c r="F26" s="57">
        <v>0</v>
      </c>
      <c r="G26" s="57"/>
      <c r="H26" s="28">
        <v>7483</v>
      </c>
      <c r="I26" s="57"/>
      <c r="J26" s="58">
        <v>0</v>
      </c>
      <c r="K26" s="57"/>
      <c r="L26" s="57">
        <v>0</v>
      </c>
      <c r="M26" s="57"/>
      <c r="N26" s="27">
        <v>0</v>
      </c>
      <c r="O26" s="26"/>
      <c r="P26" s="28">
        <v>0</v>
      </c>
      <c r="Q26" s="57"/>
      <c r="R26" s="28">
        <v>0</v>
      </c>
      <c r="S26" s="57"/>
      <c r="T26" s="59">
        <f>SUM(N26:R26)</f>
        <v>0</v>
      </c>
      <c r="U26" s="57"/>
      <c r="V26" s="59">
        <f>SUM(D26:R26)</f>
        <v>7483</v>
      </c>
    </row>
    <row r="27" spans="1:25" ht="21" customHeight="1">
      <c r="A27" s="55" t="s">
        <v>223</v>
      </c>
      <c r="B27" s="60"/>
      <c r="C27" s="56"/>
      <c r="D27" s="57">
        <v>0</v>
      </c>
      <c r="E27" s="57"/>
      <c r="F27" s="57">
        <v>0</v>
      </c>
      <c r="G27" s="57"/>
      <c r="H27" s="57">
        <v>0</v>
      </c>
      <c r="I27" s="57"/>
      <c r="J27" s="58">
        <v>0</v>
      </c>
      <c r="K27" s="57"/>
      <c r="L27" s="28">
        <v>-664025</v>
      </c>
      <c r="M27" s="57"/>
      <c r="N27" s="27">
        <v>0</v>
      </c>
      <c r="O27" s="26"/>
      <c r="P27" s="28">
        <v>0</v>
      </c>
      <c r="Q27" s="57"/>
      <c r="R27" s="28">
        <v>0</v>
      </c>
      <c r="S27" s="57"/>
      <c r="T27" s="59">
        <f>SUM(N27:R27)</f>
        <v>0</v>
      </c>
      <c r="U27" s="57"/>
      <c r="V27" s="27">
        <f>SUM(D27:R27)</f>
        <v>-664025</v>
      </c>
    </row>
    <row r="28" spans="1:25" ht="21" customHeight="1" thickBot="1">
      <c r="A28" s="46" t="s">
        <v>217</v>
      </c>
      <c r="B28" s="48"/>
      <c r="C28" s="48"/>
      <c r="D28" s="61">
        <f>SUM(D22:D27)-D25</f>
        <v>885367</v>
      </c>
      <c r="E28" s="57"/>
      <c r="F28" s="61">
        <f>SUM(F22:F27)-F25</f>
        <v>6230536</v>
      </c>
      <c r="G28" s="57"/>
      <c r="H28" s="61">
        <f>SUM(H22:H27)-H25</f>
        <v>66527</v>
      </c>
      <c r="I28" s="57"/>
      <c r="J28" s="61">
        <f>SUM(J22:J27)-J25</f>
        <v>548891</v>
      </c>
      <c r="K28" s="57"/>
      <c r="L28" s="61">
        <f>SUM(L22:L27)-L25</f>
        <v>19502752</v>
      </c>
      <c r="M28" s="57"/>
      <c r="N28" s="61">
        <f>SUM(N22:N27)-N25</f>
        <v>-17840</v>
      </c>
      <c r="O28" s="57"/>
      <c r="P28" s="61">
        <f>SUM(P22:P27)-P25</f>
        <v>-610818</v>
      </c>
      <c r="Q28" s="57"/>
      <c r="R28" s="61">
        <f>SUM(R22:R27)-R25</f>
        <v>-39404</v>
      </c>
      <c r="S28" s="57"/>
      <c r="T28" s="61">
        <f>SUM(T22:T27)-T25</f>
        <v>-668062</v>
      </c>
      <c r="U28" s="26"/>
      <c r="V28" s="61">
        <f>SUM(V22:V27)-V25</f>
        <v>26566011</v>
      </c>
      <c r="Y28" s="27"/>
    </row>
    <row r="29" spans="1:25" ht="21" customHeight="1" thickTop="1">
      <c r="A29" s="46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27"/>
      <c r="Y29" s="27"/>
    </row>
    <row r="30" spans="1:25" ht="21" customHeight="1">
      <c r="A30" s="42" t="s">
        <v>6</v>
      </c>
      <c r="V30" s="27"/>
    </row>
    <row r="31" spans="1:25" ht="21" customHeight="1">
      <c r="A31" s="4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6"/>
      <c r="R31" s="27"/>
      <c r="S31" s="26"/>
      <c r="T31" s="27"/>
      <c r="U31" s="27"/>
      <c r="V31" s="27"/>
    </row>
  </sheetData>
  <mergeCells count="7">
    <mergeCell ref="J10:L10"/>
    <mergeCell ref="D6:V6"/>
    <mergeCell ref="A2:V2"/>
    <mergeCell ref="A3:V3"/>
    <mergeCell ref="A4:V4"/>
    <mergeCell ref="N7:T7"/>
    <mergeCell ref="N8:R8"/>
  </mergeCells>
  <phoneticPr fontId="0" type="noConversion"/>
  <printOptions horizontalCentered="1"/>
  <pageMargins left="0.39370078740157483" right="0.19685039370078741" top="0.59055118110236227" bottom="0.19685039370078741" header="0.19685039370078741" footer="0.19685039370078741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0BCD-468B-4EC7-984A-55427862679E}">
  <dimension ref="A1:K25"/>
  <sheetViews>
    <sheetView showGridLines="0" view="pageBreakPreview" zoomScaleNormal="115" zoomScaleSheetLayoutView="100" workbookViewId="0">
      <selection activeCell="A22" sqref="A22"/>
    </sheetView>
  </sheetViews>
  <sheetFormatPr defaultColWidth="9.44140625" defaultRowHeight="21" customHeight="1"/>
  <cols>
    <col min="1" max="1" width="64.88671875" style="42" customWidth="1"/>
    <col min="2" max="2" width="1.5546875" style="42" customWidth="1"/>
    <col min="3" max="3" width="14.5546875" style="42" customWidth="1"/>
    <col min="4" max="4" width="1.5546875" style="42" customWidth="1"/>
    <col min="5" max="5" width="14.5546875" style="42" customWidth="1"/>
    <col min="6" max="6" width="1.5546875" style="42" customWidth="1"/>
    <col min="7" max="7" width="14.5546875" style="42" customWidth="1"/>
    <col min="8" max="8" width="0.5546875" style="42" customWidth="1"/>
    <col min="9" max="9" width="14.5546875" style="42" customWidth="1"/>
    <col min="10" max="10" width="1.5546875" style="42" customWidth="1"/>
    <col min="11" max="11" width="14.5546875" style="42" customWidth="1"/>
    <col min="12" max="12" width="1.5546875" style="42" customWidth="1"/>
    <col min="13" max="16384" width="9.44140625" style="42"/>
  </cols>
  <sheetData>
    <row r="1" spans="1:11" ht="21" customHeight="1">
      <c r="K1" s="45" t="s">
        <v>91</v>
      </c>
    </row>
    <row r="2" spans="1:11" ht="21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1" customHeight="1">
      <c r="A3" s="88" t="s">
        <v>163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1" customHeight="1">
      <c r="A4" s="88" t="s">
        <v>215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21" customHeight="1">
      <c r="K5" s="45" t="s">
        <v>89</v>
      </c>
    </row>
    <row r="6" spans="1:11" ht="21" customHeight="1">
      <c r="B6" s="46"/>
      <c r="C6" s="87" t="s">
        <v>37</v>
      </c>
      <c r="D6" s="87"/>
      <c r="E6" s="87"/>
      <c r="F6" s="87"/>
      <c r="G6" s="87"/>
      <c r="H6" s="87"/>
      <c r="I6" s="87"/>
      <c r="J6" s="87"/>
      <c r="K6" s="87"/>
    </row>
    <row r="7" spans="1:11" s="21" customFormat="1" ht="21" customHeight="1">
      <c r="F7" s="42"/>
      <c r="G7" s="86" t="s">
        <v>24</v>
      </c>
      <c r="H7" s="86"/>
      <c r="I7" s="86"/>
    </row>
    <row r="8" spans="1:11" s="21" customFormat="1" ht="21" customHeight="1">
      <c r="E8" s="42"/>
      <c r="F8" s="42"/>
      <c r="G8" s="21" t="s">
        <v>100</v>
      </c>
    </row>
    <row r="9" spans="1:11" s="21" customFormat="1" ht="21" customHeight="1">
      <c r="B9" s="48"/>
      <c r="C9" s="21" t="s">
        <v>66</v>
      </c>
      <c r="E9" s="21" t="s">
        <v>26</v>
      </c>
      <c r="G9" s="21" t="s">
        <v>28</v>
      </c>
      <c r="K9" s="21" t="s">
        <v>77</v>
      </c>
    </row>
    <row r="10" spans="1:11" s="21" customFormat="1" ht="21" customHeight="1">
      <c r="B10" s="48"/>
      <c r="C10" s="47" t="s">
        <v>29</v>
      </c>
      <c r="E10" s="47" t="s">
        <v>30</v>
      </c>
      <c r="G10" s="47" t="s">
        <v>31</v>
      </c>
      <c r="I10" s="47" t="s">
        <v>32</v>
      </c>
      <c r="K10" s="47" t="s">
        <v>78</v>
      </c>
    </row>
    <row r="11" spans="1:11" ht="21" customHeight="1">
      <c r="A11" s="46" t="s">
        <v>173</v>
      </c>
      <c r="B11" s="38"/>
      <c r="C11" s="28">
        <v>885367</v>
      </c>
      <c r="D11" s="28"/>
      <c r="E11" s="28">
        <v>6230536</v>
      </c>
      <c r="F11" s="28"/>
      <c r="G11" s="28">
        <v>100000</v>
      </c>
      <c r="H11" s="28"/>
      <c r="I11" s="28">
        <v>10132016</v>
      </c>
      <c r="J11" s="28"/>
      <c r="K11" s="28">
        <f>SUM(C11:I11)</f>
        <v>17347919</v>
      </c>
    </row>
    <row r="12" spans="1:11" ht="21" customHeight="1">
      <c r="A12" s="42" t="s">
        <v>106</v>
      </c>
      <c r="B12" s="48"/>
      <c r="C12" s="28">
        <v>0</v>
      </c>
      <c r="D12" s="28"/>
      <c r="E12" s="28">
        <v>0</v>
      </c>
      <c r="F12" s="28"/>
      <c r="G12" s="28">
        <v>0</v>
      </c>
      <c r="H12" s="28"/>
      <c r="I12" s="28">
        <v>774350</v>
      </c>
      <c r="J12" s="28"/>
      <c r="K12" s="28">
        <f>SUM(C12:I12)</f>
        <v>774350</v>
      </c>
    </row>
    <row r="13" spans="1:11" ht="21" customHeight="1">
      <c r="A13" s="42" t="s">
        <v>102</v>
      </c>
      <c r="B13" s="48"/>
      <c r="C13" s="28">
        <v>0</v>
      </c>
      <c r="D13" s="28"/>
      <c r="E13" s="28">
        <v>0</v>
      </c>
      <c r="F13" s="28"/>
      <c r="G13" s="28">
        <v>0</v>
      </c>
      <c r="H13" s="28"/>
      <c r="I13" s="28">
        <v>0</v>
      </c>
      <c r="J13" s="28"/>
      <c r="K13" s="28">
        <f>SUM(C13:I13)</f>
        <v>0</v>
      </c>
    </row>
    <row r="14" spans="1:11" ht="21" customHeight="1">
      <c r="A14" s="42" t="s">
        <v>103</v>
      </c>
      <c r="B14" s="48"/>
      <c r="C14" s="49">
        <f>SUM(C12:C13)</f>
        <v>0</v>
      </c>
      <c r="D14" s="26"/>
      <c r="E14" s="49">
        <f>SUM(E12:E13)</f>
        <v>0</v>
      </c>
      <c r="F14" s="27"/>
      <c r="G14" s="49">
        <f>SUM(G12:G13)</f>
        <v>0</v>
      </c>
      <c r="H14" s="26"/>
      <c r="I14" s="49">
        <f>SUM(I12:I13)</f>
        <v>774350</v>
      </c>
      <c r="J14" s="26"/>
      <c r="K14" s="49">
        <f>SUM(K12:K13)</f>
        <v>774350</v>
      </c>
    </row>
    <row r="15" spans="1:11" ht="21" customHeight="1">
      <c r="A15" s="42" t="s">
        <v>223</v>
      </c>
      <c r="B15" s="48"/>
      <c r="C15" s="50">
        <v>0</v>
      </c>
      <c r="D15" s="28"/>
      <c r="E15" s="50">
        <v>0</v>
      </c>
      <c r="F15" s="28"/>
      <c r="G15" s="50">
        <v>0</v>
      </c>
      <c r="H15" s="28"/>
      <c r="I15" s="34">
        <v>-442683</v>
      </c>
      <c r="J15" s="28"/>
      <c r="K15" s="50">
        <f>SUM(C15:I15)</f>
        <v>-442683</v>
      </c>
    </row>
    <row r="16" spans="1:11" ht="21" customHeight="1" thickBot="1">
      <c r="A16" s="46" t="s">
        <v>197</v>
      </c>
      <c r="B16" s="48"/>
      <c r="C16" s="51">
        <f>SUM(C11:C15)-C14</f>
        <v>885367</v>
      </c>
      <c r="D16" s="26"/>
      <c r="E16" s="51">
        <f>SUM(E11:E15)-E14</f>
        <v>6230536</v>
      </c>
      <c r="F16" s="27"/>
      <c r="G16" s="51">
        <f>SUM(G11:G15)-G14</f>
        <v>100000</v>
      </c>
      <c r="H16" s="26"/>
      <c r="I16" s="51">
        <f>SUM(I11:I15)-I14</f>
        <v>10463683</v>
      </c>
      <c r="J16" s="26"/>
      <c r="K16" s="51">
        <f>SUM(K11:K15)-K14</f>
        <v>17679586</v>
      </c>
    </row>
    <row r="17" spans="1:11" ht="21" customHeight="1" thickTop="1">
      <c r="B17" s="48"/>
    </row>
    <row r="18" spans="1:11" ht="21" customHeight="1">
      <c r="A18" s="46" t="s">
        <v>216</v>
      </c>
      <c r="B18" s="38"/>
      <c r="C18" s="28">
        <v>885367</v>
      </c>
      <c r="D18" s="28"/>
      <c r="E18" s="28">
        <v>6230536</v>
      </c>
      <c r="F18" s="28"/>
      <c r="G18" s="28">
        <v>100000</v>
      </c>
      <c r="H18" s="28"/>
      <c r="I18" s="28">
        <v>10894890</v>
      </c>
      <c r="J18" s="28"/>
      <c r="K18" s="28">
        <f>SUM(C18:I18)</f>
        <v>18110793</v>
      </c>
    </row>
    <row r="19" spans="1:11" ht="21" customHeight="1">
      <c r="A19" s="42" t="s">
        <v>106</v>
      </c>
      <c r="B19" s="48"/>
      <c r="C19" s="28">
        <v>0</v>
      </c>
      <c r="D19" s="28"/>
      <c r="E19" s="28">
        <v>0</v>
      </c>
      <c r="F19" s="28"/>
      <c r="G19" s="28">
        <v>0</v>
      </c>
      <c r="H19" s="28"/>
      <c r="I19" s="28">
        <f>PL!I117</f>
        <v>745365</v>
      </c>
      <c r="J19" s="28"/>
      <c r="K19" s="28">
        <f>SUM(C19:I19)</f>
        <v>745365</v>
      </c>
    </row>
    <row r="20" spans="1:11" ht="21" customHeight="1">
      <c r="A20" s="42" t="s">
        <v>102</v>
      </c>
      <c r="B20" s="48"/>
      <c r="C20" s="50">
        <v>0</v>
      </c>
      <c r="D20" s="28"/>
      <c r="E20" s="50">
        <v>0</v>
      </c>
      <c r="F20" s="28"/>
      <c r="G20" s="50">
        <v>0</v>
      </c>
      <c r="H20" s="28"/>
      <c r="I20" s="50">
        <v>0</v>
      </c>
      <c r="J20" s="28"/>
      <c r="K20" s="50">
        <f>SUM(C20:I20)</f>
        <v>0</v>
      </c>
    </row>
    <row r="21" spans="1:11" ht="21" customHeight="1">
      <c r="A21" s="42" t="s">
        <v>103</v>
      </c>
      <c r="B21" s="48"/>
      <c r="C21" s="28">
        <f>SUM(C19:C20)</f>
        <v>0</v>
      </c>
      <c r="D21" s="26"/>
      <c r="E21" s="28">
        <f>SUM(E19:E20)</f>
        <v>0</v>
      </c>
      <c r="F21" s="27"/>
      <c r="G21" s="28">
        <f>SUM(G19:G20)</f>
        <v>0</v>
      </c>
      <c r="H21" s="26"/>
      <c r="I21" s="28">
        <f>SUM(I19:I20)</f>
        <v>745365</v>
      </c>
      <c r="J21" s="26"/>
      <c r="K21" s="28">
        <f>SUM(K19:K20)</f>
        <v>745365</v>
      </c>
    </row>
    <row r="22" spans="1:11" ht="21" customHeight="1">
      <c r="A22" s="42" t="s">
        <v>223</v>
      </c>
      <c r="B22" s="48"/>
      <c r="C22" s="50">
        <v>0</v>
      </c>
      <c r="D22" s="28"/>
      <c r="E22" s="50">
        <v>0</v>
      </c>
      <c r="F22" s="28"/>
      <c r="G22" s="50">
        <v>0</v>
      </c>
      <c r="H22" s="28"/>
      <c r="I22" s="34">
        <v>-664025</v>
      </c>
      <c r="J22" s="28"/>
      <c r="K22" s="50">
        <f>SUM(C22:I22)</f>
        <v>-664025</v>
      </c>
    </row>
    <row r="23" spans="1:11" ht="21" customHeight="1" thickBot="1">
      <c r="A23" s="46" t="s">
        <v>217</v>
      </c>
      <c r="B23" s="48"/>
      <c r="C23" s="51">
        <f>SUM(C18:C22)-C21</f>
        <v>885367</v>
      </c>
      <c r="D23" s="26"/>
      <c r="E23" s="51">
        <f>SUM(E18:E22)-E21</f>
        <v>6230536</v>
      </c>
      <c r="F23" s="27"/>
      <c r="G23" s="51">
        <f>SUM(G18:G22)-G21</f>
        <v>100000</v>
      </c>
      <c r="H23" s="26"/>
      <c r="I23" s="51">
        <f>SUM(I18:I22)-I21</f>
        <v>10976230</v>
      </c>
      <c r="J23" s="26"/>
      <c r="K23" s="51">
        <f>SUM(K18:K22)-K21</f>
        <v>18192133</v>
      </c>
    </row>
    <row r="24" spans="1:11" ht="21" customHeight="1" thickTop="1"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1" ht="21" customHeight="1">
      <c r="A25" s="42" t="s">
        <v>6</v>
      </c>
    </row>
  </sheetData>
  <mergeCells count="5">
    <mergeCell ref="A2:K2"/>
    <mergeCell ref="A3:K3"/>
    <mergeCell ref="A4:K4"/>
    <mergeCell ref="G7:I7"/>
    <mergeCell ref="C6:K6"/>
  </mergeCells>
  <phoneticPr fontId="0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2AC2-FCDE-4E27-B100-2C9545D9A640}">
  <dimension ref="A1:K100"/>
  <sheetViews>
    <sheetView showGridLines="0" view="pageBreakPreview" zoomScale="110" zoomScaleNormal="100" zoomScaleSheetLayoutView="110" workbookViewId="0">
      <selection activeCell="H21" sqref="H21"/>
    </sheetView>
  </sheetViews>
  <sheetFormatPr defaultColWidth="12" defaultRowHeight="21.9" customHeight="1"/>
  <cols>
    <col min="1" max="1" width="46.5546875" style="13" customWidth="1"/>
    <col min="2" max="2" width="6.5546875" style="13" customWidth="1"/>
    <col min="3" max="3" width="1.5546875" style="13" customWidth="1"/>
    <col min="4" max="4" width="10.5546875" style="13" customWidth="1"/>
    <col min="5" max="5" width="1.5546875" style="13" customWidth="1"/>
    <col min="6" max="6" width="10.5546875" style="13" customWidth="1"/>
    <col min="7" max="7" width="1.5546875" style="13" customWidth="1"/>
    <col min="8" max="8" width="10.5546875" style="13" customWidth="1"/>
    <col min="9" max="9" width="1.5546875" style="13" customWidth="1"/>
    <col min="10" max="10" width="10.5546875" style="13" customWidth="1"/>
    <col min="11" max="11" width="1.5546875" style="13" customWidth="1"/>
    <col min="12" max="16384" width="12" style="13"/>
  </cols>
  <sheetData>
    <row r="1" spans="1:11" s="12" customFormat="1" ht="21.9" customHeight="1">
      <c r="A1" s="11"/>
      <c r="B1" s="11"/>
      <c r="C1" s="10"/>
      <c r="D1" s="11"/>
      <c r="E1" s="11"/>
      <c r="F1" s="11"/>
      <c r="G1" s="11"/>
      <c r="H1" s="11"/>
      <c r="I1" s="11"/>
      <c r="J1" s="38" t="s">
        <v>91</v>
      </c>
    </row>
    <row r="2" spans="1:11" s="12" customFormat="1" ht="21.9" customHeight="1">
      <c r="A2" s="9" t="s">
        <v>0</v>
      </c>
      <c r="B2" s="11"/>
      <c r="C2" s="10"/>
      <c r="D2" s="11"/>
      <c r="E2" s="11"/>
      <c r="F2" s="11"/>
      <c r="G2" s="11"/>
      <c r="H2" s="11"/>
      <c r="I2" s="11"/>
      <c r="J2" s="11"/>
    </row>
    <row r="3" spans="1:11" s="12" customFormat="1" ht="21.9" customHeight="1">
      <c r="A3" s="9" t="s">
        <v>18</v>
      </c>
      <c r="B3" s="11"/>
      <c r="C3" s="10"/>
      <c r="D3" s="39"/>
      <c r="E3" s="11"/>
      <c r="F3" s="39"/>
      <c r="G3" s="11"/>
      <c r="H3" s="11"/>
      <c r="I3" s="11"/>
      <c r="J3" s="11"/>
    </row>
    <row r="4" spans="1:11" ht="21.9" customHeight="1">
      <c r="A4" s="9" t="s">
        <v>215</v>
      </c>
      <c r="B4" s="11"/>
      <c r="C4" s="10"/>
      <c r="D4" s="39"/>
      <c r="E4" s="11"/>
      <c r="F4" s="11"/>
      <c r="G4" s="11"/>
      <c r="H4" s="11"/>
      <c r="I4" s="11"/>
      <c r="J4" s="11"/>
    </row>
    <row r="5" spans="1:11" s="15" customFormat="1" ht="21.9" customHeight="1">
      <c r="A5" s="13"/>
      <c r="B5" s="13"/>
      <c r="C5" s="13"/>
      <c r="D5" s="13"/>
      <c r="E5" s="13"/>
      <c r="F5" s="13"/>
      <c r="G5" s="13"/>
      <c r="H5" s="13"/>
      <c r="I5" s="13"/>
      <c r="J5" s="14" t="s">
        <v>89</v>
      </c>
    </row>
    <row r="6" spans="1:11" s="15" customFormat="1" ht="21.9" customHeight="1">
      <c r="D6" s="40"/>
      <c r="E6" s="16" t="s">
        <v>1</v>
      </c>
      <c r="F6" s="40"/>
      <c r="H6" s="40"/>
      <c r="I6" s="16" t="s">
        <v>37</v>
      </c>
      <c r="J6" s="40"/>
    </row>
    <row r="7" spans="1:11" ht="21.9" customHeight="1">
      <c r="C7" s="19"/>
      <c r="D7" s="41">
        <v>2569</v>
      </c>
      <c r="E7" s="42"/>
      <c r="F7" s="41">
        <v>2568</v>
      </c>
      <c r="G7" s="42"/>
      <c r="H7" s="41">
        <v>2569</v>
      </c>
      <c r="I7" s="42"/>
      <c r="J7" s="41">
        <v>2568</v>
      </c>
    </row>
    <row r="8" spans="1:11" ht="21.9" customHeight="1">
      <c r="A8" s="15" t="s">
        <v>19</v>
      </c>
    </row>
    <row r="9" spans="1:11" ht="21.9" customHeight="1">
      <c r="A9" s="13" t="s">
        <v>76</v>
      </c>
      <c r="D9" s="26">
        <f>PL!E95</f>
        <v>468775</v>
      </c>
      <c r="E9" s="26"/>
      <c r="F9" s="26">
        <f>PL!G95</f>
        <v>555440</v>
      </c>
      <c r="G9" s="26"/>
      <c r="H9" s="26">
        <f>PL!I95</f>
        <v>756791</v>
      </c>
      <c r="I9" s="26"/>
      <c r="J9" s="26">
        <f>PL!K95</f>
        <v>788039</v>
      </c>
    </row>
    <row r="10" spans="1:11" ht="21.9" customHeight="1">
      <c r="A10" s="13" t="s">
        <v>113</v>
      </c>
      <c r="D10" s="26"/>
      <c r="E10" s="26"/>
      <c r="F10" s="26"/>
      <c r="G10" s="26"/>
      <c r="H10" s="26"/>
      <c r="I10" s="26"/>
      <c r="J10" s="26"/>
    </row>
    <row r="11" spans="1:11" ht="21.9" customHeight="1">
      <c r="A11" s="13" t="s">
        <v>53</v>
      </c>
      <c r="D11" s="27"/>
      <c r="E11" s="26"/>
      <c r="F11" s="27"/>
      <c r="G11" s="26"/>
      <c r="H11" s="26"/>
      <c r="I11" s="26"/>
      <c r="J11" s="26"/>
    </row>
    <row r="12" spans="1:11" ht="21.9" customHeight="1">
      <c r="A12" s="13" t="s">
        <v>51</v>
      </c>
      <c r="D12" s="26">
        <v>667312</v>
      </c>
      <c r="E12" s="26"/>
      <c r="F12" s="26">
        <v>769428</v>
      </c>
      <c r="G12" s="26"/>
      <c r="H12" s="26">
        <v>170473</v>
      </c>
      <c r="I12" s="26"/>
      <c r="J12" s="26">
        <v>172307</v>
      </c>
    </row>
    <row r="13" spans="1:11" ht="21.9" customHeight="1">
      <c r="A13" s="13" t="s">
        <v>63</v>
      </c>
      <c r="D13" s="26">
        <v>19000</v>
      </c>
      <c r="E13" s="26"/>
      <c r="F13" s="26">
        <v>21387</v>
      </c>
      <c r="G13" s="26"/>
      <c r="H13" s="26">
        <v>4209</v>
      </c>
      <c r="I13" s="26"/>
      <c r="J13" s="26">
        <v>3983</v>
      </c>
      <c r="K13" s="26"/>
    </row>
    <row r="14" spans="1:11" ht="21.9" customHeight="1">
      <c r="A14" s="13" t="s">
        <v>224</v>
      </c>
      <c r="D14" s="26">
        <v>68426</v>
      </c>
      <c r="E14" s="26"/>
      <c r="F14" s="26">
        <v>-129</v>
      </c>
      <c r="G14" s="26"/>
      <c r="H14" s="26">
        <v>60104</v>
      </c>
      <c r="I14" s="26"/>
      <c r="J14" s="26">
        <v>0</v>
      </c>
      <c r="K14" s="26"/>
    </row>
    <row r="15" spans="1:11" ht="21.9" customHeight="1">
      <c r="A15" s="13" t="s">
        <v>211</v>
      </c>
      <c r="D15" s="26">
        <v>188229</v>
      </c>
      <c r="E15" s="26"/>
      <c r="F15" s="26">
        <v>-41528</v>
      </c>
      <c r="G15" s="26"/>
      <c r="H15" s="26">
        <v>150905</v>
      </c>
      <c r="I15" s="26"/>
      <c r="J15" s="26">
        <v>35581</v>
      </c>
      <c r="K15" s="26"/>
    </row>
    <row r="16" spans="1:11" ht="21.9" customHeight="1">
      <c r="A16" s="13" t="s">
        <v>201</v>
      </c>
      <c r="D16" s="26">
        <v>-3380</v>
      </c>
      <c r="E16" s="26"/>
      <c r="F16" s="26">
        <v>-211494</v>
      </c>
      <c r="G16" s="26"/>
      <c r="H16" s="26">
        <v>0</v>
      </c>
      <c r="I16" s="26"/>
      <c r="J16" s="26">
        <v>-47379</v>
      </c>
      <c r="K16" s="26"/>
    </row>
    <row r="17" spans="1:11" ht="21.9" customHeight="1">
      <c r="A17" s="13" t="s">
        <v>200</v>
      </c>
      <c r="D17" s="26">
        <v>-203</v>
      </c>
      <c r="E17" s="26"/>
      <c r="F17" s="26">
        <v>-68</v>
      </c>
      <c r="G17" s="26"/>
      <c r="H17" s="26">
        <v>-203</v>
      </c>
      <c r="I17" s="26"/>
      <c r="J17" s="26">
        <v>-68</v>
      </c>
      <c r="K17" s="26"/>
    </row>
    <row r="18" spans="1:11" ht="21.9" customHeight="1">
      <c r="A18" s="13" t="s">
        <v>206</v>
      </c>
      <c r="D18" s="26">
        <v>7994</v>
      </c>
      <c r="E18" s="26"/>
      <c r="F18" s="26">
        <v>15235</v>
      </c>
      <c r="G18" s="26"/>
      <c r="H18" s="26">
        <v>0</v>
      </c>
      <c r="I18" s="26"/>
      <c r="J18" s="26">
        <v>0</v>
      </c>
      <c r="K18" s="26"/>
    </row>
    <row r="19" spans="1:11" ht="21.9" customHeight="1">
      <c r="A19" s="13" t="s">
        <v>202</v>
      </c>
      <c r="D19" s="26"/>
      <c r="E19" s="26"/>
      <c r="F19" s="26"/>
      <c r="G19" s="26"/>
      <c r="K19" s="26"/>
    </row>
    <row r="20" spans="1:11" ht="21.9" customHeight="1">
      <c r="A20" s="13" t="s">
        <v>145</v>
      </c>
      <c r="D20" s="27">
        <v>2062</v>
      </c>
      <c r="E20" s="27"/>
      <c r="F20" s="27">
        <v>-14153</v>
      </c>
      <c r="G20" s="27"/>
      <c r="H20" s="26">
        <v>-940</v>
      </c>
      <c r="I20" s="26"/>
      <c r="J20" s="26">
        <v>-1133</v>
      </c>
      <c r="K20" s="26"/>
    </row>
    <row r="21" spans="1:11" ht="21.9" customHeight="1">
      <c r="A21" s="13" t="s">
        <v>167</v>
      </c>
      <c r="D21" s="27">
        <v>7483</v>
      </c>
      <c r="E21" s="27"/>
      <c r="F21" s="27">
        <v>15097</v>
      </c>
      <c r="G21" s="27"/>
      <c r="H21" s="26">
        <v>0</v>
      </c>
      <c r="I21" s="26"/>
      <c r="J21" s="26">
        <v>0</v>
      </c>
      <c r="K21" s="26"/>
    </row>
    <row r="22" spans="1:11" ht="21.9" customHeight="1">
      <c r="A22" s="13" t="s">
        <v>182</v>
      </c>
      <c r="D22" s="26">
        <v>33994</v>
      </c>
      <c r="E22" s="26"/>
      <c r="F22" s="26">
        <v>33014</v>
      </c>
      <c r="G22" s="26"/>
      <c r="H22" s="26">
        <v>19046</v>
      </c>
      <c r="I22" s="26"/>
      <c r="J22" s="26">
        <v>17318</v>
      </c>
      <c r="K22" s="26"/>
    </row>
    <row r="23" spans="1:11" ht="19.2">
      <c r="A23" s="13" t="s">
        <v>225</v>
      </c>
      <c r="D23" s="26"/>
      <c r="F23" s="26"/>
      <c r="H23" s="26"/>
      <c r="I23" s="26"/>
      <c r="J23" s="26"/>
      <c r="K23" s="26"/>
    </row>
    <row r="24" spans="1:11" ht="21.9" customHeight="1">
      <c r="A24" s="13" t="s">
        <v>122</v>
      </c>
      <c r="D24" s="26">
        <v>-1774</v>
      </c>
      <c r="E24" s="26"/>
      <c r="F24" s="26">
        <v>-1483</v>
      </c>
      <c r="G24" s="26"/>
      <c r="H24" s="26">
        <v>0</v>
      </c>
      <c r="I24" s="26"/>
      <c r="J24" s="26">
        <v>0</v>
      </c>
      <c r="K24" s="26"/>
    </row>
    <row r="25" spans="1:11" ht="21.9" customHeight="1">
      <c r="A25" s="13" t="s">
        <v>207</v>
      </c>
      <c r="D25" s="26">
        <v>-58814</v>
      </c>
      <c r="E25" s="26"/>
      <c r="F25" s="26">
        <v>26945</v>
      </c>
      <c r="G25" s="26"/>
      <c r="H25" s="26">
        <v>-63597</v>
      </c>
      <c r="I25" s="26"/>
      <c r="J25" s="26">
        <v>38487</v>
      </c>
      <c r="K25" s="26"/>
    </row>
    <row r="26" spans="1:11" ht="21.9" customHeight="1">
      <c r="A26" s="13" t="s">
        <v>226</v>
      </c>
      <c r="D26" s="26">
        <v>-8237</v>
      </c>
      <c r="E26" s="26"/>
      <c r="F26" s="26">
        <v>0</v>
      </c>
      <c r="G26" s="26"/>
      <c r="H26" s="26">
        <v>0</v>
      </c>
      <c r="I26" s="26"/>
      <c r="J26" s="26">
        <v>0</v>
      </c>
      <c r="K26" s="26"/>
    </row>
    <row r="27" spans="1:11" ht="21.9" customHeight="1">
      <c r="A27" s="13" t="s">
        <v>233</v>
      </c>
      <c r="D27" s="26">
        <v>-373</v>
      </c>
      <c r="E27" s="26"/>
      <c r="F27" s="26">
        <v>1562</v>
      </c>
      <c r="G27" s="26"/>
      <c r="H27" s="26">
        <v>0</v>
      </c>
      <c r="I27" s="26"/>
      <c r="J27" s="26">
        <v>0</v>
      </c>
      <c r="K27" s="26"/>
    </row>
    <row r="28" spans="1:11" ht="21.9" customHeight="1">
      <c r="A28" s="13" t="s">
        <v>139</v>
      </c>
      <c r="D28" s="26">
        <v>-82421</v>
      </c>
      <c r="E28" s="26"/>
      <c r="F28" s="26">
        <v>-96159</v>
      </c>
      <c r="G28" s="26"/>
      <c r="H28" s="26">
        <v>-8102</v>
      </c>
      <c r="I28" s="26"/>
      <c r="J28" s="26">
        <v>-13482</v>
      </c>
      <c r="K28" s="26"/>
    </row>
    <row r="29" spans="1:11" ht="21.9" customHeight="1">
      <c r="A29" s="13" t="s">
        <v>140</v>
      </c>
      <c r="D29" s="34">
        <v>745</v>
      </c>
      <c r="E29" s="26"/>
      <c r="F29" s="34">
        <v>7886</v>
      </c>
      <c r="G29" s="26"/>
      <c r="H29" s="34">
        <v>0</v>
      </c>
      <c r="I29" s="26"/>
      <c r="J29" s="34">
        <v>0</v>
      </c>
      <c r="K29" s="26"/>
    </row>
    <row r="30" spans="1:11" ht="21.9" customHeight="1">
      <c r="A30" s="13" t="s">
        <v>128</v>
      </c>
      <c r="D30" s="26"/>
      <c r="E30" s="26"/>
      <c r="F30" s="26"/>
      <c r="G30" s="26"/>
      <c r="H30" s="26"/>
      <c r="I30" s="26"/>
      <c r="J30" s="26"/>
    </row>
    <row r="31" spans="1:11" ht="21.9" customHeight="1">
      <c r="A31" s="13" t="s">
        <v>129</v>
      </c>
      <c r="D31" s="26">
        <f>SUM(D9:D29)</f>
        <v>1308818</v>
      </c>
      <c r="E31" s="26"/>
      <c r="F31" s="26">
        <f>SUM(F9:F29)</f>
        <v>1080980</v>
      </c>
      <c r="G31" s="26"/>
      <c r="H31" s="26">
        <f>SUM(H9:H29)</f>
        <v>1088686</v>
      </c>
      <c r="I31" s="26"/>
      <c r="J31" s="26">
        <f>SUM(J9:J29)</f>
        <v>993653</v>
      </c>
      <c r="K31" s="26"/>
    </row>
    <row r="32" spans="1:11" s="36" customFormat="1" ht="21.9" customHeight="1"/>
    <row r="33" spans="1:11" s="36" customFormat="1" ht="21.9" customHeight="1">
      <c r="A33" s="42" t="s">
        <v>6</v>
      </c>
    </row>
    <row r="34" spans="1:11" s="12" customFormat="1" ht="21.9" customHeight="1">
      <c r="A34" s="11"/>
      <c r="B34" s="11"/>
      <c r="C34" s="10"/>
      <c r="D34" s="11"/>
      <c r="E34" s="11"/>
      <c r="F34" s="11"/>
      <c r="G34" s="11"/>
      <c r="H34" s="11"/>
      <c r="I34" s="11"/>
      <c r="J34" s="38" t="s">
        <v>91</v>
      </c>
    </row>
    <row r="35" spans="1:11" s="12" customFormat="1" ht="21.9" customHeight="1">
      <c r="A35" s="9" t="s">
        <v>0</v>
      </c>
      <c r="B35" s="11"/>
      <c r="C35" s="10"/>
      <c r="D35" s="11"/>
      <c r="E35" s="11"/>
      <c r="F35" s="11"/>
      <c r="G35" s="11"/>
      <c r="H35" s="11"/>
      <c r="I35" s="11"/>
      <c r="J35" s="11"/>
    </row>
    <row r="36" spans="1:11" s="12" customFormat="1" ht="21.9" customHeight="1">
      <c r="A36" s="9" t="s">
        <v>21</v>
      </c>
      <c r="B36" s="11"/>
      <c r="C36" s="10"/>
      <c r="D36" s="39"/>
      <c r="E36" s="11"/>
      <c r="F36" s="39"/>
      <c r="G36" s="11"/>
      <c r="H36" s="11"/>
      <c r="I36" s="11"/>
      <c r="J36" s="11"/>
    </row>
    <row r="37" spans="1:11" ht="21.9" customHeight="1">
      <c r="A37" s="9" t="s">
        <v>215</v>
      </c>
      <c r="B37" s="11"/>
      <c r="C37" s="10"/>
      <c r="D37" s="39"/>
      <c r="E37" s="11"/>
      <c r="F37" s="11"/>
      <c r="G37" s="11"/>
      <c r="H37" s="11"/>
      <c r="I37" s="11"/>
      <c r="J37" s="11"/>
    </row>
    <row r="38" spans="1:11" s="15" customFormat="1" ht="21.9" customHeight="1">
      <c r="A38" s="13"/>
      <c r="B38" s="13"/>
      <c r="C38" s="13"/>
      <c r="D38" s="13"/>
      <c r="E38" s="13"/>
      <c r="F38" s="13"/>
      <c r="G38" s="13"/>
      <c r="H38" s="13"/>
      <c r="I38" s="13"/>
      <c r="J38" s="14" t="s">
        <v>89</v>
      </c>
    </row>
    <row r="39" spans="1:11" s="15" customFormat="1" ht="21.9" customHeight="1">
      <c r="D39" s="40"/>
      <c r="E39" s="16" t="s">
        <v>1</v>
      </c>
      <c r="F39" s="40"/>
      <c r="H39" s="40"/>
      <c r="I39" s="16" t="s">
        <v>37</v>
      </c>
      <c r="J39" s="40"/>
    </row>
    <row r="40" spans="1:11" ht="21.9" customHeight="1">
      <c r="C40" s="19"/>
      <c r="D40" s="41">
        <v>2569</v>
      </c>
      <c r="E40" s="42"/>
      <c r="F40" s="41">
        <v>2568</v>
      </c>
      <c r="G40" s="42"/>
      <c r="H40" s="41">
        <v>2569</v>
      </c>
      <c r="I40" s="42"/>
      <c r="J40" s="41">
        <v>2568</v>
      </c>
    </row>
    <row r="41" spans="1:11" ht="21.9" customHeight="1">
      <c r="A41" s="15" t="s">
        <v>104</v>
      </c>
    </row>
    <row r="42" spans="1:11" ht="21.9" customHeight="1">
      <c r="A42" s="13" t="s">
        <v>114</v>
      </c>
      <c r="D42" s="26"/>
      <c r="E42" s="26"/>
      <c r="F42" s="26"/>
      <c r="G42" s="26"/>
      <c r="H42" s="26"/>
      <c r="I42" s="26"/>
      <c r="J42" s="26"/>
    </row>
    <row r="43" spans="1:11" ht="21.9" customHeight="1">
      <c r="A43" s="13" t="s">
        <v>195</v>
      </c>
      <c r="D43" s="26">
        <v>-338232</v>
      </c>
      <c r="E43" s="26"/>
      <c r="F43" s="26">
        <v>-714544</v>
      </c>
      <c r="G43" s="26"/>
      <c r="H43" s="26">
        <v>-23636</v>
      </c>
      <c r="I43" s="26"/>
      <c r="J43" s="26">
        <v>-689230</v>
      </c>
      <c r="K43" s="26"/>
    </row>
    <row r="44" spans="1:11" ht="21.9" customHeight="1">
      <c r="A44" s="13" t="s">
        <v>54</v>
      </c>
      <c r="D44" s="26">
        <v>-1698277</v>
      </c>
      <c r="E44" s="26"/>
      <c r="F44" s="26">
        <v>1052486</v>
      </c>
      <c r="G44" s="26"/>
      <c r="H44" s="26">
        <v>-1366265</v>
      </c>
      <c r="I44" s="26"/>
      <c r="J44" s="26">
        <v>539214</v>
      </c>
      <c r="K44" s="26"/>
    </row>
    <row r="45" spans="1:11" ht="21.9" customHeight="1">
      <c r="A45" s="13" t="s">
        <v>55</v>
      </c>
      <c r="D45" s="26">
        <v>-32112</v>
      </c>
      <c r="E45" s="26"/>
      <c r="F45" s="26">
        <v>-17805</v>
      </c>
      <c r="G45" s="26"/>
      <c r="H45" s="26">
        <v>-2340</v>
      </c>
      <c r="I45" s="26"/>
      <c r="J45" s="26">
        <v>-1239</v>
      </c>
      <c r="K45" s="26"/>
    </row>
    <row r="46" spans="1:11" ht="21.9" customHeight="1">
      <c r="A46" s="13" t="s">
        <v>115</v>
      </c>
      <c r="D46" s="26"/>
      <c r="E46" s="26"/>
      <c r="F46" s="26"/>
      <c r="G46" s="26"/>
      <c r="H46" s="26"/>
      <c r="I46" s="26"/>
      <c r="J46" s="26"/>
      <c r="K46" s="26"/>
    </row>
    <row r="47" spans="1:11" ht="21.9" customHeight="1">
      <c r="A47" s="13" t="s">
        <v>196</v>
      </c>
      <c r="D47" s="26">
        <v>1022351</v>
      </c>
      <c r="E47" s="26"/>
      <c r="F47" s="26">
        <v>204577</v>
      </c>
      <c r="G47" s="26"/>
      <c r="H47" s="26">
        <v>744384</v>
      </c>
      <c r="I47" s="26"/>
      <c r="J47" s="26">
        <v>143248</v>
      </c>
      <c r="K47" s="26"/>
    </row>
    <row r="48" spans="1:11" ht="21.9" customHeight="1">
      <c r="A48" s="13" t="s">
        <v>56</v>
      </c>
      <c r="D48" s="26">
        <v>7404</v>
      </c>
      <c r="E48" s="26"/>
      <c r="F48" s="26">
        <v>11652</v>
      </c>
      <c r="G48" s="26"/>
      <c r="H48" s="26">
        <v>-3319</v>
      </c>
      <c r="I48" s="26"/>
      <c r="J48" s="26">
        <v>-1541</v>
      </c>
      <c r="K48" s="26"/>
    </row>
    <row r="49" spans="1:11" ht="21.9" customHeight="1">
      <c r="A49" s="13" t="s">
        <v>151</v>
      </c>
      <c r="D49" s="34">
        <v>-13572</v>
      </c>
      <c r="E49" s="26"/>
      <c r="F49" s="34">
        <v>-14766</v>
      </c>
      <c r="G49" s="26"/>
      <c r="H49" s="34">
        <v>0</v>
      </c>
      <c r="I49" s="26"/>
      <c r="J49" s="34">
        <v>0</v>
      </c>
      <c r="K49" s="26"/>
    </row>
    <row r="50" spans="1:11" ht="21.9" customHeight="1">
      <c r="A50" s="13" t="s">
        <v>60</v>
      </c>
      <c r="D50" s="26">
        <f>SUM(D31,D43:D49)</f>
        <v>256380</v>
      </c>
      <c r="E50" s="26"/>
      <c r="F50" s="26">
        <f>SUM(F31,F43:F49)</f>
        <v>1602580</v>
      </c>
      <c r="G50" s="26"/>
      <c r="H50" s="26">
        <f>SUM(H31,H43:H49)</f>
        <v>437510</v>
      </c>
      <c r="I50" s="26"/>
      <c r="J50" s="26">
        <f>SUM(J31,J43:J49)</f>
        <v>984105</v>
      </c>
      <c r="K50" s="26"/>
    </row>
    <row r="51" spans="1:11" ht="21.9" customHeight="1">
      <c r="A51" s="13" t="s">
        <v>227</v>
      </c>
      <c r="D51" s="26">
        <v>-7870</v>
      </c>
      <c r="E51" s="26"/>
      <c r="F51" s="26">
        <v>-10509</v>
      </c>
      <c r="G51" s="26"/>
      <c r="H51" s="26">
        <v>-4522</v>
      </c>
      <c r="I51" s="26"/>
      <c r="J51" s="26">
        <v>-5887</v>
      </c>
      <c r="K51" s="26"/>
    </row>
    <row r="52" spans="1:11" ht="21.9" customHeight="1">
      <c r="A52" s="13" t="s">
        <v>61</v>
      </c>
      <c r="D52" s="26">
        <v>-30399</v>
      </c>
      <c r="E52" s="26"/>
      <c r="F52" s="26">
        <v>-56617</v>
      </c>
      <c r="G52" s="26"/>
      <c r="H52" s="26">
        <v>-4921</v>
      </c>
      <c r="I52" s="26"/>
      <c r="J52" s="26">
        <v>-9321</v>
      </c>
      <c r="K52" s="26"/>
    </row>
    <row r="53" spans="1:11" ht="21.9" customHeight="1">
      <c r="A53" s="15" t="s">
        <v>57</v>
      </c>
      <c r="D53" s="43">
        <f>SUM(D50:D52)</f>
        <v>218111</v>
      </c>
      <c r="E53" s="26"/>
      <c r="F53" s="43">
        <f>SUM(F50:F52)</f>
        <v>1535454</v>
      </c>
      <c r="G53" s="26"/>
      <c r="H53" s="43">
        <f>SUM(H50:H52)</f>
        <v>428067</v>
      </c>
      <c r="I53" s="26"/>
      <c r="J53" s="43">
        <f>SUM(J50:J52)</f>
        <v>968897</v>
      </c>
      <c r="K53" s="26"/>
    </row>
    <row r="54" spans="1:11" ht="21.9" customHeight="1">
      <c r="A54" s="15" t="s">
        <v>20</v>
      </c>
      <c r="D54" s="26"/>
      <c r="E54" s="26"/>
      <c r="F54" s="26"/>
      <c r="G54" s="26"/>
      <c r="H54" s="26"/>
      <c r="I54" s="26"/>
      <c r="J54" s="26"/>
      <c r="K54" s="38"/>
    </row>
    <row r="55" spans="1:11" ht="21.9" customHeight="1">
      <c r="A55" s="13" t="s">
        <v>228</v>
      </c>
      <c r="B55" s="4"/>
      <c r="D55" s="26">
        <v>0</v>
      </c>
      <c r="E55" s="4"/>
      <c r="F55" s="26">
        <v>0</v>
      </c>
      <c r="G55" s="4"/>
      <c r="H55" s="26">
        <v>0</v>
      </c>
      <c r="I55" s="38"/>
      <c r="J55" s="5">
        <v>-272896</v>
      </c>
      <c r="K55" s="38"/>
    </row>
    <row r="56" spans="1:11" ht="21.9" customHeight="1">
      <c r="A56" s="13" t="s">
        <v>229</v>
      </c>
      <c r="D56" s="26">
        <v>0</v>
      </c>
      <c r="E56" s="4"/>
      <c r="F56" s="26">
        <v>0</v>
      </c>
      <c r="G56" s="4"/>
      <c r="H56" s="26">
        <v>0</v>
      </c>
      <c r="I56" s="38"/>
      <c r="J56" s="5">
        <v>780340</v>
      </c>
      <c r="K56" s="38"/>
    </row>
    <row r="57" spans="1:11" ht="21.9" customHeight="1">
      <c r="A57" s="13" t="s">
        <v>210</v>
      </c>
      <c r="D57" s="26">
        <v>-33270</v>
      </c>
      <c r="E57" s="26"/>
      <c r="F57" s="26">
        <v>-330805</v>
      </c>
      <c r="G57" s="26"/>
      <c r="H57" s="26">
        <v>0</v>
      </c>
      <c r="I57" s="26"/>
      <c r="J57" s="26">
        <v>0</v>
      </c>
      <c r="K57" s="38"/>
    </row>
    <row r="58" spans="1:11" ht="21.9" customHeight="1">
      <c r="A58" s="13" t="s">
        <v>230</v>
      </c>
      <c r="D58" s="26">
        <v>0</v>
      </c>
      <c r="E58" s="26"/>
      <c r="F58" s="26">
        <v>19338</v>
      </c>
      <c r="G58" s="26"/>
      <c r="H58" s="26">
        <v>0</v>
      </c>
      <c r="I58" s="26"/>
      <c r="J58" s="26"/>
      <c r="K58" s="38"/>
    </row>
    <row r="59" spans="1:11" ht="21.9" customHeight="1">
      <c r="A59" s="13" t="s">
        <v>170</v>
      </c>
      <c r="D59" s="6">
        <v>-689450</v>
      </c>
      <c r="E59" s="6"/>
      <c r="F59" s="6">
        <v>-1659782</v>
      </c>
      <c r="G59" s="6"/>
      <c r="H59" s="26">
        <v>-900000</v>
      </c>
      <c r="I59" s="26"/>
      <c r="J59" s="26">
        <v>-600000</v>
      </c>
      <c r="K59" s="38"/>
    </row>
    <row r="60" spans="1:11" ht="21.9" customHeight="1">
      <c r="A60" s="13" t="s">
        <v>203</v>
      </c>
      <c r="D60" s="6">
        <v>0</v>
      </c>
      <c r="E60" s="6"/>
      <c r="F60" s="6">
        <v>0</v>
      </c>
      <c r="G60" s="6"/>
      <c r="H60" s="26">
        <v>-309720</v>
      </c>
      <c r="I60" s="26"/>
      <c r="J60" s="26">
        <v>-3426110</v>
      </c>
      <c r="K60" s="38"/>
    </row>
    <row r="61" spans="1:11" ht="21.9" customHeight="1">
      <c r="A61" s="13" t="s">
        <v>212</v>
      </c>
      <c r="D61" s="26">
        <v>0</v>
      </c>
      <c r="E61" s="26"/>
      <c r="F61" s="26">
        <v>-26</v>
      </c>
      <c r="G61" s="26"/>
      <c r="H61" s="26">
        <v>0</v>
      </c>
      <c r="I61" s="26"/>
      <c r="J61" s="26">
        <v>0</v>
      </c>
      <c r="K61" s="28"/>
    </row>
    <row r="62" spans="1:11" ht="21.9" customHeight="1">
      <c r="A62" s="13" t="s">
        <v>141</v>
      </c>
      <c r="D62" s="26">
        <v>68879</v>
      </c>
      <c r="E62" s="26"/>
      <c r="F62" s="26">
        <v>94773</v>
      </c>
      <c r="G62" s="26"/>
      <c r="H62" s="26">
        <v>8831</v>
      </c>
      <c r="I62" s="26"/>
      <c r="J62" s="26">
        <v>20395</v>
      </c>
      <c r="K62" s="28"/>
    </row>
    <row r="63" spans="1:11" ht="21.9" customHeight="1">
      <c r="A63" s="13" t="s">
        <v>231</v>
      </c>
      <c r="D63" s="26">
        <v>376509</v>
      </c>
      <c r="E63" s="26"/>
      <c r="F63" s="26">
        <v>226928</v>
      </c>
      <c r="G63" s="26"/>
      <c r="H63" s="26">
        <v>0</v>
      </c>
      <c r="I63" s="26"/>
      <c r="J63" s="26">
        <v>0</v>
      </c>
    </row>
    <row r="64" spans="1:11" ht="21.9" customHeight="1">
      <c r="A64" s="13" t="s">
        <v>204</v>
      </c>
      <c r="D64" s="26">
        <v>203</v>
      </c>
      <c r="E64" s="26"/>
      <c r="F64" s="26">
        <v>68</v>
      </c>
      <c r="G64" s="26"/>
      <c r="H64" s="26">
        <v>203</v>
      </c>
      <c r="I64" s="26"/>
      <c r="J64" s="26">
        <v>68</v>
      </c>
      <c r="K64" s="28"/>
    </row>
    <row r="65" spans="1:11" ht="21.9" customHeight="1">
      <c r="A65" s="13" t="s">
        <v>143</v>
      </c>
      <c r="D65" s="26">
        <v>-567326</v>
      </c>
      <c r="E65" s="26"/>
      <c r="F65" s="26">
        <v>-451466</v>
      </c>
      <c r="G65" s="26"/>
      <c r="H65" s="26">
        <v>-264277</v>
      </c>
      <c r="I65" s="26"/>
      <c r="J65" s="26">
        <v>-105071</v>
      </c>
      <c r="K65" s="28"/>
    </row>
    <row r="66" spans="1:11" ht="21.9" customHeight="1">
      <c r="A66" s="13" t="s">
        <v>67</v>
      </c>
      <c r="D66" s="26">
        <v>105424</v>
      </c>
      <c r="E66" s="26"/>
      <c r="F66" s="26">
        <v>50118</v>
      </c>
      <c r="G66" s="26"/>
      <c r="H66" s="26">
        <v>3019</v>
      </c>
      <c r="I66" s="26"/>
      <c r="J66" s="26">
        <v>1813</v>
      </c>
      <c r="K66" s="28"/>
    </row>
    <row r="67" spans="1:11" ht="21.9" customHeight="1">
      <c r="A67" s="13" t="s">
        <v>205</v>
      </c>
      <c r="D67" s="26">
        <v>-63147</v>
      </c>
      <c r="E67" s="26"/>
      <c r="F67" s="26">
        <v>41976</v>
      </c>
      <c r="G67" s="26"/>
      <c r="H67" s="26">
        <v>0</v>
      </c>
      <c r="I67" s="26"/>
      <c r="J67" s="26">
        <v>0</v>
      </c>
      <c r="K67" s="26"/>
    </row>
    <row r="68" spans="1:11" ht="21.9" customHeight="1">
      <c r="A68" s="15" t="s">
        <v>120</v>
      </c>
      <c r="D68" s="43">
        <f>SUM(D55:D67)</f>
        <v>-802178</v>
      </c>
      <c r="E68" s="26"/>
      <c r="F68" s="43">
        <f>SUM(F55:F67)</f>
        <v>-2008878</v>
      </c>
      <c r="G68" s="26"/>
      <c r="H68" s="43">
        <f>SUM(H55:H67)</f>
        <v>-1461944</v>
      </c>
      <c r="I68" s="26"/>
      <c r="J68" s="43">
        <f>SUM(J55:J67)</f>
        <v>-3601461</v>
      </c>
    </row>
    <row r="69" spans="1:11" ht="21.9" customHeight="1">
      <c r="A69" s="15"/>
      <c r="D69" s="26"/>
      <c r="E69" s="26"/>
      <c r="F69" s="26"/>
      <c r="G69" s="26"/>
      <c r="H69" s="26"/>
      <c r="I69" s="26"/>
      <c r="J69" s="26"/>
    </row>
    <row r="70" spans="1:11" ht="21.9" customHeight="1">
      <c r="A70" s="13" t="s">
        <v>6</v>
      </c>
      <c r="D70" s="26"/>
      <c r="E70" s="26"/>
      <c r="F70" s="26"/>
      <c r="G70" s="26"/>
      <c r="H70" s="26"/>
      <c r="I70" s="26"/>
      <c r="J70" s="26"/>
    </row>
    <row r="71" spans="1:11" s="12" customFormat="1" ht="21.9" customHeight="1">
      <c r="A71" s="11"/>
      <c r="B71" s="11"/>
      <c r="C71" s="10"/>
      <c r="D71" s="11"/>
      <c r="E71" s="11"/>
      <c r="F71" s="11"/>
      <c r="G71" s="11"/>
      <c r="H71" s="11"/>
      <c r="I71" s="11"/>
      <c r="J71" s="38" t="s">
        <v>91</v>
      </c>
    </row>
    <row r="72" spans="1:11" s="12" customFormat="1" ht="21.9" customHeight="1">
      <c r="A72" s="9" t="s">
        <v>0</v>
      </c>
      <c r="B72" s="11"/>
      <c r="C72" s="10"/>
      <c r="D72" s="11"/>
      <c r="E72" s="11"/>
      <c r="F72" s="11"/>
      <c r="G72" s="11"/>
      <c r="H72" s="11"/>
      <c r="I72" s="11"/>
      <c r="J72" s="11"/>
    </row>
    <row r="73" spans="1:11" s="12" customFormat="1" ht="21.9" customHeight="1">
      <c r="A73" s="9" t="s">
        <v>21</v>
      </c>
      <c r="B73" s="11"/>
      <c r="C73" s="10"/>
      <c r="D73" s="39"/>
      <c r="E73" s="11"/>
      <c r="F73" s="39"/>
      <c r="G73" s="11"/>
      <c r="H73" s="11"/>
      <c r="I73" s="11"/>
      <c r="J73" s="11"/>
    </row>
    <row r="74" spans="1:11" ht="21.9" customHeight="1">
      <c r="A74" s="9" t="s">
        <v>215</v>
      </c>
      <c r="B74" s="11"/>
      <c r="C74" s="10"/>
      <c r="D74" s="39"/>
      <c r="E74" s="11"/>
      <c r="F74" s="11"/>
      <c r="G74" s="11"/>
      <c r="H74" s="11"/>
      <c r="I74" s="11"/>
      <c r="J74" s="11"/>
    </row>
    <row r="75" spans="1:11" s="15" customFormat="1" ht="21.9" customHeight="1">
      <c r="A75" s="13"/>
      <c r="B75" s="13"/>
      <c r="C75" s="13"/>
      <c r="D75" s="13"/>
      <c r="E75" s="13"/>
      <c r="F75" s="13"/>
      <c r="G75" s="13"/>
      <c r="H75" s="13"/>
      <c r="I75" s="13"/>
      <c r="J75" s="14" t="s">
        <v>89</v>
      </c>
    </row>
    <row r="76" spans="1:11" s="15" customFormat="1" ht="21.9" customHeight="1">
      <c r="D76" s="40"/>
      <c r="E76" s="16" t="s">
        <v>1</v>
      </c>
      <c r="F76" s="40"/>
      <c r="H76" s="40"/>
      <c r="I76" s="16" t="s">
        <v>37</v>
      </c>
      <c r="J76" s="40"/>
    </row>
    <row r="77" spans="1:11" ht="21.9" customHeight="1">
      <c r="C77" s="19"/>
      <c r="D77" s="41">
        <v>2569</v>
      </c>
      <c r="E77" s="42"/>
      <c r="F77" s="41">
        <v>2568</v>
      </c>
      <c r="G77" s="42"/>
      <c r="H77" s="41">
        <v>2569</v>
      </c>
      <c r="I77" s="42"/>
      <c r="J77" s="41">
        <v>2568</v>
      </c>
    </row>
    <row r="78" spans="1:11" ht="21.9" customHeight="1">
      <c r="A78" s="15" t="s">
        <v>108</v>
      </c>
      <c r="D78" s="26"/>
      <c r="F78" s="26"/>
      <c r="H78" s="26"/>
      <c r="J78" s="26"/>
    </row>
    <row r="79" spans="1:11" ht="21.9" customHeight="1">
      <c r="A79" s="13" t="s">
        <v>168</v>
      </c>
      <c r="D79" s="26">
        <v>-137384</v>
      </c>
      <c r="F79" s="26">
        <v>-509355</v>
      </c>
      <c r="H79" s="26">
        <v>0</v>
      </c>
      <c r="I79" s="27"/>
      <c r="J79" s="26">
        <v>0</v>
      </c>
    </row>
    <row r="80" spans="1:11" ht="21.9" customHeight="1">
      <c r="A80" s="13" t="s">
        <v>169</v>
      </c>
      <c r="D80" s="26">
        <v>0</v>
      </c>
      <c r="F80" s="26">
        <v>-380885</v>
      </c>
      <c r="H80" s="26">
        <v>0</v>
      </c>
      <c r="I80" s="27"/>
      <c r="J80" s="26">
        <v>0</v>
      </c>
    </row>
    <row r="81" spans="1:11" ht="21.9" customHeight="1">
      <c r="A81" s="13" t="s">
        <v>144</v>
      </c>
      <c r="D81" s="26">
        <v>-1940</v>
      </c>
      <c r="F81" s="26">
        <v>-1408</v>
      </c>
      <c r="H81" s="26">
        <v>0</v>
      </c>
      <c r="I81" s="27"/>
      <c r="J81" s="26">
        <v>0</v>
      </c>
    </row>
    <row r="82" spans="1:11" ht="21.9" customHeight="1">
      <c r="A82" s="13" t="s">
        <v>150</v>
      </c>
      <c r="D82" s="26">
        <v>-745</v>
      </c>
      <c r="F82" s="26">
        <v>-10065</v>
      </c>
      <c r="H82" s="26">
        <v>0</v>
      </c>
      <c r="I82" s="27"/>
      <c r="J82" s="26">
        <v>0</v>
      </c>
      <c r="K82" s="26"/>
    </row>
    <row r="83" spans="1:11" ht="21.9" customHeight="1">
      <c r="A83" s="13" t="s">
        <v>199</v>
      </c>
      <c r="D83" s="34">
        <v>-664025</v>
      </c>
      <c r="F83" s="34">
        <v>-442683</v>
      </c>
      <c r="H83" s="34">
        <v>-664025</v>
      </c>
      <c r="I83" s="27"/>
      <c r="J83" s="34">
        <v>-442683</v>
      </c>
      <c r="K83" s="26"/>
    </row>
    <row r="84" spans="1:11" ht="21.9" customHeight="1">
      <c r="A84" s="15" t="s">
        <v>121</v>
      </c>
      <c r="D84" s="34">
        <f>SUM(D79:D83)</f>
        <v>-804094</v>
      </c>
      <c r="E84" s="26"/>
      <c r="F84" s="34">
        <f>SUM(F79:F83)</f>
        <v>-1344396</v>
      </c>
      <c r="G84" s="26"/>
      <c r="H84" s="34">
        <f>SUM(H79:H83)</f>
        <v>-664025</v>
      </c>
      <c r="I84" s="26"/>
      <c r="J84" s="34">
        <f>SUM(J79:J83)</f>
        <v>-442683</v>
      </c>
      <c r="K84" s="26"/>
    </row>
    <row r="85" spans="1:11" ht="21.9" customHeight="1">
      <c r="A85" s="13" t="s">
        <v>192</v>
      </c>
      <c r="D85" s="26">
        <f>D53+D68+D84</f>
        <v>-1388161</v>
      </c>
      <c r="E85" s="26"/>
      <c r="F85" s="26">
        <f>F53+F68+F84</f>
        <v>-1817820</v>
      </c>
      <c r="G85" s="26"/>
      <c r="H85" s="26">
        <f>H53+H68+H84</f>
        <v>-1697902</v>
      </c>
      <c r="I85" s="26"/>
      <c r="J85" s="26">
        <f>J53+J68+J84</f>
        <v>-3075247</v>
      </c>
      <c r="K85" s="26"/>
    </row>
    <row r="86" spans="1:11" ht="21.9" customHeight="1">
      <c r="A86" s="13" t="s">
        <v>35</v>
      </c>
      <c r="D86" s="34">
        <v>309712</v>
      </c>
      <c r="E86" s="26"/>
      <c r="F86" s="34">
        <v>-261572</v>
      </c>
      <c r="G86" s="26"/>
      <c r="H86" s="34">
        <v>0</v>
      </c>
      <c r="I86" s="26"/>
      <c r="J86" s="34">
        <v>0</v>
      </c>
      <c r="K86" s="26"/>
    </row>
    <row r="87" spans="1:11" ht="21.9" customHeight="1">
      <c r="A87" s="15" t="s">
        <v>193</v>
      </c>
      <c r="D87" s="26">
        <f>SUM(D85:D86)</f>
        <v>-1078449</v>
      </c>
      <c r="E87" s="26"/>
      <c r="F87" s="26">
        <f>SUM(F85:F86)</f>
        <v>-2079392</v>
      </c>
      <c r="G87" s="26"/>
      <c r="H87" s="26">
        <f>SUM(H85:H86)</f>
        <v>-1697902</v>
      </c>
      <c r="I87" s="26"/>
      <c r="J87" s="26">
        <f>SUM(J85:J86)</f>
        <v>-3075247</v>
      </c>
      <c r="K87" s="26"/>
    </row>
    <row r="88" spans="1:11" ht="21.9" customHeight="1">
      <c r="A88" s="13" t="s">
        <v>105</v>
      </c>
      <c r="D88" s="34">
        <v>4936500</v>
      </c>
      <c r="E88" s="26"/>
      <c r="F88" s="34">
        <v>6689073</v>
      </c>
      <c r="G88" s="26"/>
      <c r="H88" s="34">
        <v>2560688</v>
      </c>
      <c r="I88" s="26"/>
      <c r="J88" s="34">
        <v>4405961</v>
      </c>
      <c r="K88" s="27"/>
    </row>
    <row r="89" spans="1:11" ht="21.9" customHeight="1" thickBot="1">
      <c r="A89" s="15" t="s">
        <v>147</v>
      </c>
      <c r="D89" s="44">
        <f>SUM(D87:D88)</f>
        <v>3858051</v>
      </c>
      <c r="E89" s="26"/>
      <c r="F89" s="44">
        <f>SUM(F87:F88)</f>
        <v>4609681</v>
      </c>
      <c r="G89" s="26"/>
      <c r="H89" s="44">
        <f>SUM(H87:H88)</f>
        <v>862786</v>
      </c>
      <c r="I89" s="26"/>
      <c r="J89" s="44">
        <f>SUM(J87:J88)</f>
        <v>1330714</v>
      </c>
      <c r="K89" s="26"/>
    </row>
    <row r="90" spans="1:11" ht="21.9" customHeight="1" thickTop="1">
      <c r="D90" s="26"/>
      <c r="E90" s="26"/>
      <c r="F90" s="26"/>
      <c r="G90" s="26"/>
      <c r="H90" s="26"/>
      <c r="I90" s="26"/>
      <c r="J90" s="26"/>
      <c r="K90" s="26"/>
    </row>
    <row r="91" spans="1:11" ht="21.9" customHeight="1">
      <c r="A91" s="15" t="s">
        <v>58</v>
      </c>
      <c r="D91" s="26"/>
      <c r="E91" s="26"/>
      <c r="F91" s="26"/>
      <c r="G91" s="26"/>
      <c r="H91" s="26"/>
      <c r="I91" s="26"/>
      <c r="J91" s="26"/>
      <c r="K91" s="26"/>
    </row>
    <row r="92" spans="1:11" ht="21.9" customHeight="1">
      <c r="A92" s="42" t="s">
        <v>62</v>
      </c>
      <c r="D92" s="26"/>
      <c r="E92" s="26"/>
      <c r="F92" s="26"/>
      <c r="G92" s="26"/>
      <c r="H92" s="26"/>
      <c r="I92" s="26"/>
      <c r="J92" s="26"/>
      <c r="K92" s="26"/>
    </row>
    <row r="93" spans="1:11" ht="21.9" customHeight="1">
      <c r="A93" s="42" t="s">
        <v>232</v>
      </c>
      <c r="D93" s="27">
        <v>-11681</v>
      </c>
      <c r="E93" s="27"/>
      <c r="F93" s="27">
        <v>-37636</v>
      </c>
      <c r="G93" s="27"/>
      <c r="H93" s="27">
        <v>31092</v>
      </c>
      <c r="I93" s="27"/>
      <c r="J93" s="27">
        <v>9398</v>
      </c>
      <c r="K93" s="27"/>
    </row>
    <row r="94" spans="1:11" ht="21.9" customHeight="1">
      <c r="A94" s="13" t="s">
        <v>191</v>
      </c>
      <c r="D94" s="27"/>
      <c r="E94" s="27"/>
      <c r="F94" s="27"/>
      <c r="G94" s="27"/>
      <c r="H94" s="27"/>
      <c r="I94" s="27"/>
      <c r="J94" s="27"/>
      <c r="K94" s="27"/>
    </row>
    <row r="95" spans="1:11" ht="21.9" customHeight="1">
      <c r="A95" s="13" t="s">
        <v>142</v>
      </c>
      <c r="D95" s="27"/>
      <c r="E95" s="27"/>
      <c r="F95" s="27"/>
      <c r="G95" s="27"/>
      <c r="H95" s="27"/>
      <c r="I95" s="27"/>
      <c r="J95" s="27"/>
      <c r="K95" s="27"/>
    </row>
    <row r="96" spans="1:11" ht="21.9" customHeight="1">
      <c r="A96" s="13" t="s">
        <v>122</v>
      </c>
      <c r="D96" s="27">
        <v>-15799</v>
      </c>
      <c r="E96" s="27"/>
      <c r="F96" s="27">
        <v>14134</v>
      </c>
      <c r="G96" s="27"/>
      <c r="H96" s="27">
        <v>0</v>
      </c>
      <c r="I96" s="27"/>
      <c r="J96" s="27">
        <v>0</v>
      </c>
      <c r="K96" s="27"/>
    </row>
    <row r="97" spans="1:11" ht="21.9" customHeight="1">
      <c r="A97" s="13" t="s">
        <v>189</v>
      </c>
      <c r="D97" s="27">
        <v>1299</v>
      </c>
      <c r="E97" s="27"/>
      <c r="F97" s="27">
        <v>368</v>
      </c>
      <c r="G97" s="27"/>
      <c r="H97" s="27">
        <v>0</v>
      </c>
      <c r="I97" s="27"/>
      <c r="J97" s="27">
        <v>0</v>
      </c>
      <c r="K97" s="27"/>
    </row>
    <row r="98" spans="1:11" ht="21.9" customHeight="1">
      <c r="A98" s="13" t="s">
        <v>190</v>
      </c>
      <c r="D98" s="27">
        <v>0</v>
      </c>
      <c r="E98" s="27"/>
      <c r="F98" s="27">
        <v>4578</v>
      </c>
      <c r="G98" s="27"/>
      <c r="H98" s="27">
        <v>0</v>
      </c>
      <c r="I98" s="27"/>
      <c r="J98" s="27">
        <v>0</v>
      </c>
    </row>
    <row r="99" spans="1:11" ht="21.9" customHeight="1">
      <c r="E99" s="27"/>
      <c r="G99" s="27"/>
      <c r="I99" s="27"/>
      <c r="J99" s="27"/>
    </row>
    <row r="100" spans="1:11" ht="21.9" customHeight="1">
      <c r="A100" s="13" t="s">
        <v>6</v>
      </c>
      <c r="D100" s="27"/>
      <c r="E100" s="27"/>
      <c r="F100" s="27"/>
      <c r="G100" s="27"/>
      <c r="H100" s="27"/>
      <c r="I100" s="27"/>
      <c r="J100" s="27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1" orientation="portrait" r:id="rId1"/>
  <headerFooter alignWithMargins="0"/>
  <rowBreaks count="4" manualBreakCount="4">
    <brk id="33" max="16383" man="1"/>
    <brk id="70" max="16383" man="1"/>
    <brk id="108" max="16383" man="1"/>
    <brk id="1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F394-608F-43EF-A09F-CC1DE7CA6B59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AE1DF640C92748BC0EF643F94CC1D0" ma:contentTypeVersion="17" ma:contentTypeDescription="สร้างเอกสารใหม่" ma:contentTypeScope="" ma:versionID="f7d6f7edd407123253dc6f7a1afb2e92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fa4d06e750de5ce3a81fae066c635b9f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8430D3-8DBA-4767-99CB-AC004FAB89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371E0-7E0A-4ECE-B2AA-AE4B1FD90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70DBCA-53E4-4934-A245-C4DB612198C3}">
  <ds:schemaRefs>
    <ds:schemaRef ds:uri="http://purl.org/dc/terms/"/>
    <ds:schemaRef ds:uri="9e2ea514-1c7e-4aad-b7ff-91c012177962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767d74f5-e921-43f6-84f9-cc8f0511c6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2026-08-04T08:40:39Z</cp:lastPrinted>
  <dcterms:created xsi:type="dcterms:W3CDTF">1997-11-09T03:47:06Z</dcterms:created>
  <dcterms:modified xsi:type="dcterms:W3CDTF">2026-08-14T05:26:54Z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