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bbit Holdings\2026\Q2'2026\SET\"/>
    </mc:Choice>
  </mc:AlternateContent>
  <xr:revisionPtr revIDLastSave="0" documentId="13_ncr:1_{F2EAAB07-E076-4C6D-A3C8-51A1FA1F95E3}" xr6:coauthVersionLast="47" xr6:coauthVersionMax="47" xr10:uidLastSave="{00000000-0000-0000-0000-000000000000}"/>
  <bookViews>
    <workbookView xWindow="-108" yWindow="-108" windowWidth="23256" windowHeight="12456" tabRatio="619" xr2:uid="{00000000-000D-0000-FFFF-FFFF00000000}"/>
  </bookViews>
  <sheets>
    <sheet name="BS" sheetId="1" r:id="rId1"/>
    <sheet name="PL" sheetId="2" r:id="rId2"/>
    <sheet name="Conso" sheetId="6" r:id="rId3"/>
    <sheet name="The Company" sheetId="7" r:id="rId4"/>
    <sheet name="CF " sheetId="5" r:id="rId5"/>
  </sheets>
  <definedNames>
    <definedName name="_xlnm.Print_Area" localSheetId="0">BS!$A$1:$J$141</definedName>
    <definedName name="_xlnm.Print_Area" localSheetId="4">'CF '!$A$1:$J$119</definedName>
    <definedName name="_xlnm.Print_Area" localSheetId="2">Conso!$A$1:$AD$27</definedName>
    <definedName name="_xlnm.Print_Area" localSheetId="1">PL!$A$1:$J$161</definedName>
    <definedName name="_xlnm.Print_Area" localSheetId="3">'The Company'!$A$1:$U$23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5" i="5" l="1"/>
  <c r="H95" i="5"/>
  <c r="F95" i="5"/>
  <c r="D95" i="5"/>
  <c r="J87" i="5"/>
  <c r="H87" i="5"/>
  <c r="F87" i="5"/>
  <c r="D87" i="5"/>
  <c r="M20" i="7"/>
  <c r="M21" i="7" s="1"/>
  <c r="K20" i="7"/>
  <c r="K21" i="7" s="1"/>
  <c r="I20" i="7"/>
  <c r="I21" i="7" s="1"/>
  <c r="G20" i="7"/>
  <c r="G21" i="7" s="1"/>
  <c r="F20" i="7"/>
  <c r="E20" i="7"/>
  <c r="E21" i="7" s="1"/>
  <c r="C20" i="7"/>
  <c r="C21" i="7" s="1"/>
  <c r="S18" i="7"/>
  <c r="S17" i="7"/>
  <c r="U17" i="7" s="1"/>
  <c r="Q14" i="7"/>
  <c r="Q15" i="7" s="1"/>
  <c r="O14" i="7"/>
  <c r="O15" i="7" s="1"/>
  <c r="M14" i="7"/>
  <c r="M15" i="7" s="1"/>
  <c r="K14" i="7"/>
  <c r="K15" i="7" s="1"/>
  <c r="I14" i="7"/>
  <c r="I15" i="7" s="1"/>
  <c r="G14" i="7"/>
  <c r="G15" i="7" s="1"/>
  <c r="F14" i="7"/>
  <c r="E14" i="7"/>
  <c r="E15" i="7" s="1"/>
  <c r="C14" i="7"/>
  <c r="C15" i="7" s="1"/>
  <c r="S13" i="7"/>
  <c r="U13" i="7" s="1"/>
  <c r="S12" i="7"/>
  <c r="S11" i="7"/>
  <c r="Z24" i="6"/>
  <c r="AD24" i="6" s="1"/>
  <c r="X20" i="6"/>
  <c r="Z20" i="6" s="1"/>
  <c r="AD20" i="6" s="1"/>
  <c r="V23" i="6"/>
  <c r="V25" i="6" s="1"/>
  <c r="T23" i="6"/>
  <c r="T25" i="6" s="1"/>
  <c r="R23" i="6"/>
  <c r="R25" i="6" s="1"/>
  <c r="L23" i="6"/>
  <c r="L25" i="6" s="1"/>
  <c r="J23" i="6"/>
  <c r="J25" i="6" s="1"/>
  <c r="H23" i="6"/>
  <c r="H25" i="6" s="1"/>
  <c r="F23" i="6"/>
  <c r="F25" i="6" s="1"/>
  <c r="D23" i="6"/>
  <c r="D25" i="6" s="1"/>
  <c r="B23" i="6"/>
  <c r="B25" i="6" s="1"/>
  <c r="X22" i="6"/>
  <c r="Z22" i="6" s="1"/>
  <c r="AD22" i="6" s="1"/>
  <c r="AB23" i="6"/>
  <c r="AB25" i="6" s="1"/>
  <c r="X21" i="6"/>
  <c r="AB17" i="6"/>
  <c r="AB18" i="6" s="1"/>
  <c r="V17" i="6"/>
  <c r="V18" i="6" s="1"/>
  <c r="T17" i="6"/>
  <c r="T18" i="6" s="1"/>
  <c r="R17" i="6"/>
  <c r="R18" i="6" s="1"/>
  <c r="P17" i="6"/>
  <c r="P18" i="6" s="1"/>
  <c r="N17" i="6"/>
  <c r="N18" i="6" s="1"/>
  <c r="L17" i="6"/>
  <c r="L18" i="6" s="1"/>
  <c r="J17" i="6"/>
  <c r="J18" i="6" s="1"/>
  <c r="H17" i="6"/>
  <c r="H18" i="6" s="1"/>
  <c r="F17" i="6"/>
  <c r="F18" i="6" s="1"/>
  <c r="D17" i="6"/>
  <c r="D18" i="6" s="1"/>
  <c r="B17" i="6"/>
  <c r="B18" i="6" s="1"/>
  <c r="X16" i="6"/>
  <c r="Z16" i="6" s="1"/>
  <c r="AD16" i="6" s="1"/>
  <c r="X15" i="6"/>
  <c r="X14" i="6"/>
  <c r="J140" i="2"/>
  <c r="H140" i="2"/>
  <c r="F140" i="2"/>
  <c r="D140" i="2"/>
  <c r="J133" i="2"/>
  <c r="H133" i="2"/>
  <c r="F133" i="2"/>
  <c r="D133" i="2"/>
  <c r="D108" i="2"/>
  <c r="J108" i="2"/>
  <c r="H108" i="2"/>
  <c r="F108" i="2"/>
  <c r="J95" i="2"/>
  <c r="H95" i="2"/>
  <c r="F95" i="2"/>
  <c r="D95" i="2"/>
  <c r="J58" i="2"/>
  <c r="H58" i="2"/>
  <c r="F58" i="2"/>
  <c r="D58" i="2"/>
  <c r="J51" i="2"/>
  <c r="H51" i="2"/>
  <c r="F51" i="2"/>
  <c r="D51" i="2"/>
  <c r="J26" i="2"/>
  <c r="H26" i="2"/>
  <c r="F26" i="2"/>
  <c r="D26" i="2"/>
  <c r="J16" i="2"/>
  <c r="H16" i="2"/>
  <c r="F16" i="2"/>
  <c r="D16" i="2"/>
  <c r="S14" i="7" l="1"/>
  <c r="S15" i="7" s="1"/>
  <c r="U11" i="7"/>
  <c r="U12" i="7"/>
  <c r="U14" i="7" s="1"/>
  <c r="P23" i="6"/>
  <c r="P25" i="6" s="1"/>
  <c r="X23" i="6"/>
  <c r="X25" i="6" s="1"/>
  <c r="X17" i="6"/>
  <c r="X18" i="6" s="1"/>
  <c r="Z15" i="6"/>
  <c r="Z14" i="6"/>
  <c r="J141" i="2"/>
  <c r="D141" i="2"/>
  <c r="H141" i="2"/>
  <c r="F141" i="2"/>
  <c r="F109" i="2"/>
  <c r="F114" i="2" s="1"/>
  <c r="D109" i="2"/>
  <c r="H109" i="2"/>
  <c r="H114" i="2" s="1"/>
  <c r="J109" i="2"/>
  <c r="J114" i="2" s="1"/>
  <c r="J59" i="2"/>
  <c r="F59" i="2"/>
  <c r="H59" i="2"/>
  <c r="D59" i="2"/>
  <c r="J27" i="2"/>
  <c r="J32" i="2" s="1"/>
  <c r="J34" i="2" s="1"/>
  <c r="D27" i="2"/>
  <c r="D32" i="2" s="1"/>
  <c r="D34" i="2" s="1"/>
  <c r="D66" i="2" s="1"/>
  <c r="F27" i="2"/>
  <c r="F32" i="2" s="1"/>
  <c r="F34" i="2" s="1"/>
  <c r="F66" i="2" s="1"/>
  <c r="H27" i="2"/>
  <c r="H32" i="2" s="1"/>
  <c r="H34" i="2" s="1"/>
  <c r="J116" i="2" l="1"/>
  <c r="J143" i="2" s="1"/>
  <c r="J9" i="5"/>
  <c r="J35" i="5" s="1"/>
  <c r="H116" i="2"/>
  <c r="H143" i="2" s="1"/>
  <c r="H9" i="5"/>
  <c r="H35" i="5" s="1"/>
  <c r="F116" i="2"/>
  <c r="F9" i="5"/>
  <c r="F35" i="5" s="1"/>
  <c r="U15" i="7"/>
  <c r="AD14" i="6"/>
  <c r="AD15" i="6"/>
  <c r="AD17" i="6" s="1"/>
  <c r="Z17" i="6"/>
  <c r="Z18" i="6" s="1"/>
  <c r="D114" i="2"/>
  <c r="F61" i="2"/>
  <c r="F71" i="2" s="1"/>
  <c r="J61" i="2"/>
  <c r="H61" i="2"/>
  <c r="D61" i="2"/>
  <c r="D71" i="2" s="1"/>
  <c r="J55" i="5" l="1"/>
  <c r="J61" i="5" s="1"/>
  <c r="J97" i="5" s="1"/>
  <c r="J99" i="5" s="1"/>
  <c r="H55" i="5"/>
  <c r="H61" i="5" s="1"/>
  <c r="H97" i="5" s="1"/>
  <c r="H99" i="5" s="1"/>
  <c r="H100" i="5" s="1"/>
  <c r="F55" i="5"/>
  <c r="F61" i="5" s="1"/>
  <c r="F97" i="5" s="1"/>
  <c r="F99" i="5" s="1"/>
  <c r="F143" i="2"/>
  <c r="F153" i="2" s="1"/>
  <c r="F148" i="2"/>
  <c r="D116" i="2"/>
  <c r="D9" i="5"/>
  <c r="D35" i="5" s="1"/>
  <c r="AD18" i="6"/>
  <c r="D55" i="5" l="1"/>
  <c r="D61" i="5" s="1"/>
  <c r="D97" i="5" s="1"/>
  <c r="D99" i="5" s="1"/>
  <c r="D100" i="5" s="1"/>
  <c r="D143" i="2"/>
  <c r="D153" i="2" s="1"/>
  <c r="D148" i="2"/>
  <c r="J114" i="1"/>
  <c r="J116" i="1" s="1"/>
  <c r="J117" i="1" s="1"/>
  <c r="H114" i="1"/>
  <c r="F114" i="1"/>
  <c r="F116" i="1" s="1"/>
  <c r="F117" i="1" s="1"/>
  <c r="D114" i="1"/>
  <c r="J103" i="1"/>
  <c r="H103" i="1"/>
  <c r="F103" i="1"/>
  <c r="D103" i="1"/>
  <c r="J86" i="1"/>
  <c r="H86" i="1"/>
  <c r="F86" i="1"/>
  <c r="D86" i="1"/>
  <c r="D71" i="1"/>
  <c r="J71" i="1"/>
  <c r="H71" i="1"/>
  <c r="F71" i="1"/>
  <c r="J46" i="1"/>
  <c r="H46" i="1"/>
  <c r="F46" i="1"/>
  <c r="D46" i="1"/>
  <c r="J24" i="1"/>
  <c r="D24" i="1"/>
  <c r="H24" i="1"/>
  <c r="F24" i="1"/>
  <c r="A65" i="5"/>
  <c r="I143" i="2"/>
  <c r="G143" i="2"/>
  <c r="E143" i="2"/>
  <c r="I141" i="2"/>
  <c r="G141" i="2"/>
  <c r="E141" i="2"/>
  <c r="G133" i="2"/>
  <c r="E133" i="2"/>
  <c r="A90" i="1"/>
  <c r="A50" i="1"/>
  <c r="H116" i="1" l="1"/>
  <c r="H117" i="1" s="1"/>
  <c r="D116" i="1"/>
  <c r="D117" i="1" s="1"/>
  <c r="H47" i="1"/>
  <c r="J47" i="1"/>
  <c r="J118" i="1" s="1"/>
  <c r="D47" i="1"/>
  <c r="F47" i="1"/>
  <c r="F118" i="1" s="1"/>
  <c r="H118" i="1" l="1"/>
  <c r="D118" i="1"/>
  <c r="Q20" i="7" l="1"/>
  <c r="Q21" i="7" s="1"/>
  <c r="S19" i="7"/>
  <c r="U19" i="7" l="1"/>
  <c r="S20" i="7"/>
  <c r="S21" i="7" s="1"/>
  <c r="U18" i="7" l="1"/>
  <c r="U20" i="7" s="1"/>
  <c r="U21" i="7" s="1"/>
  <c r="U22" i="7" s="1"/>
  <c r="O20" i="7"/>
  <c r="O21" i="7" s="1"/>
  <c r="N23" i="6"/>
  <c r="N25" i="6" s="1"/>
  <c r="Z21" i="6"/>
  <c r="AD21" i="6" l="1"/>
  <c r="AD23" i="6" s="1"/>
  <c r="Z23" i="6"/>
  <c r="Z25" i="6" s="1"/>
  <c r="AD25" i="6" l="1"/>
  <c r="AD26" i="6" s="1"/>
</calcChain>
</file>

<file path=xl/sharedStrings.xml><?xml version="1.0" encoding="utf-8"?>
<sst xmlns="http://schemas.openxmlformats.org/spreadsheetml/2006/main" count="506" uniqueCount="316">
  <si>
    <t>Rabbit Holdings Public Company Limited and its subsidiaries</t>
  </si>
  <si>
    <t>Statement of financial position</t>
  </si>
  <si>
    <t>As at 30 June 2026</t>
  </si>
  <si>
    <t>(Unit: Thousand Baht)</t>
  </si>
  <si>
    <t>Consolidated financial statements</t>
  </si>
  <si>
    <t>Separate financial statements</t>
  </si>
  <si>
    <t>Note</t>
  </si>
  <si>
    <t>30 June 2026</t>
  </si>
  <si>
    <t>31 December 2025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</si>
  <si>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</si>
  <si>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</si>
  <si>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</si>
  <si>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</si>
  <si>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</si>
  <si>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</si>
  <si>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current receivables</t>
  </si>
  <si>
    <t xml:space="preserve">Reinsurance contract assets </t>
  </si>
  <si>
    <t>19, 21</t>
  </si>
  <si>
    <t>Current portion of long-term assets</t>
  </si>
  <si>
    <t xml:space="preserve">   Loans from purchase of non-performing receivables </t>
  </si>
  <si>
    <t xml:space="preserve">      and interest receivables</t>
  </si>
  <si>
    <t xml:space="preserve">   Loans and interest receivables</t>
  </si>
  <si>
    <t xml:space="preserve">   Insurance contract assets</t>
  </si>
  <si>
    <t>19, 20</t>
  </si>
  <si>
    <t xml:space="preserve">Inventories </t>
  </si>
  <si>
    <t>Real estate development for sales</t>
  </si>
  <si>
    <t>Other current financial assets</t>
  </si>
  <si>
    <t>Properties foreclosed that expect to be disposed within one year</t>
  </si>
  <si>
    <t xml:space="preserve">Other current assets </t>
  </si>
  <si>
    <t>Total current assets</t>
  </si>
  <si>
    <t>Non-current assets</t>
  </si>
  <si>
    <t>Restricted bank deposits and other financial assets</t>
  </si>
  <si>
    <t>Long-term assets - net of current portion</t>
  </si>
  <si>
    <t xml:space="preserve">   Loans from purchase of non-performing receivables</t>
  </si>
  <si>
    <t>Loans to related parties and interest receivables</t>
  </si>
  <si>
    <t>Other non-current financial assets</t>
  </si>
  <si>
    <t xml:space="preserve">Properties foreclosed - net of portion that expect to be </t>
  </si>
  <si>
    <t xml:space="preserve">   disposed within one year</t>
  </si>
  <si>
    <t>Investments in subsidiaries</t>
  </si>
  <si>
    <t>Investments in associates</t>
  </si>
  <si>
    <t>Investments in joint ventures</t>
  </si>
  <si>
    <t>Land and project awaiting development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</si>
  <si>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</si>
  <si>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</si>
  <si>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</si>
  <si>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</si>
  <si>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</si>
  <si>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</si>
  <si>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</si>
  <si>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</si>
  <si>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</si>
  <si>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</si>
  <si>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</si>
  <si>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</si>
  <si>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</si>
  <si>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</t>
  </si>
  <si>
    <t>Trade and other current payables</t>
  </si>
  <si>
    <t>Reinsurance contract liabilities</t>
  </si>
  <si>
    <t>Short-term loans from related party and interest payable</t>
  </si>
  <si>
    <t>Current portion of long-term liabilities</t>
  </si>
  <si>
    <t xml:space="preserve">   Investment contract liabilities</t>
  </si>
  <si>
    <t xml:space="preserve">   Long-term loans from financial institutions</t>
  </si>
  <si>
    <t xml:space="preserve">   Lease liabilities</t>
  </si>
  <si>
    <t>Deposits and advances received</t>
  </si>
  <si>
    <t>Corporate income tax payable</t>
  </si>
  <si>
    <t>Other current liabilities</t>
  </si>
  <si>
    <t>Total current liabilities</t>
  </si>
  <si>
    <t>Non-current liabilities</t>
  </si>
  <si>
    <t>Long-term liabilities - net of current portion</t>
  </si>
  <si>
    <t xml:space="preserve">   Insurance contract liabilities</t>
  </si>
  <si>
    <t xml:space="preserve">   Debentures</t>
  </si>
  <si>
    <t xml:space="preserve">Provision for transaction under equity method of investments </t>
  </si>
  <si>
    <t xml:space="preserve">   in joint ventures</t>
  </si>
  <si>
    <t>Deferred tax liabilities</t>
  </si>
  <si>
    <t>-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</si>
  <si>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</si>
  <si>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</si>
  <si>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</si>
  <si>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</si>
  <si>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</si>
  <si>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</si>
  <si>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24,334,891,108 preference shares of Baht 1.40 each</t>
  </si>
  <si>
    <t xml:space="preserve">      9,909,156,929 ordinary shares of Baht 1.40 each</t>
  </si>
  <si>
    <t xml:space="preserve">   Issued and called up capital</t>
  </si>
  <si>
    <t xml:space="preserve">      7,484,279,875 ordinary shares of Baht 1.40 each</t>
  </si>
  <si>
    <t>Share premium on ordinary shares</t>
  </si>
  <si>
    <t>Deficit on business combination under common control</t>
  </si>
  <si>
    <t>Deficit on change in interest in subsidiary</t>
  </si>
  <si>
    <t xml:space="preserve">Retained earnings </t>
  </si>
  <si>
    <t xml:space="preserve">      Appropriated - statutory reserve</t>
  </si>
  <si>
    <t xml:space="preserve">      Unappropriated (deficit)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</si>
  <si>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</si>
  <si>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</si>
  <si>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</si>
  <si>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</si>
  <si>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</si>
  <si>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</si>
  <si>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</si>
  <si>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</si>
  <si>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2026</t>
  </si>
  <si>
    <t>(Unit: Thousand Baht, except earnings per share expressed in Baht)</t>
  </si>
  <si>
    <t>Profit or loss:</t>
  </si>
  <si>
    <t>Revenues</t>
  </si>
  <si>
    <t>Revenue from contracts with customers</t>
  </si>
  <si>
    <t>Insurance revenues</t>
  </si>
  <si>
    <t>Interest income</t>
  </si>
  <si>
    <t>Dividend income</t>
  </si>
  <si>
    <t>Other income</t>
  </si>
  <si>
    <t>Total revenues</t>
  </si>
  <si>
    <t>Expenses</t>
  </si>
  <si>
    <t xml:space="preserve">Cost of services </t>
  </si>
  <si>
    <t>Cost of real estate</t>
  </si>
  <si>
    <t>Insurance service expenses</t>
  </si>
  <si>
    <t>Selling and servicing expenses</t>
  </si>
  <si>
    <t>Administrative expenses</t>
  </si>
  <si>
    <t xml:space="preserve">Depreciation and amortisation </t>
  </si>
  <si>
    <t>Expected credit losses</t>
  </si>
  <si>
    <t>Loss on impairment of investments in joint ventures</t>
  </si>
  <si>
    <t>Expected credit losses (reversal)</t>
  </si>
  <si>
    <t>Other expenses</t>
  </si>
  <si>
    <t>Total expenses</t>
  </si>
  <si>
    <t>Operating profit</t>
  </si>
  <si>
    <t>Share of profit (loss) from investments in joint ventures</t>
  </si>
  <si>
    <t>Net insurance finance expenses</t>
  </si>
  <si>
    <t>Finance cost</t>
  </si>
  <si>
    <t xml:space="preserve">Profit (loss) before income tax </t>
  </si>
  <si>
    <t xml:space="preserve">Income tax </t>
  </si>
  <si>
    <t>Profit (loss) for the period</t>
  </si>
  <si>
    <t>Statement of comprehensive income (continued)</t>
  </si>
  <si>
    <t>Other comprehensive income:</t>
  </si>
  <si>
    <t>Other comprehensive income to be reclassified to profit or loss in subsequent periods</t>
  </si>
  <si>
    <t xml:space="preserve">Exchange differences on translation of financial statements in foreign currency </t>
  </si>
  <si>
    <t xml:space="preserve">Gain (loss) on changes in value of debt instruments designated at fair value through </t>
  </si>
  <si>
    <t xml:space="preserve">   other comprehensive income, net of income tax</t>
  </si>
  <si>
    <t>Finance income (expenses) from insurance contracts issued, net of income tax</t>
  </si>
  <si>
    <t>Other comprehensive income to be reclassified to profit or loss in subsequent periods,</t>
  </si>
  <si>
    <t xml:space="preserve">   net of income tax</t>
  </si>
  <si>
    <t>Other comprehensive income not to be reclassified to profit or loss in subsequent periods</t>
  </si>
  <si>
    <t>Other comprehensive income not to be reclassified to profit or loss in subsequent periods,</t>
  </si>
  <si>
    <t>Other comprehensive income for the period</t>
  </si>
  <si>
    <t>Total comprehensive income for the period</t>
  </si>
  <si>
    <t>Profit (loss) attributable to</t>
  </si>
  <si>
    <t>Equity holders of the Company</t>
  </si>
  <si>
    <t>Total comprehensive income attributable to</t>
  </si>
  <si>
    <t>Earnings (loss) per share</t>
  </si>
  <si>
    <t>Basic earnings (loss) per share</t>
  </si>
  <si>
    <t xml:space="preserve">   Profit (loss) attributable to equity holders of the Company</t>
  </si>
  <si>
    <t>Diluted earnings (loss) per share</t>
  </si>
  <si>
    <t>For the six-month period ended 30 June 2026</t>
  </si>
  <si>
    <t>Exchange differences on translation of financial statements in foreign currency</t>
  </si>
  <si>
    <t xml:space="preserve">Statement of changes in shareholders' equity </t>
  </si>
  <si>
    <t>Balance as at 1 January 2025</t>
  </si>
  <si>
    <t>Other comprehensive income</t>
  </si>
  <si>
    <t>Exchange differences</t>
  </si>
  <si>
    <t xml:space="preserve">Share of other </t>
  </si>
  <si>
    <t>Total equity</t>
  </si>
  <si>
    <t xml:space="preserve">Deficit on change </t>
  </si>
  <si>
    <t>on translation of</t>
  </si>
  <si>
    <t>Finance reserve</t>
  </si>
  <si>
    <t xml:space="preserve">comprehensive income </t>
  </si>
  <si>
    <t>Total</t>
  </si>
  <si>
    <t>attributable to</t>
  </si>
  <si>
    <t>Non-controlling</t>
  </si>
  <si>
    <t>Issued and called up capital</t>
  </si>
  <si>
    <t xml:space="preserve">in interest in </t>
  </si>
  <si>
    <t>Retained earnings (deficit)</t>
  </si>
  <si>
    <t>financial statements</t>
  </si>
  <si>
    <t>from insurance/</t>
  </si>
  <si>
    <t>Fair value</t>
  </si>
  <si>
    <t>from investment</t>
  </si>
  <si>
    <t>other components</t>
  </si>
  <si>
    <t>owners of</t>
  </si>
  <si>
    <t xml:space="preserve"> interests of</t>
  </si>
  <si>
    <t>shareholders'</t>
  </si>
  <si>
    <t>Preference shares</t>
  </si>
  <si>
    <t>Ordinary shares</t>
  </si>
  <si>
    <t>subsidiary</t>
  </si>
  <si>
    <t>Appropriated</t>
  </si>
  <si>
    <t>Unappropriated</t>
  </si>
  <si>
    <t>in foreign currency</t>
  </si>
  <si>
    <t>reinsurance contract</t>
  </si>
  <si>
    <t>reserve</t>
  </si>
  <si>
    <t>in associate</t>
  </si>
  <si>
    <t>of shareholders' equity</t>
  </si>
  <si>
    <t>the Company</t>
  </si>
  <si>
    <t>the subsidiaries</t>
  </si>
  <si>
    <t>equity</t>
  </si>
  <si>
    <t>Profit for the period</t>
  </si>
  <si>
    <t>Balance as at 30 June 2026</t>
  </si>
  <si>
    <t>Statement of changes in shareholders' equity (continued)</t>
  </si>
  <si>
    <t>Deficit on business </t>
  </si>
  <si>
    <t>combination under</t>
  </si>
  <si>
    <t>common control</t>
  </si>
  <si>
    <t>Fair value reserve</t>
  </si>
  <si>
    <t>Balance as at 30 June 2025</t>
  </si>
  <si>
    <t>Balance as at 1 January 2026</t>
  </si>
  <si>
    <t>Cash flow statement</t>
  </si>
  <si>
    <t>Cash flows from operating activities</t>
  </si>
  <si>
    <t xml:space="preserve">   provided by (paid from) operating activities</t>
  </si>
  <si>
    <t xml:space="preserve">   Insurance revenues</t>
  </si>
  <si>
    <t xml:space="preserve">   Net expenses (income) from reinsurance contracts held</t>
  </si>
  <si>
    <t xml:space="preserve">   Incurred claims and directly attributable expenses</t>
  </si>
  <si>
    <t xml:space="preserve">   Losses on onerous contracts and reversal of those losses</t>
  </si>
  <si>
    <t xml:space="preserve">   Amortisation of insurance acquisition cash flows </t>
  </si>
  <si>
    <t xml:space="preserve">   Fair value adjustments at the acquisition date</t>
  </si>
  <si>
    <t xml:space="preserve">   Net insurance finance expenses</t>
  </si>
  <si>
    <t xml:space="preserve">   Depreciation and amortisation </t>
  </si>
  <si>
    <t xml:space="preserve">   Unrealised gain on exchange </t>
  </si>
  <si>
    <t xml:space="preserve">   Share of loss (profit) from investments in joint ventures</t>
  </si>
  <si>
    <t xml:space="preserve">   Gain on disposal of investments in joint ventures</t>
  </si>
  <si>
    <t xml:space="preserve">   Loss on write-off of assets</t>
  </si>
  <si>
    <t xml:space="preserve">   Loss (gain) on fair value adjustment</t>
  </si>
  <si>
    <t xml:space="preserve">   Loss on write-off withholding tax</t>
  </si>
  <si>
    <t xml:space="preserve">   Dividend income</t>
  </si>
  <si>
    <t xml:space="preserve">   Interest income</t>
  </si>
  <si>
    <t xml:space="preserve">   Finance cost</t>
  </si>
  <si>
    <t>Profit from operating activities before changes in operating assets and liabilities</t>
  </si>
  <si>
    <t xml:space="preserve">   Decrease (increase) in operating assets</t>
  </si>
  <si>
    <t xml:space="preserve">   Trade and other current receivables</t>
  </si>
  <si>
    <t xml:space="preserve">   Loans to customers</t>
  </si>
  <si>
    <t xml:space="preserve">   Inventories</t>
  </si>
  <si>
    <t xml:space="preserve">   Real estate development for sales</t>
  </si>
  <si>
    <t xml:space="preserve">   Financial assets </t>
  </si>
  <si>
    <t xml:space="preserve">   Properties foreclosed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</si>
  <si>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</si>
  <si>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</si>
  <si>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</si>
  <si>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current payables</t>
  </si>
  <si>
    <t xml:space="preserve">   Deposits and advances received</t>
  </si>
  <si>
    <t xml:space="preserve">   Other current liabilities</t>
  </si>
  <si>
    <t xml:space="preserve">   Other non-current liabilities</t>
  </si>
  <si>
    <t xml:space="preserve">   Cash received from interest income</t>
  </si>
  <si>
    <t xml:space="preserve">   Cash paid for interest expenses</t>
  </si>
  <si>
    <t xml:space="preserve">   Cash received from dividend</t>
  </si>
  <si>
    <t xml:space="preserve">   Cash received from income tax</t>
  </si>
  <si>
    <t xml:space="preserve">   Cash paid for income tax</t>
  </si>
  <si>
    <t>Net cash flows from (used in) operating activities</t>
  </si>
  <si>
    <t>Cash flow statement (continued)</t>
  </si>
  <si>
    <t>Cash flows from investing activities</t>
  </si>
  <si>
    <t>Increase in restricted bank deposits</t>
  </si>
  <si>
    <t>Cash received from interest</t>
  </si>
  <si>
    <t>Cash received from capital reduction of joint ventures</t>
  </si>
  <si>
    <t>Cash paid for purchases of land and project awaiting development</t>
  </si>
  <si>
    <t>Cash paid for purchases of investment properties</t>
  </si>
  <si>
    <t>Cash paid for purchases of property, plant and equipment</t>
  </si>
  <si>
    <t>Cash paid for purchases of intangible assets</t>
  </si>
  <si>
    <t>Cash received from dividend</t>
  </si>
  <si>
    <t>Cash flows from financing activities</t>
  </si>
  <si>
    <t>Cash received from short-term loans from related party</t>
  </si>
  <si>
    <t>Cash received from short-term loans from financial institutions</t>
  </si>
  <si>
    <t>Cash received from long-term loans from financial institutions</t>
  </si>
  <si>
    <t>Repayment of  long-term loans from financial institutions</t>
  </si>
  <si>
    <t>Increase in translation adjustment</t>
  </si>
  <si>
    <t>Net increase (decrease) in cash and cash equivalents</t>
  </si>
  <si>
    <t>Cash and cash equivalents - beginning of the period</t>
  </si>
  <si>
    <t>Cash and cash equivalents - end of the period</t>
  </si>
  <si>
    <t>Supplemental disclosures of cash flows information:</t>
  </si>
  <si>
    <t>Non-cash items</t>
  </si>
  <si>
    <t xml:space="preserve">       to a related company</t>
  </si>
  <si>
    <t xml:space="preserve">   Accounts payable for purchase of property, plant and equipment</t>
  </si>
  <si>
    <t xml:space="preserve">   Transfer advance payment for purchase of assets to property, plant and equipment</t>
  </si>
  <si>
    <t>   Capitalised of borrowing cost to real estate development for sales</t>
  </si>
  <si>
    <t>   Capitalised of borrowing cost to investments properties </t>
  </si>
  <si>
    <t xml:space="preserve">   Capitalised of borrowing cost to property, plant and equipment</t>
  </si>
  <si>
    <t xml:space="preserve">   Capitalise depreciation expense of right-of-use assets and finance cost </t>
  </si>
  <si>
    <t xml:space="preserve">      of lease liabilities as property, plant and equipment</t>
  </si>
  <si>
    <t xml:space="preserve">   Right-of-use assets increased from lease liabilities</t>
  </si>
  <si>
    <t xml:space="preserve">   Transfer investment properties to property, plant and equipment</t>
  </si>
  <si>
    <t xml:space="preserve">   Transfer real estate projects under development  to property, plant and equipment</t>
  </si>
  <si>
    <t>Net expenses from reinsurance contracts held</t>
  </si>
  <si>
    <t>Loss from fair value adjustment of financial assets</t>
  </si>
  <si>
    <t>Cumulative effect of change in interest in subsidiary</t>
  </si>
  <si>
    <t>Profit before tax</t>
  </si>
  <si>
    <t>Cash paid for purchase of investments in subsidiaries</t>
  </si>
  <si>
    <t>Cash paid for purchase of investments in associate and joint venture</t>
  </si>
  <si>
    <t>Cash received from disposal of investments in joint ventures</t>
  </si>
  <si>
    <t xml:space="preserve">Provision for transaction under equity method of investment </t>
  </si>
  <si>
    <t xml:space="preserve">   in associate</t>
  </si>
  <si>
    <t>Net income from reinsurance contracts held</t>
  </si>
  <si>
    <t>Share of loss from investments in joint ventures</t>
  </si>
  <si>
    <t xml:space="preserve">Gain on changes in value of debt instruments designated at fair value through </t>
  </si>
  <si>
    <t>Share of other comprehensive income from investment in associate</t>
  </si>
  <si>
    <t xml:space="preserve">Gain (loss) on changes in value of investments in equity instruments designated </t>
  </si>
  <si>
    <t xml:space="preserve">   at fair value through other comprehensive income, net of income tax</t>
  </si>
  <si>
    <t xml:space="preserve">Profit before income tax </t>
  </si>
  <si>
    <t xml:space="preserve">Profit (loss) on changes in value of investments in equity instruments designated </t>
  </si>
  <si>
    <t>Profit attributable to</t>
  </si>
  <si>
    <t>Earnings per share</t>
  </si>
  <si>
    <t>Basic earnings per share</t>
  </si>
  <si>
    <t xml:space="preserve">   Profit attributable to equity holders of the Company</t>
  </si>
  <si>
    <t>Diluted earnings per share</t>
  </si>
  <si>
    <t>Other comprehensive</t>
  </si>
  <si>
    <t xml:space="preserve"> income</t>
  </si>
  <si>
    <t>Payment of principal portion of lease liabilities</t>
  </si>
  <si>
    <t>Decrease (increase) in long-term loans to related parties</t>
  </si>
  <si>
    <t xml:space="preserve">   Reinsurance contract liabilities</t>
  </si>
  <si>
    <t>Net cash received from business transfer and business retransfer</t>
  </si>
  <si>
    <t>Cash received from issuance of debenture</t>
  </si>
  <si>
    <t>Share of profit (loss) from investments in associates</t>
  </si>
  <si>
    <t>Adjustments to reconcile profit before tax to net cash</t>
  </si>
  <si>
    <t xml:space="preserve">   Expected credit losses (reversal)</t>
  </si>
  <si>
    <t xml:space="preserve">   Share of loss (profit) from investments in associates</t>
  </si>
  <si>
    <t xml:space="preserve">   Loss on lease modification</t>
  </si>
  <si>
    <t>Cash received from disposal of property, plant and equipment</t>
  </si>
  <si>
    <t>Net cash flows used in investing activities</t>
  </si>
  <si>
    <t>Net cash flows from financing activities</t>
  </si>
  <si>
    <t xml:space="preserve">   Loss on impairment of investments in joint ventures</t>
  </si>
  <si>
    <t>Cash paid for purchases of investments in financial assets</t>
  </si>
  <si>
    <t>   Properties foreclosed transferred from loans from purchase of non-performing receivables</t>
  </si>
  <si>
    <t xml:space="preserve">   Gain on sales of assets</t>
  </si>
  <si>
    <t>Share premium on</t>
  </si>
  <si>
    <t>   Capitalised depreciation and amortisation expense to insurance contract liabilities</t>
  </si>
  <si>
    <t>Provision for employee benefits</t>
  </si>
  <si>
    <t xml:space="preserve">   Provision for employee benefits</t>
  </si>
  <si>
    <t xml:space="preserve">   Other payable increase from transfer of provision for employee benefits </t>
  </si>
  <si>
    <t xml:space="preserve">   Transfer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</si>
</sst>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-* #,##0.00_-;\-* #,##0.00_-;_-* &quot;-&quot;??_-;_-@_-"/>
    <numFmt numFmtId="167" formatCode="_-* #,##0.00\ _€_-;\-* #,##0.00\ _€_-;_-* &quot;-&quot;??\ _€_-;_-@_-"/>
    <numFmt numFmtId="168" formatCode="[$-1010000]d/m/yyyy;@"/>
    <numFmt numFmtId="169" formatCode="#,##0.0_);[Red]\(#,##0.0\)"/>
  </numFmts>
  <fonts count="25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4"/>
      <name val="CordiaUPC"/>
      <family val="1"/>
    </font>
    <font>
      <sz val="12"/>
      <name val="EucrosiaUPC"/>
      <family val="1"/>
      <charset val="222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4"/>
      <name val="Cordia New"/>
      <family val="2"/>
    </font>
    <font>
      <sz val="12"/>
      <name val="Tms Rmn"/>
    </font>
    <font>
      <sz val="8"/>
      <color theme="1"/>
      <name val="Malgun Gothic"/>
      <family val="2"/>
      <charset val="222"/>
    </font>
    <font>
      <sz val="8"/>
      <name val="EYInterstate Light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u/>
      <sz val="9"/>
      <color theme="10"/>
      <name val="Arial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4">
    <xf numFmtId="0" fontId="0" fillId="0" borderId="0"/>
    <xf numFmtId="43" fontId="8" fillId="0" borderId="0"/>
    <xf numFmtId="0" fontId="8" fillId="0" borderId="0"/>
    <xf numFmtId="0" fontId="8" fillId="0" borderId="0"/>
    <xf numFmtId="0" fontId="11" fillId="0" borderId="0"/>
    <xf numFmtId="43" fontId="11" fillId="0" borderId="0"/>
    <xf numFmtId="9" fontId="8" fillId="0" borderId="0"/>
    <xf numFmtId="39" fontId="14" fillId="0" borderId="0"/>
    <xf numFmtId="40" fontId="15" fillId="0" borderId="0"/>
    <xf numFmtId="9" fontId="14" fillId="0" borderId="0"/>
    <xf numFmtId="43" fontId="8" fillId="0" borderId="0"/>
    <xf numFmtId="43" fontId="16" fillId="0" borderId="0"/>
    <xf numFmtId="43" fontId="16" fillId="0" borderId="0"/>
    <xf numFmtId="39" fontId="14" fillId="0" borderId="0"/>
    <xf numFmtId="40" fontId="15" fillId="0" borderId="0"/>
    <xf numFmtId="43" fontId="16" fillId="0" borderId="0"/>
    <xf numFmtId="0" fontId="16" fillId="0" borderId="0"/>
    <xf numFmtId="43" fontId="16" fillId="0" borderId="0"/>
    <xf numFmtId="9" fontId="16" fillId="0" borderId="0"/>
    <xf numFmtId="0" fontId="11" fillId="0" borderId="0"/>
    <xf numFmtId="166" fontId="17" fillId="0" borderId="0"/>
    <xf numFmtId="0" fontId="18" fillId="0" borderId="0"/>
    <xf numFmtId="0" fontId="17" fillId="0" borderId="0"/>
    <xf numFmtId="0" fontId="11" fillId="0" borderId="0"/>
    <xf numFmtId="43" fontId="11" fillId="0" borderId="0"/>
    <xf numFmtId="0" fontId="8" fillId="0" borderId="0"/>
    <xf numFmtId="43" fontId="16" fillId="0" borderId="0"/>
    <xf numFmtId="0" fontId="19" fillId="0" borderId="0"/>
    <xf numFmtId="9" fontId="17" fillId="0" borderId="0"/>
    <xf numFmtId="39" fontId="14" fillId="0" borderId="0"/>
    <xf numFmtId="0" fontId="16" fillId="0" borderId="0"/>
    <xf numFmtId="40" fontId="15" fillId="0" borderId="0"/>
    <xf numFmtId="43" fontId="18" fillId="0" borderId="0"/>
    <xf numFmtId="43" fontId="18" fillId="0" borderId="0"/>
    <xf numFmtId="43" fontId="20" fillId="0" borderId="0"/>
    <xf numFmtId="43" fontId="18" fillId="0" borderId="0"/>
    <xf numFmtId="0" fontId="21" fillId="0" borderId="0">
      <alignment vertical="center"/>
    </xf>
    <xf numFmtId="0" fontId="8" fillId="0" borderId="0"/>
    <xf numFmtId="0" fontId="11" fillId="0" borderId="0"/>
    <xf numFmtId="167" fontId="11" fillId="0" borderId="0"/>
    <xf numFmtId="0" fontId="11" fillId="0" borderId="0"/>
    <xf numFmtId="0" fontId="22" fillId="0" borderId="0"/>
    <xf numFmtId="0" fontId="11" fillId="0" borderId="0"/>
    <xf numFmtId="0" fontId="22" fillId="0" borderId="0"/>
    <xf numFmtId="0" fontId="11" fillId="0" borderId="0"/>
    <xf numFmtId="0" fontId="11" fillId="0" borderId="0"/>
    <xf numFmtId="43" fontId="11" fillId="0" borderId="0"/>
    <xf numFmtId="0" fontId="20" fillId="0" borderId="0"/>
    <xf numFmtId="40" fontId="15" fillId="0" borderId="0"/>
    <xf numFmtId="0" fontId="16" fillId="0" borderId="0"/>
    <xf numFmtId="0" fontId="16" fillId="0" borderId="0"/>
    <xf numFmtId="43" fontId="22" fillId="0" borderId="0"/>
    <xf numFmtId="9" fontId="11" fillId="0" borderId="0"/>
    <xf numFmtId="9" fontId="22" fillId="0" borderId="0"/>
    <xf numFmtId="0" fontId="22" fillId="0" borderId="0"/>
    <xf numFmtId="168" fontId="11" fillId="0" borderId="0"/>
    <xf numFmtId="0" fontId="16" fillId="0" borderId="0"/>
    <xf numFmtId="0" fontId="22" fillId="0" borderId="0"/>
    <xf numFmtId="0" fontId="11" fillId="0" borderId="0"/>
    <xf numFmtId="0" fontId="11" fillId="0" borderId="0"/>
    <xf numFmtId="0" fontId="16" fillId="0" borderId="0"/>
    <xf numFmtId="166" fontId="22" fillId="0" borderId="0"/>
    <xf numFmtId="0" fontId="16" fillId="0" borderId="0"/>
    <xf numFmtId="43" fontId="16" fillId="0" borderId="0"/>
    <xf numFmtId="166" fontId="22" fillId="0" borderId="0"/>
    <xf numFmtId="9" fontId="16" fillId="0" borderId="0"/>
    <xf numFmtId="44" fontId="16" fillId="0" borderId="0"/>
    <xf numFmtId="0" fontId="23" fillId="0" borderId="0"/>
    <xf numFmtId="43" fontId="23" fillId="0" borderId="0"/>
    <xf numFmtId="166" fontId="17" fillId="0" borderId="0"/>
    <xf numFmtId="43" fontId="16" fillId="0" borderId="0"/>
    <xf numFmtId="0" fontId="10" fillId="0" borderId="0"/>
    <xf numFmtId="0" fontId="18" fillId="0" borderId="0"/>
    <xf numFmtId="166" fontId="18" fillId="0" borderId="0"/>
    <xf numFmtId="43" fontId="11" fillId="0" borderId="0"/>
    <xf numFmtId="0" fontId="18" fillId="0" borderId="0"/>
    <xf numFmtId="166" fontId="18" fillId="0" borderId="0"/>
    <xf numFmtId="41" fontId="16" fillId="0" borderId="0"/>
    <xf numFmtId="0" fontId="16" fillId="0" borderId="0"/>
    <xf numFmtId="0" fontId="24" fillId="0" borderId="0"/>
    <xf numFmtId="43" fontId="16" fillId="0" borderId="0"/>
    <xf numFmtId="40" fontId="15" fillId="0" borderId="0"/>
    <xf numFmtId="39" fontId="14" fillId="0" borderId="0"/>
    <xf numFmtId="43" fontId="8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37" fontId="2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3" applyFont="1"/>
    <xf numFmtId="41" fontId="2" fillId="0" borderId="0" xfId="0" applyNumberFormat="1" applyFont="1"/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41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/>
    </xf>
    <xf numFmtId="41" fontId="1" fillId="0" borderId="0" xfId="0" applyNumberFormat="1" applyFont="1"/>
    <xf numFmtId="41" fontId="2" fillId="0" borderId="1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1" fontId="2" fillId="2" borderId="0" xfId="11" applyNumberFormat="1" applyFont="1" applyFill="1" applyAlignment="1">
      <alignment horizontal="right"/>
    </xf>
    <xf numFmtId="41" fontId="2" fillId="2" borderId="0" xfId="0" applyNumberFormat="1" applyFont="1" applyFill="1" applyAlignment="1">
      <alignment horizontal="right"/>
    </xf>
    <xf numFmtId="0" fontId="2" fillId="2" borderId="0" xfId="0" applyFont="1" applyFill="1"/>
    <xf numFmtId="41" fontId="2" fillId="2" borderId="1" xfId="11" applyNumberFormat="1" applyFont="1" applyFill="1" applyBorder="1" applyAlignment="1">
      <alignment horizontal="right"/>
    </xf>
    <xf numFmtId="164" fontId="2" fillId="2" borderId="0" xfId="0" applyNumberFormat="1" applyFont="1" applyFill="1" applyAlignment="1">
      <alignment horizontal="center"/>
    </xf>
    <xf numFmtId="37" fontId="2" fillId="2" borderId="0" xfId="0" applyNumberFormat="1" applyFont="1" applyFill="1" applyAlignment="1">
      <alignment horizontal="right"/>
    </xf>
    <xf numFmtId="41" fontId="2" fillId="2" borderId="1" xfId="0" applyNumberFormat="1" applyFont="1" applyFill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41" fontId="2" fillId="0" borderId="8" xfId="0" applyNumberFormat="1" applyFont="1" applyBorder="1" applyAlignment="1">
      <alignment horizontal="right"/>
    </xf>
    <xf numFmtId="37" fontId="2" fillId="2" borderId="0" xfId="0" applyNumberFormat="1" applyFont="1" applyFill="1" applyAlignment="1">
      <alignment horizontal="centerContinuous"/>
    </xf>
    <xf numFmtId="15" fontId="3" fillId="2" borderId="0" xfId="0" quotePrefix="1" applyNumberFormat="1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center"/>
    </xf>
    <xf numFmtId="37" fontId="2" fillId="2" borderId="0" xfId="0" applyNumberFormat="1" applyFont="1" applyFill="1"/>
    <xf numFmtId="41" fontId="2" fillId="2" borderId="3" xfId="0" applyNumberFormat="1" applyFont="1" applyFill="1" applyBorder="1" applyAlignment="1">
      <alignment horizontal="right"/>
    </xf>
    <xf numFmtId="41" fontId="2" fillId="2" borderId="5" xfId="0" applyNumberFormat="1" applyFont="1" applyFill="1" applyBorder="1" applyAlignment="1">
      <alignment horizontal="right"/>
    </xf>
    <xf numFmtId="41" fontId="7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center"/>
    </xf>
    <xf numFmtId="41" fontId="2" fillId="2" borderId="4" xfId="0" applyNumberFormat="1" applyFont="1" applyFill="1" applyBorder="1" applyAlignment="1">
      <alignment horizontal="right"/>
    </xf>
    <xf numFmtId="0" fontId="3" fillId="2" borderId="0" xfId="0" quotePrefix="1" applyFont="1" applyFill="1" applyAlignment="1">
      <alignment horizontal="center"/>
    </xf>
    <xf numFmtId="41" fontId="1" fillId="2" borderId="0" xfId="0" applyNumberFormat="1" applyFont="1" applyFill="1" applyAlignment="1">
      <alignment horizontal="center"/>
    </xf>
    <xf numFmtId="41" fontId="2" fillId="2" borderId="1" xfId="0" applyNumberFormat="1" applyFont="1" applyFill="1" applyBorder="1" applyAlignment="1">
      <alignment horizontal="center"/>
    </xf>
    <xf numFmtId="41" fontId="2" fillId="2" borderId="5" xfId="0" applyNumberFormat="1" applyFont="1" applyFill="1" applyBorder="1" applyAlignment="1">
      <alignment horizontal="center"/>
    </xf>
    <xf numFmtId="37" fontId="1" fillId="2" borderId="0" xfId="0" applyNumberFormat="1" applyFont="1" applyFill="1" applyAlignment="1">
      <alignment horizontal="center"/>
    </xf>
    <xf numFmtId="165" fontId="2" fillId="2" borderId="4" xfId="0" applyNumberFormat="1" applyFont="1" applyFill="1" applyBorder="1" applyAlignment="1">
      <alignment horizontal="right"/>
    </xf>
    <xf numFmtId="165" fontId="2" fillId="2" borderId="0" xfId="0" applyNumberFormat="1" applyFont="1" applyFill="1" applyAlignment="1">
      <alignment horizontal="right"/>
    </xf>
    <xf numFmtId="41" fontId="2" fillId="2" borderId="4" xfId="0" applyNumberFormat="1" applyFont="1" applyFill="1" applyBorder="1" applyAlignment="1">
      <alignment horizontal="center"/>
    </xf>
    <xf numFmtId="41" fontId="2" fillId="2" borderId="0" xfId="0" applyNumberFormat="1" applyFont="1" applyFill="1" applyAlignment="1">
      <alignment horizontal="center"/>
    </xf>
    <xf numFmtId="37" fontId="4" fillId="2" borderId="0" xfId="0" applyNumberFormat="1" applyFont="1" applyFill="1" applyAlignment="1">
      <alignment horizontal="center"/>
    </xf>
    <xf numFmtId="41" fontId="2" fillId="2" borderId="0" xfId="1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41" fontId="2" fillId="2" borderId="0" xfId="0" quotePrefix="1" applyNumberFormat="1" applyFont="1" applyFill="1" applyAlignment="1">
      <alignment horizontal="right"/>
    </xf>
    <xf numFmtId="164" fontId="2" fillId="2" borderId="0" xfId="0" applyNumberFormat="1" applyFont="1" applyFill="1"/>
    <xf numFmtId="37" fontId="2" fillId="2" borderId="0" xfId="0" applyNumberFormat="1" applyFont="1" applyFill="1" applyAlignment="1">
      <alignment horizontal="center"/>
    </xf>
    <xf numFmtId="38" fontId="4" fillId="2" borderId="0" xfId="0" applyNumberFormat="1" applyFont="1" applyFill="1" applyAlignment="1">
      <alignment horizontal="center"/>
    </xf>
    <xf numFmtId="38" fontId="2" fillId="2" borderId="0" xfId="0" applyNumberFormat="1" applyFont="1" applyFill="1"/>
    <xf numFmtId="37" fontId="2" fillId="2" borderId="1" xfId="0" applyNumberFormat="1" applyFont="1" applyFill="1" applyBorder="1" applyAlignment="1">
      <alignment horizontal="right"/>
    </xf>
    <xf numFmtId="41" fontId="2" fillId="2" borderId="1" xfId="1" applyNumberFormat="1" applyFont="1" applyFill="1" applyBorder="1" applyAlignment="1">
      <alignment horizontal="right"/>
    </xf>
    <xf numFmtId="41" fontId="2" fillId="2" borderId="0" xfId="0" applyNumberFormat="1" applyFont="1" applyFill="1" applyAlignment="1">
      <alignment horizontal="centerContinuous"/>
    </xf>
    <xf numFmtId="38" fontId="2" fillId="2" borderId="0" xfId="3" applyNumberFormat="1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37" fontId="5" fillId="2" borderId="0" xfId="0" applyNumberFormat="1" applyFont="1" applyFill="1" applyAlignment="1">
      <alignment horizontal="center"/>
    </xf>
    <xf numFmtId="37" fontId="1" fillId="2" borderId="1" xfId="0" applyNumberFormat="1" applyFont="1" applyFill="1" applyBorder="1" applyAlignment="1">
      <alignment horizontal="center"/>
    </xf>
    <xf numFmtId="37" fontId="1" fillId="2" borderId="0" xfId="0" applyNumberFormat="1" applyFont="1" applyFill="1"/>
    <xf numFmtId="0" fontId="3" fillId="2" borderId="0" xfId="0" applyFont="1" applyFill="1" applyAlignment="1">
      <alignment horizontal="center"/>
    </xf>
    <xf numFmtId="0" fontId="2" fillId="2" borderId="0" xfId="0" quotePrefix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37" fontId="6" fillId="2" borderId="0" xfId="0" applyNumberFormat="1" applyFont="1" applyFill="1" applyAlignment="1">
      <alignment horizontal="center"/>
    </xf>
    <xf numFmtId="41" fontId="4" fillId="2" borderId="0" xfId="0" applyNumberFormat="1" applyFont="1" applyFill="1" applyAlignment="1">
      <alignment horizontal="center"/>
    </xf>
    <xf numFmtId="41" fontId="2" fillId="2" borderId="0" xfId="0" applyNumberFormat="1" applyFont="1" applyFill="1"/>
    <xf numFmtId="41" fontId="3" fillId="2" borderId="0" xfId="0" applyNumberFormat="1" applyFont="1" applyFill="1" applyAlignment="1">
      <alignment horizontal="right"/>
    </xf>
    <xf numFmtId="39" fontId="2" fillId="2" borderId="0" xfId="0" applyNumberFormat="1" applyFont="1" applyFill="1"/>
    <xf numFmtId="37" fontId="4" fillId="2" borderId="0" xfId="0" applyNumberFormat="1" applyFont="1" applyFill="1"/>
    <xf numFmtId="41" fontId="2" fillId="2" borderId="2" xfId="0" applyNumberFormat="1" applyFont="1" applyFill="1" applyBorder="1" applyAlignment="1">
      <alignment horizontal="right"/>
    </xf>
    <xf numFmtId="37" fontId="2" fillId="2" borderId="6" xfId="0" applyNumberFormat="1" applyFont="1" applyFill="1" applyBorder="1"/>
    <xf numFmtId="37" fontId="2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39" fontId="1" fillId="2" borderId="0" xfId="0" applyNumberFormat="1" applyFont="1" applyFill="1" applyAlignment="1">
      <alignment horizontal="left"/>
    </xf>
    <xf numFmtId="41" fontId="2" fillId="2" borderId="3" xfId="0" applyNumberFormat="1" applyFont="1" applyFill="1" applyBorder="1" applyAlignment="1">
      <alignment horizontal="center"/>
    </xf>
    <xf numFmtId="41" fontId="12" fillId="2" borderId="0" xfId="0" applyNumberFormat="1" applyFont="1" applyFill="1" applyAlignment="1">
      <alignment horizontal="right" vertical="top"/>
    </xf>
    <xf numFmtId="41" fontId="13" fillId="2" borderId="0" xfId="1" applyNumberFormat="1" applyFont="1" applyFill="1" applyAlignment="1">
      <alignment horizontal="right" vertical="top"/>
    </xf>
    <xf numFmtId="41" fontId="12" fillId="2" borderId="0" xfId="0" quotePrefix="1" applyNumberFormat="1" applyFont="1" applyFill="1" applyAlignment="1">
      <alignment horizontal="right" vertical="top"/>
    </xf>
    <xf numFmtId="9" fontId="13" fillId="2" borderId="0" xfId="6" applyFont="1" applyFill="1" applyAlignment="1">
      <alignment horizontal="right" vertical="top"/>
    </xf>
    <xf numFmtId="41" fontId="13" fillId="2" borderId="0" xfId="0" applyNumberFormat="1" applyFont="1" applyFill="1" applyAlignment="1">
      <alignment horizontal="right" vertical="top"/>
    </xf>
    <xf numFmtId="41" fontId="13" fillId="2" borderId="0" xfId="0" applyNumberFormat="1" applyFont="1" applyFill="1" applyAlignment="1">
      <alignment horizontal="center" vertical="top"/>
    </xf>
    <xf numFmtId="41" fontId="2" fillId="2" borderId="7" xfId="0" applyNumberFormat="1" applyFont="1" applyFill="1" applyBorder="1" applyAlignment="1">
      <alignment horizontal="right"/>
    </xf>
    <xf numFmtId="41" fontId="2" fillId="0" borderId="0" xfId="83" applyNumberFormat="1" applyFont="1" applyFill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0" fontId="1" fillId="2" borderId="0" xfId="0" applyFont="1" applyFill="1" applyAlignment="1">
      <alignment horizontal="left"/>
    </xf>
    <xf numFmtId="38" fontId="1" fillId="2" borderId="0" xfId="3" applyNumberFormat="1" applyFont="1" applyFill="1"/>
    <xf numFmtId="41" fontId="2" fillId="2" borderId="3" xfId="1" applyNumberFormat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center"/>
    </xf>
    <xf numFmtId="41" fontId="2" fillId="2" borderId="5" xfId="1" applyNumberFormat="1" applyFont="1" applyFill="1" applyBorder="1" applyAlignment="1">
      <alignment horizontal="right"/>
    </xf>
    <xf numFmtId="37" fontId="2" fillId="2" borderId="0" xfId="2" applyNumberFormat="1" applyFont="1" applyFill="1"/>
    <xf numFmtId="49" fontId="9" fillId="2" borderId="0" xfId="0" applyNumberFormat="1" applyFont="1" applyFill="1"/>
    <xf numFmtId="0" fontId="4" fillId="2" borderId="0" xfId="0" applyFont="1" applyFill="1"/>
    <xf numFmtId="49" fontId="10" fillId="2" borderId="0" xfId="0" applyNumberFormat="1" applyFont="1" applyFill="1"/>
    <xf numFmtId="165" fontId="1" fillId="2" borderId="0" xfId="0" applyNumberFormat="1" applyFont="1" applyFill="1" applyAlignment="1">
      <alignment horizontal="center"/>
    </xf>
    <xf numFmtId="39" fontId="2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169" fontId="4" fillId="2" borderId="0" xfId="0" applyNumberFormat="1" applyFont="1" applyFill="1" applyAlignment="1">
      <alignment horizontal="center"/>
    </xf>
    <xf numFmtId="41" fontId="2" fillId="0" borderId="7" xfId="0" applyNumberFormat="1" applyFont="1" applyBorder="1" applyAlignment="1">
      <alignment horizontal="center"/>
    </xf>
    <xf numFmtId="37" fontId="1" fillId="2" borderId="1" xfId="0" applyNumberFormat="1" applyFont="1" applyFill="1" applyBorder="1" applyAlignment="1">
      <alignment horizontal="center"/>
    </xf>
    <xf numFmtId="41" fontId="2" fillId="2" borderId="0" xfId="0" applyNumberFormat="1" applyFont="1" applyFill="1" applyAlignment="1">
      <alignment horizontal="right"/>
    </xf>
    <xf numFmtId="38" fontId="2" fillId="2" borderId="0" xfId="0" applyNumberFormat="1" applyFont="1" applyFill="1"/>
    <xf numFmtId="37" fontId="1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84">
    <cellStyle name="Comma" xfId="1" builtinId="3"/>
    <cellStyle name="Comma [0] 2" xfId="77" xr:uid="{00000000-0005-0000-0000-00004D000000}"/>
    <cellStyle name="Comma 10" xfId="14" xr:uid="{00000000-0005-0000-0000-00000E000000}"/>
    <cellStyle name="Comma 10 2" xfId="24" xr:uid="{00000000-0005-0000-0000-000018000000}"/>
    <cellStyle name="Comma 10 3" xfId="11" xr:uid="{00000000-0005-0000-0000-00000B000000}"/>
    <cellStyle name="Comma 10 3 2" xfId="12" xr:uid="{00000000-0005-0000-0000-00000C000000}"/>
    <cellStyle name="Comma 10 3 2 2" xfId="70" xr:uid="{00000000-0005-0000-0000-000046000000}"/>
    <cellStyle name="Comma 10 3 3" xfId="15" xr:uid="{00000000-0005-0000-0000-00000F000000}"/>
    <cellStyle name="Comma 104" xfId="31" xr:uid="{00000000-0005-0000-0000-00001F000000}"/>
    <cellStyle name="Comma 106" xfId="64" xr:uid="{00000000-0005-0000-0000-000040000000}"/>
    <cellStyle name="Comma 11" xfId="81" xr:uid="{00000000-0005-0000-0000-000051000000}"/>
    <cellStyle name="Comma 12" xfId="83" xr:uid="{818780FE-F5FB-4959-A575-33795010EF4F}"/>
    <cellStyle name="Comma 16 2 2" xfId="33" xr:uid="{00000000-0005-0000-0000-000021000000}"/>
    <cellStyle name="Comma 17 2 2" xfId="51" xr:uid="{00000000-0005-0000-0000-000033000000}"/>
    <cellStyle name="Comma 2" xfId="8" xr:uid="{00000000-0005-0000-0000-000008000000}"/>
    <cellStyle name="Comma 2 13" xfId="74" xr:uid="{00000000-0005-0000-0000-00004A000000}"/>
    <cellStyle name="Comma 2 2" xfId="34" xr:uid="{00000000-0005-0000-0000-000022000000}"/>
    <cellStyle name="Comma 2 2 2" xfId="69" xr:uid="{00000000-0005-0000-0000-000045000000}"/>
    <cellStyle name="Comma 2 2 3 3" xfId="46" xr:uid="{00000000-0005-0000-0000-00002E000000}"/>
    <cellStyle name="Comma 2 3" xfId="73" xr:uid="{00000000-0005-0000-0000-000049000000}"/>
    <cellStyle name="Comma 2 3 2" xfId="20" xr:uid="{00000000-0005-0000-0000-000014000000}"/>
    <cellStyle name="Comma 2 3 2 2" xfId="76" xr:uid="{00000000-0005-0000-0000-00004C000000}"/>
    <cellStyle name="Comma 2 4" xfId="61" xr:uid="{00000000-0005-0000-0000-00003D000000}"/>
    <cellStyle name="Comma 3" xfId="32" xr:uid="{00000000-0005-0000-0000-000020000000}"/>
    <cellStyle name="Comma 3 2 2" xfId="63" xr:uid="{00000000-0005-0000-0000-00003F000000}"/>
    <cellStyle name="Comma 4" xfId="10" xr:uid="{00000000-0005-0000-0000-00000A000000}"/>
    <cellStyle name="Comma 4 2" xfId="35" xr:uid="{00000000-0005-0000-0000-000023000000}"/>
    <cellStyle name="Comma 4 3" xfId="39" xr:uid="{00000000-0005-0000-0000-000027000000}"/>
    <cellStyle name="Comma 48 2" xfId="49" xr:uid="{00000000-0005-0000-0000-000031000000}"/>
    <cellStyle name="Comma 5" xfId="26" xr:uid="{00000000-0005-0000-0000-00001A000000}"/>
    <cellStyle name="Comma 6" xfId="5" xr:uid="{00000000-0005-0000-0000-000005000000}"/>
    <cellStyle name="Comma 6 2" xfId="68" xr:uid="{00000000-0005-0000-0000-000044000000}"/>
    <cellStyle name="Comma 7" xfId="17" xr:uid="{00000000-0005-0000-0000-000011000000}"/>
    <cellStyle name="Comma 8" xfId="48" xr:uid="{00000000-0005-0000-0000-000030000000}"/>
    <cellStyle name="Comma 9" xfId="80" xr:uid="{00000000-0005-0000-0000-000050000000}"/>
    <cellStyle name="Currency 2 2" xfId="66" xr:uid="{00000000-0005-0000-0000-000042000000}"/>
    <cellStyle name="E&amp;Y House" xfId="27" xr:uid="{00000000-0005-0000-0000-00001B000000}"/>
    <cellStyle name="Hyperlink 2" xfId="79" xr:uid="{00000000-0005-0000-0000-00004F000000}"/>
    <cellStyle name="Normal" xfId="0" builtinId="0"/>
    <cellStyle name="Normal - Style1 4" xfId="23" xr:uid="{00000000-0005-0000-0000-000017000000}"/>
    <cellStyle name="Normal 10" xfId="44" xr:uid="{00000000-0005-0000-0000-00002C000000}"/>
    <cellStyle name="Normal 10 2" xfId="72" xr:uid="{00000000-0005-0000-0000-000048000000}"/>
    <cellStyle name="Normal 10 2 2" xfId="54" xr:uid="{00000000-0005-0000-0000-000036000000}"/>
    <cellStyle name="Normal 10 3 5" xfId="57" xr:uid="{00000000-0005-0000-0000-000039000000}"/>
    <cellStyle name="Normal 108" xfId="78" xr:uid="{00000000-0005-0000-0000-00004E000000}"/>
    <cellStyle name="Normal 15" xfId="4" xr:uid="{00000000-0005-0000-0000-000004000000}"/>
    <cellStyle name="Normal 2" xfId="3" xr:uid="{00000000-0005-0000-0000-000003000000}"/>
    <cellStyle name="Normal 2 10" xfId="45" xr:uid="{00000000-0005-0000-0000-00002D000000}"/>
    <cellStyle name="Normal 2 10 7" xfId="36" xr:uid="{00000000-0005-0000-0000-000024000000}"/>
    <cellStyle name="Normal 2 2" xfId="67" xr:uid="{00000000-0005-0000-0000-000043000000}"/>
    <cellStyle name="Normal 2 2 10 2" xfId="21" xr:uid="{00000000-0005-0000-0000-000015000000}"/>
    <cellStyle name="Normal 2 2 2" xfId="75" xr:uid="{00000000-0005-0000-0000-00004B000000}"/>
    <cellStyle name="Normal 2 2 2 14" xfId="55" xr:uid="{00000000-0005-0000-0000-000037000000}"/>
    <cellStyle name="Normal 2 2 2 2 2" xfId="50" xr:uid="{00000000-0005-0000-0000-000032000000}"/>
    <cellStyle name="Normal 2 2 2 2 2 3" xfId="42" xr:uid="{00000000-0005-0000-0000-00002A000000}"/>
    <cellStyle name="Normal 2 3 2" xfId="19" xr:uid="{00000000-0005-0000-0000-000013000000}"/>
    <cellStyle name="Normal 2 4 10" xfId="22" xr:uid="{00000000-0005-0000-0000-000016000000}"/>
    <cellStyle name="Normal 3" xfId="2" xr:uid="{00000000-0005-0000-0000-000002000000}"/>
    <cellStyle name="Normal 3 10" xfId="62" xr:uid="{00000000-0005-0000-0000-00003E000000}"/>
    <cellStyle name="Normal 3 2" xfId="25" xr:uid="{00000000-0005-0000-0000-000019000000}"/>
    <cellStyle name="Normal 3 3" xfId="60" xr:uid="{00000000-0005-0000-0000-00003C000000}"/>
    <cellStyle name="Normal 3 4" xfId="41" xr:uid="{00000000-0005-0000-0000-000029000000}"/>
    <cellStyle name="Normal 4" xfId="7" xr:uid="{00000000-0005-0000-0000-000007000000}"/>
    <cellStyle name="Normal 4 2" xfId="29" xr:uid="{00000000-0005-0000-0000-00001D000000}"/>
    <cellStyle name="Normal 4 2 11" xfId="37" xr:uid="{00000000-0005-0000-0000-000025000000}"/>
    <cellStyle name="Normal 4 2 12" xfId="43" xr:uid="{00000000-0005-0000-0000-00002B000000}"/>
    <cellStyle name="Normal 4 3" xfId="71" xr:uid="{00000000-0005-0000-0000-000047000000}"/>
    <cellStyle name="Normal 5" xfId="16" xr:uid="{00000000-0005-0000-0000-000010000000}"/>
    <cellStyle name="Normal 5 2" xfId="56" xr:uid="{00000000-0005-0000-0000-000038000000}"/>
    <cellStyle name="Normal 5 3" xfId="40" xr:uid="{00000000-0005-0000-0000-000028000000}"/>
    <cellStyle name="Normal 6" xfId="30" xr:uid="{00000000-0005-0000-0000-00001E000000}"/>
    <cellStyle name="Normal 6 2 2 2 2" xfId="38" xr:uid="{00000000-0005-0000-0000-000026000000}"/>
    <cellStyle name="Normal 7" xfId="13" xr:uid="{00000000-0005-0000-0000-00000D000000}"/>
    <cellStyle name="Normal 8" xfId="47" xr:uid="{00000000-0005-0000-0000-00002F000000}"/>
    <cellStyle name="Normal 86" xfId="58" xr:uid="{00000000-0005-0000-0000-00003A000000}"/>
    <cellStyle name="Normal 87" xfId="59" xr:uid="{00000000-0005-0000-0000-00003B000000}"/>
    <cellStyle name="Normal 9" xfId="82" xr:uid="{00000000-0005-0000-0000-000052000000}"/>
    <cellStyle name="Percent" xfId="6" builtinId="5"/>
    <cellStyle name="Percent 10 2 3" xfId="53" xr:uid="{00000000-0005-0000-0000-000035000000}"/>
    <cellStyle name="Percent 2" xfId="9" xr:uid="{00000000-0005-0000-0000-000009000000}"/>
    <cellStyle name="Percent 2 2" xfId="65" xr:uid="{00000000-0005-0000-0000-000041000000}"/>
    <cellStyle name="Percent 2 3" xfId="52" xr:uid="{00000000-0005-0000-0000-000034000000}"/>
    <cellStyle name="Percent 3" xfId="18" xr:uid="{00000000-0005-0000-0000-000012000000}"/>
    <cellStyle name="Percent 63" xfId="28" xr:uid="{00000000-0005-0000-0000-00001C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6"/>
  <sheetViews>
    <sheetView showGridLines="0" tabSelected="1" view="pageBreakPreview" topLeftCell="A88" zoomScale="70" zoomScaleNormal="85" zoomScaleSheetLayoutView="70" workbookViewId="0">
      <selection activeCell="D123" sqref="D123"/>
    </sheetView>
  </sheetViews>
  <sheetFormatPr defaultColWidth="10.77734375" defaultRowHeight="24" customHeight="1"/>
  <cols>
    <col min="1" max="1" width="56.21875" style="39" customWidth="1"/>
    <col min="2" max="2" width="10" style="54" customWidth="1"/>
    <col min="3" max="3" width="1.44140625" style="39" customWidth="1"/>
    <col min="4" max="4" width="17.77734375" style="39" customWidth="1"/>
    <col min="5" max="5" width="1.44140625" style="39" customWidth="1"/>
    <col min="6" max="6" width="17.77734375" style="39" customWidth="1"/>
    <col min="7" max="7" width="1.44140625" style="39" customWidth="1"/>
    <col min="8" max="8" width="17.77734375" style="39" customWidth="1"/>
    <col min="9" max="9" width="1.44140625" style="39" customWidth="1"/>
    <col min="10" max="10" width="17.77734375" style="39" customWidth="1"/>
    <col min="11" max="11" width="14.44140625" style="39" bestFit="1" customWidth="1"/>
    <col min="12" max="12" width="10.77734375" style="39" customWidth="1"/>
    <col min="13" max="16384" width="10.77734375" style="39"/>
  </cols>
  <sheetData>
    <row r="1" spans="1:10" s="59" customFormat="1" ht="24" customHeight="1">
      <c r="A1" s="66" t="s">
        <v>0</v>
      </c>
      <c r="B1" s="66"/>
      <c r="C1" s="36"/>
      <c r="D1" s="36"/>
      <c r="E1" s="36"/>
      <c r="F1" s="36"/>
      <c r="G1" s="36"/>
      <c r="H1" s="36"/>
      <c r="I1" s="36"/>
      <c r="J1" s="36"/>
    </row>
    <row r="2" spans="1:10" s="59" customFormat="1" ht="24" customHeight="1">
      <c r="A2" s="66" t="s">
        <v>1</v>
      </c>
      <c r="B2" s="66"/>
      <c r="C2" s="36"/>
      <c r="D2" s="36"/>
      <c r="E2" s="36"/>
      <c r="F2" s="36"/>
      <c r="G2" s="36"/>
      <c r="H2" s="36"/>
      <c r="I2" s="36"/>
      <c r="J2" s="36"/>
    </row>
    <row r="3" spans="1:10" s="59" customFormat="1" ht="24" customHeight="1">
      <c r="A3" s="66" t="s">
        <v>2</v>
      </c>
      <c r="B3" s="66"/>
      <c r="C3" s="36"/>
      <c r="D3" s="36"/>
      <c r="E3" s="36"/>
      <c r="F3" s="36"/>
      <c r="G3" s="36"/>
      <c r="H3" s="36"/>
      <c r="I3" s="36"/>
      <c r="J3" s="36"/>
    </row>
    <row r="4" spans="1:10" s="59" customFormat="1" ht="24" customHeight="1">
      <c r="A4" s="66"/>
      <c r="B4" s="66"/>
      <c r="C4" s="36"/>
      <c r="D4" s="36"/>
      <c r="E4" s="36"/>
      <c r="F4" s="36"/>
      <c r="G4" s="36"/>
      <c r="H4" s="36"/>
      <c r="I4" s="36"/>
      <c r="J4" s="67" t="s">
        <v>3</v>
      </c>
    </row>
    <row r="5" spans="1:10" s="43" customFormat="1" ht="24" customHeight="1">
      <c r="B5" s="68"/>
      <c r="D5" s="110" t="s">
        <v>4</v>
      </c>
      <c r="E5" s="110"/>
      <c r="F5" s="110"/>
      <c r="G5" s="70"/>
      <c r="H5" s="110" t="s">
        <v>5</v>
      </c>
      <c r="I5" s="110"/>
      <c r="J5" s="110"/>
    </row>
    <row r="6" spans="1:10" s="43" customFormat="1" ht="24" customHeight="1">
      <c r="B6" s="43" t="s">
        <v>6</v>
      </c>
      <c r="D6" s="37" t="s">
        <v>7</v>
      </c>
      <c r="E6" s="71"/>
      <c r="F6" s="37" t="s">
        <v>8</v>
      </c>
      <c r="G6" s="71"/>
      <c r="H6" s="37" t="s">
        <v>7</v>
      </c>
      <c r="I6" s="71"/>
      <c r="J6" s="37" t="s">
        <v>8</v>
      </c>
    </row>
    <row r="7" spans="1:10" s="43" customFormat="1" ht="24" customHeight="1">
      <c r="D7" s="38" t="s">
        <v>9</v>
      </c>
      <c r="E7" s="71"/>
      <c r="F7" s="72" t="s">
        <v>10</v>
      </c>
      <c r="G7" s="73"/>
      <c r="H7" s="72" t="s">
        <v>9</v>
      </c>
      <c r="I7" s="73"/>
      <c r="J7" s="72" t="s">
        <v>10</v>
      </c>
    </row>
    <row r="8" spans="1:10" s="43" customFormat="1" ht="24" customHeight="1">
      <c r="D8" s="38" t="s">
        <v>11</v>
      </c>
      <c r="E8" s="71"/>
      <c r="F8" s="72"/>
      <c r="G8" s="71"/>
      <c r="H8" s="72" t="s">
        <v>11</v>
      </c>
      <c r="I8" s="71"/>
      <c r="J8" s="45"/>
    </row>
    <row r="9" spans="1:10" ht="24" customHeight="1">
      <c r="A9" s="66" t="s">
        <v>12</v>
      </c>
      <c r="B9" s="74"/>
      <c r="D9" s="38"/>
      <c r="E9" s="72"/>
      <c r="F9" s="38"/>
      <c r="G9" s="72"/>
      <c r="H9" s="38"/>
      <c r="I9" s="72"/>
      <c r="J9" s="38"/>
    </row>
    <row r="10" spans="1:10" ht="24" customHeight="1">
      <c r="A10" s="66" t="s">
        <v>13</v>
      </c>
      <c r="B10" s="39"/>
      <c r="E10" s="28"/>
      <c r="G10" s="28"/>
      <c r="H10" s="28"/>
      <c r="I10" s="28"/>
      <c r="J10" s="28"/>
    </row>
    <row r="11" spans="1:10" ht="24" customHeight="1">
      <c r="A11" s="29" t="s">
        <v>14</v>
      </c>
      <c r="B11" s="60"/>
      <c r="C11" s="54"/>
      <c r="D11" s="27">
        <v>2556306</v>
      </c>
      <c r="E11" s="55"/>
      <c r="F11" s="28">
        <v>2387244</v>
      </c>
      <c r="G11" s="57"/>
      <c r="H11" s="27">
        <v>484640</v>
      </c>
      <c r="I11" s="57"/>
      <c r="J11" s="55">
        <v>258392</v>
      </c>
    </row>
    <row r="12" spans="1:10" ht="24" customHeight="1">
      <c r="A12" s="29" t="s">
        <v>15</v>
      </c>
      <c r="B12" s="60">
        <v>3</v>
      </c>
      <c r="C12" s="29"/>
      <c r="D12" s="27">
        <v>391919</v>
      </c>
      <c r="E12" s="55"/>
      <c r="F12" s="28">
        <v>364079</v>
      </c>
      <c r="G12" s="57"/>
      <c r="H12" s="27">
        <v>26193</v>
      </c>
      <c r="I12" s="57"/>
      <c r="J12" s="55">
        <v>13580</v>
      </c>
    </row>
    <row r="13" spans="1:10" ht="24" customHeight="1">
      <c r="A13" s="29" t="s">
        <v>16</v>
      </c>
      <c r="B13" s="60" t="s">
        <v>17</v>
      </c>
      <c r="C13" s="29"/>
      <c r="D13" s="28">
        <v>77232</v>
      </c>
      <c r="E13" s="55"/>
      <c r="F13" s="28">
        <v>68321</v>
      </c>
      <c r="G13" s="57"/>
      <c r="H13" s="27">
        <v>0</v>
      </c>
      <c r="I13" s="57"/>
      <c r="J13" s="55">
        <v>0</v>
      </c>
    </row>
    <row r="14" spans="1:10" ht="24" customHeight="1">
      <c r="A14" s="29" t="s">
        <v>18</v>
      </c>
      <c r="B14" s="60"/>
      <c r="C14" s="29"/>
      <c r="D14" s="28"/>
      <c r="E14" s="55"/>
      <c r="F14" s="28"/>
      <c r="G14" s="57"/>
      <c r="H14" s="27"/>
      <c r="I14" s="57"/>
      <c r="J14" s="55"/>
    </row>
    <row r="15" spans="1:10" ht="24" customHeight="1">
      <c r="A15" s="29" t="s">
        <v>19</v>
      </c>
      <c r="B15" s="60"/>
      <c r="C15" s="29"/>
      <c r="D15" s="28"/>
      <c r="E15" s="55"/>
      <c r="F15" s="28"/>
      <c r="G15" s="57"/>
      <c r="H15" s="27"/>
      <c r="I15" s="57"/>
      <c r="J15" s="55"/>
    </row>
    <row r="16" spans="1:10" ht="24" customHeight="1">
      <c r="A16" s="29" t="s">
        <v>20</v>
      </c>
      <c r="B16" s="60">
        <v>4</v>
      </c>
      <c r="C16" s="29"/>
      <c r="D16" s="28">
        <v>42589</v>
      </c>
      <c r="E16" s="55"/>
      <c r="F16" s="28">
        <v>41592</v>
      </c>
      <c r="G16" s="57"/>
      <c r="H16" s="55">
        <v>0</v>
      </c>
      <c r="I16" s="57"/>
      <c r="J16" s="55">
        <v>0</v>
      </c>
    </row>
    <row r="17" spans="1:10" ht="24" customHeight="1">
      <c r="A17" s="29" t="s">
        <v>21</v>
      </c>
      <c r="B17" s="60">
        <v>5</v>
      </c>
      <c r="C17" s="29"/>
      <c r="D17" s="28">
        <v>190451</v>
      </c>
      <c r="E17" s="55"/>
      <c r="F17" s="28">
        <v>188638</v>
      </c>
      <c r="G17" s="57"/>
      <c r="H17" s="27">
        <v>0</v>
      </c>
      <c r="I17" s="57"/>
      <c r="J17" s="55">
        <v>0</v>
      </c>
    </row>
    <row r="18" spans="1:10" ht="24" customHeight="1">
      <c r="A18" s="29" t="s">
        <v>22</v>
      </c>
      <c r="B18" s="60" t="s">
        <v>23</v>
      </c>
      <c r="C18" s="29"/>
      <c r="D18" s="28">
        <v>245060</v>
      </c>
      <c r="E18" s="55"/>
      <c r="F18" s="28">
        <v>194428</v>
      </c>
      <c r="G18" s="57"/>
      <c r="H18" s="27">
        <v>0</v>
      </c>
      <c r="I18" s="57"/>
      <c r="J18" s="55">
        <v>0</v>
      </c>
    </row>
    <row r="19" spans="1:10" ht="24" customHeight="1">
      <c r="A19" s="29" t="s">
        <v>24</v>
      </c>
      <c r="B19" s="60"/>
      <c r="C19" s="29"/>
      <c r="D19" s="28">
        <v>39836</v>
      </c>
      <c r="E19" s="55"/>
      <c r="F19" s="28">
        <v>31758</v>
      </c>
      <c r="G19" s="57"/>
      <c r="H19" s="27">
        <v>0</v>
      </c>
      <c r="I19" s="57"/>
      <c r="J19" s="55">
        <v>0</v>
      </c>
    </row>
    <row r="20" spans="1:10" ht="24" customHeight="1">
      <c r="A20" s="29" t="s">
        <v>25</v>
      </c>
      <c r="B20" s="60">
        <v>6</v>
      </c>
      <c r="C20" s="54"/>
      <c r="D20" s="28">
        <v>1538850</v>
      </c>
      <c r="E20" s="55"/>
      <c r="F20" s="28">
        <v>1713560</v>
      </c>
      <c r="G20" s="57"/>
      <c r="H20" s="27">
        <v>0</v>
      </c>
      <c r="I20" s="57"/>
      <c r="J20" s="55">
        <v>0</v>
      </c>
    </row>
    <row r="21" spans="1:10" ht="24" customHeight="1">
      <c r="A21" s="29" t="s">
        <v>26</v>
      </c>
      <c r="B21" s="60">
        <v>7</v>
      </c>
      <c r="C21" s="54"/>
      <c r="D21" s="28">
        <v>765647</v>
      </c>
      <c r="E21" s="55"/>
      <c r="F21" s="28">
        <v>485090</v>
      </c>
      <c r="G21" s="57"/>
      <c r="H21" s="27">
        <v>3943</v>
      </c>
      <c r="I21" s="57"/>
      <c r="J21" s="55">
        <v>3921</v>
      </c>
    </row>
    <row r="22" spans="1:10" ht="24" customHeight="1">
      <c r="A22" s="29" t="s">
        <v>27</v>
      </c>
      <c r="B22" s="60"/>
      <c r="C22" s="54"/>
      <c r="D22" s="28">
        <v>18404</v>
      </c>
      <c r="E22" s="55"/>
      <c r="F22" s="28">
        <v>7088</v>
      </c>
      <c r="G22" s="57"/>
      <c r="H22" s="27">
        <v>0</v>
      </c>
      <c r="I22" s="57"/>
      <c r="J22" s="55">
        <v>0</v>
      </c>
    </row>
    <row r="23" spans="1:10" ht="24" customHeight="1">
      <c r="A23" s="29" t="s">
        <v>28</v>
      </c>
      <c r="B23" s="60"/>
      <c r="C23" s="60"/>
      <c r="D23" s="33">
        <v>421192</v>
      </c>
      <c r="E23" s="55"/>
      <c r="F23" s="33">
        <v>398520</v>
      </c>
      <c r="G23" s="57"/>
      <c r="H23" s="30">
        <v>19174</v>
      </c>
      <c r="I23" s="57"/>
      <c r="J23" s="63">
        <v>2625</v>
      </c>
    </row>
    <row r="24" spans="1:10" ht="24" customHeight="1">
      <c r="A24" s="66" t="s">
        <v>29</v>
      </c>
      <c r="B24" s="60"/>
      <c r="C24" s="60"/>
      <c r="D24" s="33">
        <f>SUM(D11:D23)</f>
        <v>6287486</v>
      </c>
      <c r="E24" s="55"/>
      <c r="F24" s="33">
        <f>SUM(F11:F23)</f>
        <v>5880318</v>
      </c>
      <c r="G24" s="57"/>
      <c r="H24" s="30">
        <f>SUM(H11:H23)</f>
        <v>533950</v>
      </c>
      <c r="I24" s="57"/>
      <c r="J24" s="63">
        <f>SUM(J11:J23)</f>
        <v>278518</v>
      </c>
    </row>
    <row r="25" spans="1:10" ht="24" customHeight="1">
      <c r="A25" s="66" t="s">
        <v>30</v>
      </c>
      <c r="B25" s="60"/>
      <c r="C25" s="60"/>
      <c r="D25" s="28"/>
      <c r="E25" s="75"/>
      <c r="F25" s="28"/>
      <c r="G25" s="75"/>
      <c r="H25" s="76"/>
      <c r="I25" s="76"/>
      <c r="J25" s="76"/>
    </row>
    <row r="26" spans="1:10" ht="24" customHeight="1">
      <c r="A26" s="29" t="s">
        <v>31</v>
      </c>
      <c r="B26" s="60">
        <v>8</v>
      </c>
      <c r="C26" s="60"/>
      <c r="D26" s="28">
        <v>687611</v>
      </c>
      <c r="E26" s="28"/>
      <c r="F26" s="28">
        <v>682827</v>
      </c>
      <c r="G26" s="28"/>
      <c r="H26" s="27">
        <v>485100</v>
      </c>
      <c r="I26" s="28"/>
      <c r="J26" s="28">
        <v>484573</v>
      </c>
    </row>
    <row r="27" spans="1:10" ht="24" customHeight="1">
      <c r="A27" s="29" t="s">
        <v>32</v>
      </c>
      <c r="B27" s="60"/>
      <c r="C27" s="60"/>
      <c r="D27" s="28"/>
      <c r="E27" s="28"/>
      <c r="F27" s="28"/>
      <c r="G27" s="28"/>
      <c r="H27" s="27"/>
      <c r="I27" s="28"/>
      <c r="J27" s="28"/>
    </row>
    <row r="28" spans="1:10" ht="24" customHeight="1">
      <c r="A28" s="29" t="s">
        <v>33</v>
      </c>
      <c r="B28" s="60"/>
      <c r="C28" s="60"/>
      <c r="D28" s="28"/>
      <c r="E28" s="28"/>
      <c r="F28" s="28"/>
      <c r="G28" s="28"/>
      <c r="H28" s="27"/>
      <c r="I28" s="28"/>
      <c r="J28" s="28"/>
    </row>
    <row r="29" spans="1:10" ht="24" customHeight="1">
      <c r="A29" s="29" t="s">
        <v>20</v>
      </c>
      <c r="B29" s="60">
        <v>4</v>
      </c>
      <c r="C29" s="60"/>
      <c r="D29" s="28">
        <v>1006242</v>
      </c>
      <c r="E29" s="28"/>
      <c r="F29" s="28">
        <v>959053</v>
      </c>
      <c r="G29" s="28"/>
      <c r="H29" s="27">
        <v>0</v>
      </c>
      <c r="I29" s="28"/>
      <c r="J29" s="28">
        <v>0</v>
      </c>
    </row>
    <row r="30" spans="1:10" ht="24" customHeight="1">
      <c r="A30" s="29" t="s">
        <v>21</v>
      </c>
      <c r="B30" s="60">
        <v>5</v>
      </c>
      <c r="C30" s="60"/>
      <c r="D30" s="27">
        <v>68522</v>
      </c>
      <c r="E30" s="28"/>
      <c r="F30" s="28">
        <v>133640</v>
      </c>
      <c r="G30" s="28"/>
      <c r="H30" s="27">
        <v>0</v>
      </c>
      <c r="I30" s="28"/>
      <c r="J30" s="28">
        <v>0</v>
      </c>
    </row>
    <row r="31" spans="1:10" ht="24" customHeight="1">
      <c r="A31" s="29" t="s">
        <v>34</v>
      </c>
      <c r="B31" s="60">
        <v>2</v>
      </c>
      <c r="C31" s="54"/>
      <c r="D31" s="27">
        <v>1039396</v>
      </c>
      <c r="E31" s="27"/>
      <c r="F31" s="28">
        <v>1302067</v>
      </c>
      <c r="G31" s="28"/>
      <c r="H31" s="27">
        <v>21948324</v>
      </c>
      <c r="I31" s="28"/>
      <c r="J31" s="28">
        <v>22558924</v>
      </c>
    </row>
    <row r="32" spans="1:10" ht="24" customHeight="1">
      <c r="A32" s="29" t="s">
        <v>35</v>
      </c>
      <c r="B32" s="60">
        <v>7</v>
      </c>
      <c r="C32" s="60"/>
      <c r="D32" s="27">
        <v>9753997</v>
      </c>
      <c r="E32" s="27"/>
      <c r="F32" s="28">
        <v>9663355</v>
      </c>
      <c r="G32" s="28"/>
      <c r="H32" s="27">
        <v>1635027</v>
      </c>
      <c r="I32" s="28"/>
      <c r="J32" s="28">
        <v>1227339</v>
      </c>
    </row>
    <row r="33" spans="1:10" ht="24" customHeight="1">
      <c r="A33" s="29" t="s">
        <v>36</v>
      </c>
      <c r="B33" s="60"/>
      <c r="C33" s="60"/>
      <c r="D33" s="27"/>
      <c r="E33" s="27"/>
      <c r="F33" s="28"/>
      <c r="G33" s="28"/>
      <c r="H33" s="27"/>
      <c r="I33" s="28"/>
      <c r="J33" s="28"/>
    </row>
    <row r="34" spans="1:10" ht="24" customHeight="1">
      <c r="A34" s="29" t="s">
        <v>37</v>
      </c>
      <c r="B34" s="60"/>
      <c r="C34" s="60"/>
      <c r="D34" s="27">
        <v>145524</v>
      </c>
      <c r="E34" s="27"/>
      <c r="F34" s="28">
        <v>116685</v>
      </c>
      <c r="G34" s="28"/>
      <c r="H34" s="28">
        <v>0</v>
      </c>
      <c r="I34" s="28"/>
      <c r="J34" s="28">
        <v>0</v>
      </c>
    </row>
    <row r="35" spans="1:10" ht="24" customHeight="1">
      <c r="A35" s="29" t="s">
        <v>38</v>
      </c>
      <c r="B35" s="60">
        <v>9</v>
      </c>
      <c r="C35" s="60"/>
      <c r="D35" s="28">
        <v>0</v>
      </c>
      <c r="E35" s="27"/>
      <c r="F35" s="28">
        <v>0</v>
      </c>
      <c r="G35" s="28"/>
      <c r="H35" s="27">
        <v>12057656</v>
      </c>
      <c r="I35" s="28"/>
      <c r="J35" s="28">
        <v>11357656</v>
      </c>
    </row>
    <row r="36" spans="1:10" ht="24" customHeight="1">
      <c r="A36" s="29" t="s">
        <v>39</v>
      </c>
      <c r="B36" s="60">
        <v>10</v>
      </c>
      <c r="C36" s="60"/>
      <c r="D36" s="27">
        <v>3976378</v>
      </c>
      <c r="E36" s="27"/>
      <c r="F36" s="28">
        <v>3914769</v>
      </c>
      <c r="G36" s="28"/>
      <c r="H36" s="27">
        <v>3933630</v>
      </c>
      <c r="I36" s="28"/>
      <c r="J36" s="28">
        <v>3933567</v>
      </c>
    </row>
    <row r="37" spans="1:10" ht="24" customHeight="1">
      <c r="A37" s="29" t="s">
        <v>40</v>
      </c>
      <c r="B37" s="60">
        <v>11</v>
      </c>
      <c r="C37" s="60"/>
      <c r="D37" s="27">
        <v>303688</v>
      </c>
      <c r="E37" s="27"/>
      <c r="F37" s="28">
        <v>466930</v>
      </c>
      <c r="G37" s="28"/>
      <c r="H37" s="27">
        <v>47674</v>
      </c>
      <c r="I37" s="28"/>
      <c r="J37" s="28">
        <v>163898</v>
      </c>
    </row>
    <row r="38" spans="1:10" ht="24" customHeight="1">
      <c r="A38" s="29" t="s">
        <v>41</v>
      </c>
      <c r="B38" s="60">
        <v>12</v>
      </c>
      <c r="C38" s="61"/>
      <c r="D38" s="27">
        <v>2580616</v>
      </c>
      <c r="E38" s="27"/>
      <c r="F38" s="28">
        <v>2580616</v>
      </c>
      <c r="G38" s="28"/>
      <c r="H38" s="27">
        <v>2509</v>
      </c>
      <c r="I38" s="28"/>
      <c r="J38" s="28">
        <v>2509</v>
      </c>
    </row>
    <row r="39" spans="1:10" ht="24" customHeight="1">
      <c r="A39" s="29" t="s">
        <v>42</v>
      </c>
      <c r="B39" s="60">
        <v>13</v>
      </c>
      <c r="C39" s="54"/>
      <c r="D39" s="27">
        <v>8409080</v>
      </c>
      <c r="E39" s="27"/>
      <c r="F39" s="28">
        <v>14664339</v>
      </c>
      <c r="G39" s="28"/>
      <c r="H39" s="27">
        <v>800894</v>
      </c>
      <c r="I39" s="28"/>
      <c r="J39" s="28">
        <v>809320</v>
      </c>
    </row>
    <row r="40" spans="1:10" ht="24" customHeight="1">
      <c r="A40" s="29" t="s">
        <v>43</v>
      </c>
      <c r="B40" s="60">
        <v>14</v>
      </c>
      <c r="C40" s="61"/>
      <c r="D40" s="27">
        <v>22939007</v>
      </c>
      <c r="E40" s="27"/>
      <c r="F40" s="28">
        <v>15620901</v>
      </c>
      <c r="G40" s="28"/>
      <c r="H40" s="27">
        <v>2670797</v>
      </c>
      <c r="I40" s="28"/>
      <c r="J40" s="28">
        <v>1963607</v>
      </c>
    </row>
    <row r="41" spans="1:10" ht="24" customHeight="1">
      <c r="A41" s="29" t="s">
        <v>44</v>
      </c>
      <c r="B41" s="60">
        <v>15</v>
      </c>
      <c r="C41" s="61"/>
      <c r="D41" s="27">
        <v>1311121</v>
      </c>
      <c r="E41" s="27"/>
      <c r="F41" s="28">
        <v>1792631</v>
      </c>
      <c r="G41" s="28"/>
      <c r="H41" s="27">
        <v>846871</v>
      </c>
      <c r="I41" s="28"/>
      <c r="J41" s="28">
        <v>860348</v>
      </c>
    </row>
    <row r="42" spans="1:10" ht="24" customHeight="1">
      <c r="A42" s="29" t="s">
        <v>45</v>
      </c>
      <c r="B42" s="60"/>
      <c r="D42" s="27">
        <v>1944424</v>
      </c>
      <c r="E42" s="27"/>
      <c r="F42" s="28">
        <v>1935441</v>
      </c>
      <c r="G42" s="28"/>
      <c r="H42" s="27">
        <v>0</v>
      </c>
      <c r="I42" s="28"/>
      <c r="J42" s="28">
        <v>0</v>
      </c>
    </row>
    <row r="43" spans="1:10" s="59" customFormat="1" ht="24" customHeight="1">
      <c r="A43" s="29" t="s">
        <v>46</v>
      </c>
      <c r="B43" s="60">
        <v>16</v>
      </c>
      <c r="C43" s="54"/>
      <c r="D43" s="27">
        <v>385379</v>
      </c>
      <c r="E43" s="27"/>
      <c r="F43" s="28">
        <v>394173</v>
      </c>
      <c r="G43" s="28"/>
      <c r="H43" s="27">
        <v>21425</v>
      </c>
      <c r="I43" s="28"/>
      <c r="J43" s="28">
        <v>21676</v>
      </c>
    </row>
    <row r="44" spans="1:10" s="59" customFormat="1" ht="24" customHeight="1">
      <c r="A44" s="29" t="s">
        <v>47</v>
      </c>
      <c r="B44" s="60"/>
      <c r="D44" s="27">
        <v>72570</v>
      </c>
      <c r="E44" s="27"/>
      <c r="F44" s="28">
        <v>37671</v>
      </c>
      <c r="G44" s="28"/>
      <c r="H44" s="27">
        <v>9384</v>
      </c>
      <c r="I44" s="28"/>
      <c r="J44" s="28">
        <v>3685</v>
      </c>
    </row>
    <row r="45" spans="1:10" s="59" customFormat="1" ht="24" customHeight="1">
      <c r="A45" s="29" t="s">
        <v>48</v>
      </c>
      <c r="B45" s="54"/>
      <c r="C45" s="36"/>
      <c r="D45" s="62">
        <v>211222</v>
      </c>
      <c r="E45" s="27"/>
      <c r="F45" s="33">
        <v>216366</v>
      </c>
      <c r="G45" s="28"/>
      <c r="H45" s="62">
        <v>89288</v>
      </c>
      <c r="I45" s="28"/>
      <c r="J45" s="33">
        <v>117589</v>
      </c>
    </row>
    <row r="46" spans="1:10" s="59" customFormat="1" ht="24" customHeight="1">
      <c r="A46" s="66" t="s">
        <v>49</v>
      </c>
      <c r="B46" s="54"/>
      <c r="C46" s="36"/>
      <c r="D46" s="63">
        <f>SUM(D26:D45)</f>
        <v>54834777</v>
      </c>
      <c r="E46" s="64"/>
      <c r="F46" s="63">
        <f>SUM(F26:F45)</f>
        <v>54481464</v>
      </c>
      <c r="G46" s="64"/>
      <c r="H46" s="63">
        <f>SUM(H26:H45)</f>
        <v>44548579</v>
      </c>
      <c r="I46" s="64"/>
      <c r="J46" s="63">
        <f>SUM(J26:J45)</f>
        <v>43504691</v>
      </c>
    </row>
    <row r="47" spans="1:10" s="59" customFormat="1" ht="24" customHeight="1" thickBot="1">
      <c r="A47" s="66" t="s">
        <v>50</v>
      </c>
      <c r="B47" s="54"/>
      <c r="C47" s="36"/>
      <c r="D47" s="41">
        <f>D46+D24</f>
        <v>61122263</v>
      </c>
      <c r="E47" s="64"/>
      <c r="F47" s="41">
        <f>F46+F24</f>
        <v>60361782</v>
      </c>
      <c r="G47" s="64"/>
      <c r="H47" s="41">
        <f>H46+H24</f>
        <v>45082529</v>
      </c>
      <c r="I47" s="64"/>
      <c r="J47" s="41">
        <f>J46+J24</f>
        <v>43783209</v>
      </c>
    </row>
    <row r="48" spans="1:10" s="59" customFormat="1" ht="24" customHeight="1" thickTop="1">
      <c r="A48" s="66"/>
      <c r="B48" s="54"/>
      <c r="C48" s="36"/>
      <c r="D48" s="42"/>
      <c r="E48" s="36"/>
      <c r="F48" s="42"/>
      <c r="G48" s="36"/>
      <c r="H48" s="42"/>
      <c r="I48" s="36"/>
      <c r="J48" s="42"/>
    </row>
    <row r="49" spans="1:10" s="59" customFormat="1" ht="24" customHeight="1">
      <c r="A49" s="39" t="s">
        <v>51</v>
      </c>
      <c r="B49" s="54"/>
      <c r="C49" s="36"/>
      <c r="D49" s="36"/>
      <c r="E49" s="36"/>
      <c r="F49" s="36"/>
      <c r="G49" s="36"/>
      <c r="H49" s="36"/>
      <c r="I49" s="36"/>
      <c r="J49" s="36"/>
    </row>
    <row r="50" spans="1:10" s="59" customFormat="1" ht="24" customHeight="1">
      <c r="A50" s="66" t="str">
        <f>$A$1</f>
        <v>Rabbit Holdings Public Company Limited and its subsidiaries</v>
      </c>
      <c r="B50" s="54"/>
      <c r="C50" s="36"/>
      <c r="D50" s="28"/>
      <c r="E50" s="28"/>
      <c r="F50" s="28"/>
      <c r="G50" s="28"/>
      <c r="H50" s="28"/>
      <c r="I50" s="28"/>
      <c r="J50" s="28"/>
    </row>
    <row r="51" spans="1:10" s="49" customFormat="1" ht="24" customHeight="1">
      <c r="A51" s="66" t="s">
        <v>52</v>
      </c>
      <c r="B51" s="54"/>
      <c r="C51" s="36"/>
      <c r="D51" s="28"/>
      <c r="E51" s="28"/>
      <c r="F51" s="28"/>
      <c r="G51" s="28"/>
      <c r="H51" s="28"/>
      <c r="I51" s="28"/>
      <c r="J51" s="28"/>
    </row>
    <row r="52" spans="1:10" s="49" customFormat="1" ht="24" customHeight="1">
      <c r="A52" s="66" t="s">
        <v>2</v>
      </c>
      <c r="B52" s="54"/>
      <c r="C52" s="36"/>
      <c r="D52" s="111"/>
      <c r="E52" s="111"/>
      <c r="F52" s="111"/>
      <c r="G52" s="28"/>
      <c r="H52" s="111"/>
      <c r="I52" s="111"/>
      <c r="J52" s="111"/>
    </row>
    <row r="53" spans="1:10" s="59" customFormat="1" ht="24" customHeight="1">
      <c r="A53" s="66"/>
      <c r="B53" s="66"/>
      <c r="C53" s="36"/>
      <c r="D53" s="36"/>
      <c r="E53" s="36"/>
      <c r="F53" s="36"/>
      <c r="G53" s="36"/>
      <c r="H53" s="36"/>
      <c r="I53" s="36"/>
      <c r="J53" s="67" t="s">
        <v>3</v>
      </c>
    </row>
    <row r="54" spans="1:10" s="43" customFormat="1" ht="24" customHeight="1">
      <c r="B54" s="68"/>
      <c r="D54" s="110" t="s">
        <v>4</v>
      </c>
      <c r="E54" s="110"/>
      <c r="F54" s="110"/>
      <c r="G54" s="70"/>
      <c r="H54" s="110" t="s">
        <v>5</v>
      </c>
      <c r="I54" s="110"/>
      <c r="J54" s="110"/>
    </row>
    <row r="55" spans="1:10" s="43" customFormat="1" ht="24" customHeight="1">
      <c r="B55" s="43" t="s">
        <v>6</v>
      </c>
      <c r="D55" s="37" t="s">
        <v>7</v>
      </c>
      <c r="E55" s="71"/>
      <c r="F55" s="37" t="s">
        <v>8</v>
      </c>
      <c r="G55" s="71"/>
      <c r="H55" s="37" t="s">
        <v>7</v>
      </c>
      <c r="I55" s="71"/>
      <c r="J55" s="37" t="s">
        <v>8</v>
      </c>
    </row>
    <row r="56" spans="1:10" s="43" customFormat="1" ht="24" customHeight="1">
      <c r="D56" s="38" t="s">
        <v>9</v>
      </c>
      <c r="E56" s="71"/>
      <c r="F56" s="72" t="s">
        <v>10</v>
      </c>
      <c r="G56" s="73"/>
      <c r="H56" s="72" t="s">
        <v>9</v>
      </c>
      <c r="I56" s="73"/>
      <c r="J56" s="72" t="s">
        <v>10</v>
      </c>
    </row>
    <row r="57" spans="1:10" s="43" customFormat="1" ht="24" customHeight="1">
      <c r="D57" s="38" t="s">
        <v>11</v>
      </c>
      <c r="E57" s="71"/>
      <c r="F57" s="72"/>
      <c r="G57" s="71"/>
      <c r="H57" s="72" t="s">
        <v>11</v>
      </c>
      <c r="I57" s="71"/>
      <c r="J57" s="45"/>
    </row>
    <row r="58" spans="1:10" ht="24" customHeight="1">
      <c r="A58" s="66" t="s">
        <v>53</v>
      </c>
      <c r="B58" s="43"/>
      <c r="C58" s="43"/>
      <c r="D58" s="43"/>
      <c r="E58" s="77"/>
      <c r="F58" s="43"/>
      <c r="G58" s="77"/>
      <c r="H58" s="77"/>
      <c r="I58" s="77"/>
      <c r="J58" s="77"/>
    </row>
    <row r="59" spans="1:10" ht="24" customHeight="1">
      <c r="A59" s="66" t="s">
        <v>54</v>
      </c>
      <c r="B59" s="39"/>
      <c r="E59" s="28"/>
      <c r="G59" s="28"/>
      <c r="H59" s="28"/>
      <c r="I59" s="28"/>
      <c r="J59" s="28"/>
    </row>
    <row r="60" spans="1:10" ht="24" customHeight="1">
      <c r="A60" s="29" t="s">
        <v>55</v>
      </c>
      <c r="B60" s="60">
        <v>17</v>
      </c>
      <c r="C60" s="61"/>
      <c r="D60" s="27">
        <v>4735215</v>
      </c>
      <c r="E60" s="28"/>
      <c r="F60" s="28">
        <v>3717557</v>
      </c>
      <c r="G60" s="28"/>
      <c r="H60" s="27">
        <v>4735215</v>
      </c>
      <c r="I60" s="28"/>
      <c r="J60" s="28">
        <v>3717557</v>
      </c>
    </row>
    <row r="61" spans="1:10" ht="24" customHeight="1">
      <c r="A61" s="29" t="s">
        <v>56</v>
      </c>
      <c r="B61" s="60">
        <v>18</v>
      </c>
      <c r="C61" s="61"/>
      <c r="D61" s="27">
        <v>855009</v>
      </c>
      <c r="E61" s="28"/>
      <c r="F61" s="28">
        <v>764241</v>
      </c>
      <c r="G61" s="28"/>
      <c r="H61" s="27">
        <v>149797</v>
      </c>
      <c r="I61" s="28"/>
      <c r="J61" s="28">
        <v>110877</v>
      </c>
    </row>
    <row r="62" spans="1:10" ht="24" customHeight="1">
      <c r="A62" s="29" t="s">
        <v>57</v>
      </c>
      <c r="B62" s="60" t="s">
        <v>17</v>
      </c>
      <c r="C62" s="61"/>
      <c r="D62" s="27">
        <v>6038</v>
      </c>
      <c r="E62" s="28"/>
      <c r="F62" s="28">
        <v>12824</v>
      </c>
      <c r="G62" s="28"/>
      <c r="H62" s="27">
        <v>0</v>
      </c>
      <c r="I62" s="28"/>
      <c r="J62" s="28">
        <v>0</v>
      </c>
    </row>
    <row r="63" spans="1:10" ht="24" customHeight="1">
      <c r="A63" s="29" t="s">
        <v>58</v>
      </c>
      <c r="B63" s="60">
        <v>2</v>
      </c>
      <c r="C63" s="61"/>
      <c r="D63" s="27">
        <v>0</v>
      </c>
      <c r="E63" s="28"/>
      <c r="F63" s="28">
        <v>0</v>
      </c>
      <c r="G63" s="28"/>
      <c r="H63" s="27">
        <v>290300</v>
      </c>
      <c r="I63" s="28"/>
      <c r="J63" s="28">
        <v>288168</v>
      </c>
    </row>
    <row r="64" spans="1:10" ht="24" customHeight="1">
      <c r="A64" s="29" t="s">
        <v>59</v>
      </c>
      <c r="B64" s="60"/>
      <c r="C64" s="61"/>
      <c r="D64" s="27"/>
      <c r="E64" s="28"/>
      <c r="F64" s="28"/>
      <c r="G64" s="28"/>
      <c r="H64" s="27"/>
      <c r="I64" s="28"/>
      <c r="J64" s="28"/>
    </row>
    <row r="65" spans="1:10" ht="24" customHeight="1">
      <c r="A65" s="29" t="s">
        <v>60</v>
      </c>
      <c r="B65" s="60">
        <v>22</v>
      </c>
      <c r="C65" s="61"/>
      <c r="D65" s="27">
        <v>1609083</v>
      </c>
      <c r="E65" s="28"/>
      <c r="F65" s="28">
        <v>1567587</v>
      </c>
      <c r="G65" s="28"/>
      <c r="H65" s="27">
        <v>0</v>
      </c>
      <c r="I65" s="28"/>
      <c r="J65" s="28">
        <v>0</v>
      </c>
    </row>
    <row r="66" spans="1:10" ht="24" customHeight="1">
      <c r="A66" s="29" t="s">
        <v>61</v>
      </c>
      <c r="B66" s="60">
        <v>24</v>
      </c>
      <c r="C66" s="60"/>
      <c r="D66" s="27">
        <v>3396542</v>
      </c>
      <c r="E66" s="28"/>
      <c r="F66" s="28">
        <v>3038681</v>
      </c>
      <c r="G66" s="28"/>
      <c r="H66" s="27">
        <v>1812588</v>
      </c>
      <c r="I66" s="28"/>
      <c r="J66" s="28">
        <v>1607114</v>
      </c>
    </row>
    <row r="67" spans="1:10" ht="24" customHeight="1">
      <c r="A67" s="29" t="s">
        <v>62</v>
      </c>
      <c r="B67" s="60">
        <v>25</v>
      </c>
      <c r="C67" s="60"/>
      <c r="D67" s="27">
        <v>20369</v>
      </c>
      <c r="E67" s="28"/>
      <c r="F67" s="28">
        <v>346432</v>
      </c>
      <c r="G67" s="28"/>
      <c r="H67" s="27">
        <v>5818</v>
      </c>
      <c r="I67" s="28"/>
      <c r="J67" s="28">
        <v>5485</v>
      </c>
    </row>
    <row r="68" spans="1:10" ht="24" customHeight="1">
      <c r="A68" s="29" t="s">
        <v>63</v>
      </c>
      <c r="B68" s="60"/>
      <c r="C68" s="60"/>
      <c r="D68" s="27">
        <v>221376</v>
      </c>
      <c r="E68" s="28"/>
      <c r="F68" s="28">
        <v>183189</v>
      </c>
      <c r="G68" s="28"/>
      <c r="H68" s="27">
        <v>0</v>
      </c>
      <c r="I68" s="28"/>
      <c r="J68" s="28">
        <v>0</v>
      </c>
    </row>
    <row r="69" spans="1:10" ht="24" customHeight="1">
      <c r="A69" s="29" t="s">
        <v>64</v>
      </c>
      <c r="B69" s="60"/>
      <c r="C69" s="54"/>
      <c r="D69" s="27">
        <v>25280</v>
      </c>
      <c r="E69" s="28"/>
      <c r="F69" s="28">
        <v>36994</v>
      </c>
      <c r="G69" s="28"/>
      <c r="H69" s="27">
        <v>0</v>
      </c>
      <c r="I69" s="28"/>
      <c r="J69" s="28">
        <v>30304</v>
      </c>
    </row>
    <row r="70" spans="1:10" ht="24" customHeight="1">
      <c r="A70" s="29" t="s">
        <v>65</v>
      </c>
      <c r="B70" s="60"/>
      <c r="C70" s="60"/>
      <c r="D70" s="30">
        <v>40669</v>
      </c>
      <c r="E70" s="28"/>
      <c r="F70" s="33">
        <v>69630</v>
      </c>
      <c r="G70" s="28"/>
      <c r="H70" s="30">
        <v>9214</v>
      </c>
      <c r="I70" s="28"/>
      <c r="J70" s="33">
        <v>5371</v>
      </c>
    </row>
    <row r="71" spans="1:10" ht="24" customHeight="1">
      <c r="A71" s="66" t="s">
        <v>66</v>
      </c>
      <c r="B71" s="60"/>
      <c r="C71" s="60"/>
      <c r="D71" s="33">
        <f>SUM(D60:D70)</f>
        <v>10909581</v>
      </c>
      <c r="E71" s="28"/>
      <c r="F71" s="33">
        <f>SUM(F60:F70)</f>
        <v>9737135</v>
      </c>
      <c r="G71" s="28"/>
      <c r="H71" s="33">
        <f>SUM(H60:H70)</f>
        <v>7002932</v>
      </c>
      <c r="I71" s="28"/>
      <c r="J71" s="33">
        <f>SUM(J60:J70)</f>
        <v>5764876</v>
      </c>
    </row>
    <row r="72" spans="1:10" ht="24" customHeight="1">
      <c r="A72" s="66" t="s">
        <v>67</v>
      </c>
      <c r="B72" s="60"/>
      <c r="C72" s="60"/>
      <c r="D72" s="28"/>
      <c r="E72" s="28"/>
      <c r="F72" s="28"/>
      <c r="G72" s="28"/>
      <c r="H72" s="28"/>
      <c r="I72" s="28"/>
      <c r="J72" s="28"/>
    </row>
    <row r="73" spans="1:10" ht="24" customHeight="1">
      <c r="A73" s="29" t="s">
        <v>68</v>
      </c>
      <c r="B73" s="60"/>
      <c r="C73" s="60"/>
      <c r="D73" s="28"/>
      <c r="E73" s="28"/>
      <c r="F73" s="28"/>
      <c r="G73" s="28"/>
      <c r="H73" s="28"/>
      <c r="I73" s="28"/>
      <c r="J73" s="28"/>
    </row>
    <row r="74" spans="1:10" ht="24" customHeight="1">
      <c r="A74" s="29" t="s">
        <v>69</v>
      </c>
      <c r="B74" s="60" t="s">
        <v>23</v>
      </c>
      <c r="C74" s="60"/>
      <c r="D74" s="27">
        <v>2978258</v>
      </c>
      <c r="E74" s="28"/>
      <c r="F74" s="27">
        <v>3225126</v>
      </c>
      <c r="G74" s="28"/>
      <c r="H74" s="27">
        <v>0</v>
      </c>
      <c r="I74" s="28"/>
      <c r="J74" s="28">
        <v>0</v>
      </c>
    </row>
    <row r="75" spans="1:10" ht="24" customHeight="1">
      <c r="A75" s="29" t="s">
        <v>60</v>
      </c>
      <c r="B75" s="60">
        <v>22</v>
      </c>
      <c r="C75" s="60"/>
      <c r="D75" s="27">
        <v>3943946</v>
      </c>
      <c r="E75" s="28"/>
      <c r="F75" s="27">
        <v>3948075</v>
      </c>
      <c r="G75" s="28"/>
      <c r="H75" s="28">
        <v>0</v>
      </c>
      <c r="I75" s="28"/>
      <c r="J75" s="28">
        <v>0</v>
      </c>
    </row>
    <row r="76" spans="1:10" ht="24" customHeight="1">
      <c r="A76" s="29" t="s">
        <v>70</v>
      </c>
      <c r="B76" s="60">
        <v>23</v>
      </c>
      <c r="C76" s="60"/>
      <c r="D76" s="27">
        <v>183866</v>
      </c>
      <c r="E76" s="28"/>
      <c r="F76" s="27">
        <v>0</v>
      </c>
      <c r="G76" s="28"/>
      <c r="H76" s="27">
        <v>0</v>
      </c>
      <c r="I76" s="28"/>
      <c r="J76" s="28">
        <v>0</v>
      </c>
    </row>
    <row r="77" spans="1:10" ht="24" customHeight="1">
      <c r="A77" s="29" t="s">
        <v>61</v>
      </c>
      <c r="B77" s="60">
        <v>24</v>
      </c>
      <c r="C77" s="60"/>
      <c r="D77" s="27">
        <v>7404732</v>
      </c>
      <c r="E77" s="28"/>
      <c r="F77" s="27">
        <v>8316256</v>
      </c>
      <c r="G77" s="28"/>
      <c r="H77" s="27">
        <v>1602021</v>
      </c>
      <c r="I77" s="28"/>
      <c r="J77" s="28">
        <v>2181132</v>
      </c>
    </row>
    <row r="78" spans="1:10" ht="24" customHeight="1">
      <c r="A78" s="29" t="s">
        <v>62</v>
      </c>
      <c r="B78" s="60">
        <v>25</v>
      </c>
      <c r="C78" s="60"/>
      <c r="D78" s="27">
        <v>1102587</v>
      </c>
      <c r="E78" s="28"/>
      <c r="F78" s="27">
        <v>1107230</v>
      </c>
      <c r="G78" s="28"/>
      <c r="H78" s="27">
        <v>744698</v>
      </c>
      <c r="I78" s="28"/>
      <c r="J78" s="28">
        <v>751526</v>
      </c>
    </row>
    <row r="79" spans="1:10" ht="24" customHeight="1">
      <c r="A79" s="29" t="s">
        <v>71</v>
      </c>
      <c r="B79" s="60"/>
      <c r="C79" s="60"/>
      <c r="D79" s="27"/>
      <c r="E79" s="28"/>
      <c r="F79" s="27"/>
      <c r="G79" s="28"/>
      <c r="H79" s="27"/>
      <c r="I79" s="28"/>
      <c r="J79" s="28"/>
    </row>
    <row r="80" spans="1:10" ht="24" customHeight="1">
      <c r="A80" s="29" t="s">
        <v>72</v>
      </c>
      <c r="B80" s="60">
        <v>11</v>
      </c>
      <c r="C80" s="60"/>
      <c r="D80" s="27">
        <v>315685</v>
      </c>
      <c r="E80" s="28"/>
      <c r="F80" s="39">
        <v>435184</v>
      </c>
      <c r="G80" s="28"/>
      <c r="H80" s="27">
        <v>0</v>
      </c>
      <c r="I80" s="28"/>
      <c r="J80" s="28">
        <v>0</v>
      </c>
    </row>
    <row r="81" spans="1:10" ht="24" customHeight="1">
      <c r="A81" s="29" t="s">
        <v>276</v>
      </c>
      <c r="B81" s="60"/>
      <c r="C81" s="60"/>
      <c r="D81" s="27"/>
      <c r="E81" s="28"/>
      <c r="G81" s="28"/>
      <c r="H81" s="27"/>
      <c r="I81" s="28"/>
      <c r="J81" s="28"/>
    </row>
    <row r="82" spans="1:10" ht="24" customHeight="1">
      <c r="A82" s="29" t="s">
        <v>277</v>
      </c>
      <c r="B82" s="108">
        <v>10.1</v>
      </c>
      <c r="C82" s="60"/>
      <c r="D82" s="27">
        <v>3814</v>
      </c>
      <c r="E82" s="28"/>
      <c r="F82" s="27">
        <v>0</v>
      </c>
      <c r="G82" s="28"/>
      <c r="H82" s="27">
        <v>0</v>
      </c>
      <c r="I82" s="28"/>
      <c r="J82" s="28">
        <v>0</v>
      </c>
    </row>
    <row r="83" spans="1:10" ht="24" customHeight="1">
      <c r="A83" s="29" t="s">
        <v>312</v>
      </c>
      <c r="B83" s="60"/>
      <c r="C83" s="54"/>
      <c r="D83" s="27">
        <v>100436</v>
      </c>
      <c r="E83" s="28"/>
      <c r="F83" s="27">
        <v>93905</v>
      </c>
      <c r="G83" s="28"/>
      <c r="H83" s="27">
        <v>7107</v>
      </c>
      <c r="I83" s="28"/>
      <c r="J83" s="28">
        <v>6552</v>
      </c>
    </row>
    <row r="84" spans="1:10" ht="24" customHeight="1">
      <c r="A84" s="78" t="s">
        <v>73</v>
      </c>
      <c r="B84" s="60"/>
      <c r="C84" s="61"/>
      <c r="D84" s="27">
        <v>857991</v>
      </c>
      <c r="E84" s="28"/>
      <c r="F84" s="27">
        <v>842252</v>
      </c>
      <c r="G84" s="28"/>
      <c r="H84" s="27" t="s">
        <v>74</v>
      </c>
      <c r="I84" s="28"/>
      <c r="J84" s="28">
        <v>0</v>
      </c>
    </row>
    <row r="85" spans="1:10" ht="24" customHeight="1">
      <c r="A85" s="78" t="s">
        <v>75</v>
      </c>
      <c r="B85" s="60"/>
      <c r="C85" s="61"/>
      <c r="D85" s="27">
        <v>368766</v>
      </c>
      <c r="E85" s="28"/>
      <c r="F85" s="27">
        <v>428909</v>
      </c>
      <c r="G85" s="28"/>
      <c r="H85" s="27">
        <v>148868</v>
      </c>
      <c r="I85" s="28"/>
      <c r="J85" s="28">
        <v>115569</v>
      </c>
    </row>
    <row r="86" spans="1:10" ht="24" customHeight="1">
      <c r="A86" s="66" t="s">
        <v>76</v>
      </c>
      <c r="B86" s="65"/>
      <c r="C86" s="61"/>
      <c r="D86" s="40">
        <f>SUM(D74:D85)</f>
        <v>17260081</v>
      </c>
      <c r="E86" s="28"/>
      <c r="F86" s="40">
        <f>SUM(F74:F85)</f>
        <v>18396937</v>
      </c>
      <c r="G86" s="28"/>
      <c r="H86" s="40">
        <f>SUM(H74:H85)</f>
        <v>2502694</v>
      </c>
      <c r="I86" s="28"/>
      <c r="J86" s="40">
        <f>SUM(J74:J85)</f>
        <v>3054779</v>
      </c>
    </row>
    <row r="87" spans="1:10" ht="24" customHeight="1">
      <c r="A87" s="66" t="s">
        <v>77</v>
      </c>
      <c r="B87" s="60"/>
      <c r="C87" s="61"/>
      <c r="D87" s="40">
        <v>28169662</v>
      </c>
      <c r="E87" s="28"/>
      <c r="F87" s="40">
        <v>28134072</v>
      </c>
      <c r="G87" s="28"/>
      <c r="H87" s="40">
        <v>9505626</v>
      </c>
      <c r="I87" s="28"/>
      <c r="J87" s="40">
        <v>8819655</v>
      </c>
    </row>
    <row r="88" spans="1:10" ht="24" customHeight="1">
      <c r="A88" s="66"/>
      <c r="B88" s="60"/>
      <c r="C88" s="61"/>
      <c r="D88" s="28"/>
      <c r="E88" s="42"/>
      <c r="F88" s="28"/>
      <c r="G88" s="42"/>
      <c r="H88" s="28"/>
      <c r="I88" s="42"/>
      <c r="J88" s="28"/>
    </row>
    <row r="89" spans="1:10" ht="24" customHeight="1">
      <c r="A89" s="39" t="s">
        <v>51</v>
      </c>
      <c r="B89" s="60"/>
      <c r="C89" s="61"/>
      <c r="D89" s="28"/>
      <c r="E89" s="61"/>
      <c r="F89" s="28"/>
      <c r="G89" s="61"/>
      <c r="H89" s="28"/>
      <c r="J89" s="28"/>
    </row>
    <row r="90" spans="1:10" ht="24" customHeight="1">
      <c r="A90" s="66" t="str">
        <f>$A$1</f>
        <v>Rabbit Holdings Public Company Limited and its subsidiaries</v>
      </c>
      <c r="B90" s="60"/>
      <c r="C90" s="61"/>
      <c r="D90" s="28"/>
      <c r="E90" s="61"/>
      <c r="F90" s="28"/>
      <c r="G90" s="61"/>
      <c r="H90" s="28"/>
      <c r="J90" s="28"/>
    </row>
    <row r="91" spans="1:10" s="49" customFormat="1" ht="24" customHeight="1">
      <c r="A91" s="66" t="s">
        <v>52</v>
      </c>
      <c r="B91" s="60"/>
      <c r="C91" s="61"/>
      <c r="D91" s="28"/>
      <c r="E91" s="61"/>
      <c r="F91" s="28"/>
      <c r="G91" s="61"/>
      <c r="H91" s="28"/>
      <c r="J91" s="28"/>
    </row>
    <row r="92" spans="1:10" s="49" customFormat="1" ht="24" customHeight="1">
      <c r="A92" s="66" t="s">
        <v>2</v>
      </c>
      <c r="B92" s="60"/>
      <c r="C92" s="61"/>
      <c r="D92" s="111"/>
      <c r="E92" s="112"/>
      <c r="F92" s="111"/>
      <c r="G92" s="61"/>
      <c r="H92" s="111"/>
      <c r="I92" s="113"/>
      <c r="J92" s="111"/>
    </row>
    <row r="93" spans="1:10" s="59" customFormat="1" ht="24" customHeight="1">
      <c r="A93" s="66"/>
      <c r="B93" s="66"/>
      <c r="C93" s="36"/>
      <c r="D93" s="36"/>
      <c r="E93" s="36"/>
      <c r="F93" s="36"/>
      <c r="G93" s="36"/>
      <c r="H93" s="36"/>
      <c r="I93" s="36"/>
      <c r="J93" s="67" t="s">
        <v>3</v>
      </c>
    </row>
    <row r="94" spans="1:10" s="43" customFormat="1" ht="24" customHeight="1">
      <c r="B94" s="68"/>
      <c r="D94" s="110" t="s">
        <v>4</v>
      </c>
      <c r="E94" s="110"/>
      <c r="F94" s="110"/>
      <c r="G94" s="70"/>
      <c r="H94" s="110" t="s">
        <v>5</v>
      </c>
      <c r="I94" s="110"/>
      <c r="J94" s="110"/>
    </row>
    <row r="95" spans="1:10" s="43" customFormat="1" ht="24" customHeight="1">
      <c r="B95" s="43" t="s">
        <v>6</v>
      </c>
      <c r="D95" s="37" t="s">
        <v>7</v>
      </c>
      <c r="E95" s="71"/>
      <c r="F95" s="37" t="s">
        <v>8</v>
      </c>
      <c r="G95" s="71"/>
      <c r="H95" s="37" t="s">
        <v>7</v>
      </c>
      <c r="I95" s="71"/>
      <c r="J95" s="37" t="s">
        <v>8</v>
      </c>
    </row>
    <row r="96" spans="1:10" s="43" customFormat="1" ht="24" customHeight="1">
      <c r="D96" s="38" t="s">
        <v>9</v>
      </c>
      <c r="E96" s="71"/>
      <c r="F96" s="72" t="s">
        <v>10</v>
      </c>
      <c r="G96" s="73"/>
      <c r="H96" s="72" t="s">
        <v>9</v>
      </c>
      <c r="I96" s="73"/>
      <c r="J96" s="72" t="s">
        <v>10</v>
      </c>
    </row>
    <row r="97" spans="1:10" s="43" customFormat="1" ht="24" customHeight="1">
      <c r="D97" s="38" t="s">
        <v>11</v>
      </c>
      <c r="E97" s="71"/>
      <c r="F97" s="72"/>
      <c r="G97" s="71"/>
      <c r="H97" s="72" t="s">
        <v>11</v>
      </c>
      <c r="I97" s="71"/>
      <c r="J97" s="45"/>
    </row>
    <row r="98" spans="1:10" ht="24" customHeight="1">
      <c r="A98" s="66" t="s">
        <v>78</v>
      </c>
      <c r="C98" s="54"/>
    </row>
    <row r="99" spans="1:10" ht="24" customHeight="1">
      <c r="A99" s="78" t="s">
        <v>79</v>
      </c>
      <c r="B99" s="60"/>
      <c r="C99" s="60"/>
      <c r="D99" s="28"/>
      <c r="E99" s="60"/>
      <c r="F99" s="28"/>
      <c r="G99" s="60"/>
      <c r="J99" s="28"/>
    </row>
    <row r="100" spans="1:10" ht="24" customHeight="1">
      <c r="A100" s="29" t="s">
        <v>80</v>
      </c>
      <c r="B100" s="60"/>
      <c r="C100" s="60"/>
      <c r="D100" s="28"/>
      <c r="E100" s="60"/>
      <c r="F100" s="28"/>
      <c r="G100" s="60"/>
      <c r="J100" s="28"/>
    </row>
    <row r="101" spans="1:10" ht="24" customHeight="1">
      <c r="A101" s="29" t="s">
        <v>81</v>
      </c>
      <c r="B101" s="60">
        <v>26</v>
      </c>
      <c r="C101" s="60"/>
      <c r="D101" s="31">
        <v>34068847</v>
      </c>
      <c r="E101" s="28"/>
      <c r="F101" s="28">
        <v>34068847</v>
      </c>
      <c r="G101" s="28"/>
      <c r="H101" s="31">
        <v>34068847</v>
      </c>
      <c r="I101" s="28"/>
      <c r="J101" s="28">
        <v>34068847</v>
      </c>
    </row>
    <row r="102" spans="1:10" ht="24" customHeight="1">
      <c r="A102" s="29" t="s">
        <v>82</v>
      </c>
      <c r="B102" s="60"/>
      <c r="C102" s="60"/>
      <c r="D102" s="30">
        <v>13872820</v>
      </c>
      <c r="E102" s="28"/>
      <c r="F102" s="33">
        <v>13872820</v>
      </c>
      <c r="G102" s="28"/>
      <c r="H102" s="30">
        <v>13872820</v>
      </c>
      <c r="I102" s="28"/>
      <c r="J102" s="33">
        <v>13872820</v>
      </c>
    </row>
    <row r="103" spans="1:10" ht="24" customHeight="1" thickBot="1">
      <c r="A103" s="29"/>
      <c r="B103" s="60"/>
      <c r="C103" s="60"/>
      <c r="D103" s="44">
        <f>SUM(D101:D102)</f>
        <v>47941667</v>
      </c>
      <c r="E103" s="55"/>
      <c r="F103" s="44">
        <f>SUM(F101:F102)</f>
        <v>47941667</v>
      </c>
      <c r="G103" s="28"/>
      <c r="H103" s="44">
        <f>SUM(H101:H102)</f>
        <v>47941667</v>
      </c>
      <c r="I103" s="28"/>
      <c r="J103" s="44">
        <f>SUM(J101:J102)</f>
        <v>47941667</v>
      </c>
    </row>
    <row r="104" spans="1:10" s="59" customFormat="1" ht="24" customHeight="1" thickTop="1">
      <c r="A104" s="29" t="s">
        <v>83</v>
      </c>
      <c r="B104" s="60"/>
      <c r="C104" s="60"/>
      <c r="D104" s="28"/>
      <c r="E104" s="75"/>
      <c r="F104" s="28"/>
      <c r="G104" s="75"/>
      <c r="H104" s="76"/>
      <c r="I104" s="76"/>
      <c r="J104" s="76"/>
    </row>
    <row r="105" spans="1:10" s="59" customFormat="1" ht="24" customHeight="1">
      <c r="A105" s="29" t="s">
        <v>81</v>
      </c>
      <c r="B105" s="60">
        <v>26</v>
      </c>
      <c r="C105" s="60"/>
      <c r="D105" s="28">
        <v>34068847</v>
      </c>
      <c r="E105" s="75"/>
      <c r="F105" s="28">
        <v>34068847</v>
      </c>
      <c r="G105" s="75"/>
      <c r="H105" s="76">
        <v>34068847</v>
      </c>
      <c r="I105" s="76"/>
      <c r="J105" s="76">
        <v>34068847</v>
      </c>
    </row>
    <row r="106" spans="1:10" s="59" customFormat="1" ht="24" customHeight="1">
      <c r="A106" s="29" t="s">
        <v>84</v>
      </c>
      <c r="B106" s="60"/>
      <c r="C106" s="60"/>
      <c r="D106" s="28">
        <v>10477992</v>
      </c>
      <c r="E106" s="55"/>
      <c r="F106" s="28">
        <v>10477992</v>
      </c>
      <c r="G106" s="28"/>
      <c r="H106" s="28">
        <v>10477992</v>
      </c>
      <c r="I106" s="28"/>
      <c r="J106" s="28">
        <v>10477992</v>
      </c>
    </row>
    <row r="107" spans="1:10" s="59" customFormat="1" ht="24" customHeight="1">
      <c r="A107" s="29" t="s">
        <v>85</v>
      </c>
      <c r="B107" s="60"/>
      <c r="C107" s="60"/>
      <c r="D107" s="28">
        <v>1112319</v>
      </c>
      <c r="E107" s="55"/>
      <c r="F107" s="28">
        <v>1112319</v>
      </c>
      <c r="G107" s="28"/>
      <c r="H107" s="28">
        <v>1112319</v>
      </c>
      <c r="I107" s="28"/>
      <c r="J107" s="28">
        <v>1112319</v>
      </c>
    </row>
    <row r="108" spans="1:10" s="59" customFormat="1" ht="24" customHeight="1">
      <c r="A108" s="29" t="s">
        <v>86</v>
      </c>
      <c r="B108" s="60"/>
      <c r="C108" s="60"/>
      <c r="D108" s="28">
        <v>0</v>
      </c>
      <c r="E108" s="55"/>
      <c r="F108" s="28">
        <v>0</v>
      </c>
      <c r="G108" s="28"/>
      <c r="H108" s="28">
        <v>-741162</v>
      </c>
      <c r="I108" s="28"/>
      <c r="J108" s="28">
        <v>-741162</v>
      </c>
    </row>
    <row r="109" spans="1:10" s="59" customFormat="1" ht="24" customHeight="1">
      <c r="A109" s="29" t="s">
        <v>87</v>
      </c>
      <c r="B109" s="60"/>
      <c r="C109" s="60"/>
      <c r="D109" s="28">
        <v>-96044</v>
      </c>
      <c r="E109" s="55"/>
      <c r="F109" s="28">
        <v>-50516</v>
      </c>
      <c r="G109" s="28"/>
      <c r="H109" s="28">
        <v>0</v>
      </c>
      <c r="I109" s="28"/>
      <c r="J109" s="28">
        <v>0</v>
      </c>
    </row>
    <row r="110" spans="1:10" s="59" customFormat="1" ht="24" customHeight="1">
      <c r="A110" s="29" t="s">
        <v>88</v>
      </c>
      <c r="B110" s="60"/>
      <c r="C110" s="60"/>
      <c r="D110" s="28"/>
      <c r="E110" s="55"/>
      <c r="F110" s="28"/>
      <c r="G110" s="28"/>
      <c r="H110" s="28"/>
      <c r="I110" s="28"/>
      <c r="J110" s="28"/>
    </row>
    <row r="111" spans="1:10" s="59" customFormat="1" ht="24" customHeight="1">
      <c r="A111" s="29" t="s">
        <v>89</v>
      </c>
      <c r="B111" s="60"/>
      <c r="C111" s="60"/>
      <c r="D111" s="28">
        <v>136023</v>
      </c>
      <c r="E111" s="55"/>
      <c r="F111" s="28">
        <v>136023</v>
      </c>
      <c r="G111" s="28"/>
      <c r="H111" s="28">
        <v>136023</v>
      </c>
      <c r="I111" s="28"/>
      <c r="J111" s="28">
        <v>136023</v>
      </c>
    </row>
    <row r="112" spans="1:10" s="49" customFormat="1" ht="24" customHeight="1">
      <c r="A112" s="29" t="s">
        <v>90</v>
      </c>
      <c r="B112" s="60"/>
      <c r="C112" s="60"/>
      <c r="D112" s="28">
        <v>-8094571</v>
      </c>
      <c r="E112" s="55"/>
      <c r="F112" s="28">
        <v>-8478270</v>
      </c>
      <c r="G112" s="28"/>
      <c r="H112" s="32">
        <v>-4516686</v>
      </c>
      <c r="I112" s="28"/>
      <c r="J112" s="28">
        <v>-4719986</v>
      </c>
    </row>
    <row r="113" spans="1:10" s="43" customFormat="1" ht="24" customHeight="1">
      <c r="A113" s="29" t="s">
        <v>91</v>
      </c>
      <c r="B113" s="79"/>
      <c r="C113" s="79"/>
      <c r="D113" s="33">
        <v>-5419187</v>
      </c>
      <c r="E113" s="55"/>
      <c r="F113" s="33">
        <v>-5774572</v>
      </c>
      <c r="G113" s="28"/>
      <c r="H113" s="33">
        <v>-4960430</v>
      </c>
      <c r="I113" s="28"/>
      <c r="J113" s="33">
        <v>-5370479</v>
      </c>
    </row>
    <row r="114" spans="1:10" s="43" customFormat="1" ht="24" customHeight="1">
      <c r="A114" s="29" t="s">
        <v>92</v>
      </c>
      <c r="B114" s="54"/>
      <c r="C114" s="54"/>
      <c r="D114" s="80">
        <f>SUM(D105:D113)</f>
        <v>32185379</v>
      </c>
      <c r="E114" s="55"/>
      <c r="F114" s="80">
        <f>SUM(F105:F113)</f>
        <v>31491823</v>
      </c>
      <c r="G114" s="28"/>
      <c r="H114" s="80">
        <f>SUM(H105:H113)</f>
        <v>35576903</v>
      </c>
      <c r="I114" s="28"/>
      <c r="J114" s="80">
        <f>SUM(J105:J113)</f>
        <v>34963554</v>
      </c>
    </row>
    <row r="115" spans="1:10" s="43" customFormat="1" ht="24" customHeight="1">
      <c r="A115" s="29" t="s">
        <v>93</v>
      </c>
      <c r="B115" s="54"/>
      <c r="C115" s="39"/>
      <c r="D115" s="28">
        <v>767222</v>
      </c>
      <c r="E115" s="55"/>
      <c r="F115" s="28">
        <v>735887</v>
      </c>
      <c r="G115" s="28"/>
      <c r="H115" s="28">
        <v>0</v>
      </c>
      <c r="I115" s="28"/>
      <c r="J115" s="28">
        <v>0</v>
      </c>
    </row>
    <row r="116" spans="1:10" s="43" customFormat="1" ht="24" customHeight="1">
      <c r="A116" s="66" t="s">
        <v>94</v>
      </c>
      <c r="B116" s="54"/>
      <c r="C116" s="36"/>
      <c r="D116" s="40">
        <f>D114+D115</f>
        <v>32952601</v>
      </c>
      <c r="E116" s="55"/>
      <c r="F116" s="40">
        <f>F114+F115</f>
        <v>32227710</v>
      </c>
      <c r="G116" s="28"/>
      <c r="H116" s="40">
        <f>H114+H115</f>
        <v>35576903</v>
      </c>
      <c r="I116" s="28"/>
      <c r="J116" s="40">
        <f>J114+J115</f>
        <v>34963554</v>
      </c>
    </row>
    <row r="117" spans="1:10" s="43" customFormat="1" ht="24" customHeight="1" thickBot="1">
      <c r="A117" s="66" t="s">
        <v>95</v>
      </c>
      <c r="B117" s="54"/>
      <c r="C117" s="36"/>
      <c r="D117" s="41">
        <f>D116+D87</f>
        <v>61122263</v>
      </c>
      <c r="E117" s="55"/>
      <c r="F117" s="41">
        <f>F116+F87</f>
        <v>60361782</v>
      </c>
      <c r="G117" s="28"/>
      <c r="H117" s="41">
        <f>H116+H87</f>
        <v>45082529</v>
      </c>
      <c r="I117" s="28"/>
      <c r="J117" s="41">
        <f>J116+J87</f>
        <v>43783209</v>
      </c>
    </row>
    <row r="118" spans="1:10" s="43" customFormat="1" ht="24" customHeight="1" thickTop="1">
      <c r="C118" s="54"/>
      <c r="D118" s="28">
        <f>D117-D47</f>
        <v>0</v>
      </c>
      <c r="E118" s="55"/>
      <c r="F118" s="28">
        <f>F117-F47</f>
        <v>0</v>
      </c>
      <c r="G118" s="28"/>
      <c r="H118" s="28">
        <f>H117-H47</f>
        <v>0</v>
      </c>
      <c r="I118" s="28"/>
      <c r="J118" s="28">
        <f>J117-J47</f>
        <v>0</v>
      </c>
    </row>
    <row r="119" spans="1:10" s="43" customFormat="1" ht="24" customHeight="1">
      <c r="A119" s="39" t="s">
        <v>51</v>
      </c>
      <c r="B119" s="54"/>
      <c r="C119" s="54"/>
      <c r="D119" s="28"/>
      <c r="E119" s="28"/>
      <c r="F119" s="28"/>
      <c r="G119" s="28"/>
      <c r="H119" s="28"/>
      <c r="I119" s="28"/>
      <c r="J119" s="28"/>
    </row>
    <row r="120" spans="1:10" s="43" customFormat="1" ht="24" customHeight="1">
      <c r="A120" s="39"/>
      <c r="B120" s="54"/>
      <c r="C120" s="54"/>
      <c r="D120" s="28"/>
      <c r="E120" s="28"/>
      <c r="F120" s="28"/>
      <c r="G120" s="28"/>
      <c r="H120" s="28"/>
      <c r="I120" s="28"/>
      <c r="J120" s="28"/>
    </row>
    <row r="121" spans="1:10" s="43" customFormat="1" ht="24" customHeight="1">
      <c r="A121" s="39"/>
      <c r="B121" s="54"/>
      <c r="C121" s="54"/>
      <c r="D121" s="28"/>
      <c r="E121" s="28"/>
      <c r="F121" s="28"/>
      <c r="G121" s="28"/>
      <c r="H121" s="28"/>
      <c r="I121" s="28"/>
      <c r="J121" s="28"/>
    </row>
    <row r="122" spans="1:10" ht="24" customHeight="1">
      <c r="A122" s="81"/>
      <c r="C122" s="54"/>
      <c r="D122" s="28"/>
      <c r="E122" s="28"/>
      <c r="F122" s="28"/>
      <c r="G122" s="28"/>
      <c r="H122" s="28"/>
      <c r="I122" s="28"/>
      <c r="J122" s="28"/>
    </row>
    <row r="123" spans="1:10" ht="24" customHeight="1">
      <c r="C123" s="54"/>
      <c r="D123" s="28"/>
      <c r="E123" s="28"/>
      <c r="F123" s="28"/>
      <c r="G123" s="28"/>
      <c r="H123" s="28"/>
      <c r="I123" s="28"/>
      <c r="J123" s="28"/>
    </row>
    <row r="124" spans="1:10" ht="24" customHeight="1">
      <c r="B124" s="82" t="s">
        <v>96</v>
      </c>
    </row>
    <row r="125" spans="1:10" ht="24" customHeight="1">
      <c r="A125" s="81"/>
      <c r="B125" s="39"/>
    </row>
    <row r="126" spans="1:10" ht="24" customHeight="1">
      <c r="D126" s="32"/>
      <c r="E126" s="32"/>
      <c r="F126" s="32"/>
      <c r="G126" s="32"/>
      <c r="H126" s="32"/>
      <c r="I126" s="32"/>
      <c r="J126" s="32"/>
    </row>
    <row r="127" spans="1:10" ht="24" customHeight="1">
      <c r="D127" s="32"/>
      <c r="E127" s="32"/>
      <c r="F127" s="32"/>
      <c r="G127" s="32"/>
      <c r="H127" s="32"/>
      <c r="I127" s="32"/>
      <c r="J127" s="32"/>
    </row>
    <row r="128" spans="1:10" ht="24" customHeight="1">
      <c r="D128" s="32"/>
      <c r="E128" s="32"/>
      <c r="F128" s="32"/>
      <c r="G128" s="32"/>
      <c r="H128" s="32"/>
      <c r="I128" s="32"/>
      <c r="J128" s="32"/>
    </row>
    <row r="129" spans="4:10" ht="24" customHeight="1">
      <c r="D129" s="32"/>
      <c r="E129" s="32"/>
      <c r="F129" s="32"/>
      <c r="G129" s="32"/>
      <c r="H129" s="32"/>
      <c r="I129" s="32"/>
      <c r="J129" s="32"/>
    </row>
    <row r="130" spans="4:10" ht="24" customHeight="1">
      <c r="D130" s="32"/>
      <c r="E130" s="32"/>
      <c r="F130" s="32"/>
      <c r="G130" s="32"/>
      <c r="H130" s="32"/>
      <c r="I130" s="32"/>
      <c r="J130" s="32"/>
    </row>
    <row r="131" spans="4:10" ht="24" customHeight="1">
      <c r="D131" s="32"/>
      <c r="E131" s="32"/>
      <c r="F131" s="32"/>
      <c r="G131" s="32"/>
      <c r="H131" s="32"/>
      <c r="I131" s="32"/>
      <c r="J131" s="32"/>
    </row>
    <row r="149" spans="1:10" s="59" customFormat="1" ht="24" customHeight="1"/>
    <row r="150" spans="1:10" s="59" customFormat="1" ht="24" customHeight="1"/>
    <row r="151" spans="1:10" s="59" customFormat="1" ht="24" customHeight="1">
      <c r="A151" s="39"/>
      <c r="B151" s="54"/>
      <c r="C151" s="39"/>
      <c r="D151" s="39"/>
      <c r="E151" s="39"/>
      <c r="F151" s="39"/>
      <c r="G151" s="39"/>
      <c r="H151" s="39"/>
      <c r="I151" s="39"/>
      <c r="J151" s="39"/>
    </row>
    <row r="152" spans="1:10" s="49" customFormat="1" ht="24" customHeight="1">
      <c r="A152" s="39"/>
      <c r="B152" s="54"/>
      <c r="C152" s="39"/>
      <c r="D152" s="39"/>
      <c r="E152" s="39"/>
      <c r="F152" s="39"/>
      <c r="G152" s="39"/>
      <c r="H152" s="39"/>
      <c r="I152" s="39"/>
      <c r="J152" s="39"/>
    </row>
    <row r="153" spans="1:10" s="49" customFormat="1" ht="24" customHeight="1">
      <c r="A153" s="39"/>
      <c r="B153" s="54"/>
      <c r="C153" s="39"/>
      <c r="D153" s="39"/>
      <c r="E153" s="39"/>
      <c r="F153" s="39"/>
      <c r="G153" s="39"/>
      <c r="H153" s="39"/>
      <c r="I153" s="39"/>
      <c r="J153" s="39"/>
    </row>
    <row r="154" spans="1:10" s="43" customFormat="1" ht="24" customHeight="1">
      <c r="A154" s="39"/>
      <c r="B154" s="54"/>
      <c r="C154" s="39"/>
      <c r="D154" s="39"/>
      <c r="E154" s="39"/>
      <c r="F154" s="39"/>
      <c r="G154" s="39"/>
      <c r="H154" s="39"/>
      <c r="I154" s="39"/>
      <c r="J154" s="39"/>
    </row>
    <row r="155" spans="1:10" s="43" customFormat="1" ht="24" customHeight="1">
      <c r="A155" s="39"/>
      <c r="B155" s="54"/>
      <c r="C155" s="39"/>
      <c r="D155" s="39"/>
      <c r="E155" s="39"/>
      <c r="F155" s="39"/>
      <c r="G155" s="39"/>
      <c r="H155" s="39"/>
      <c r="I155" s="39"/>
      <c r="J155" s="39"/>
    </row>
    <row r="156" spans="1:10" s="43" customFormat="1" ht="24" customHeight="1">
      <c r="A156" s="39"/>
      <c r="B156" s="54"/>
      <c r="C156" s="39"/>
      <c r="D156" s="39"/>
      <c r="E156" s="39"/>
      <c r="F156" s="39"/>
      <c r="G156" s="39"/>
      <c r="H156" s="39"/>
      <c r="I156" s="39"/>
      <c r="J156" s="39"/>
    </row>
  </sheetData>
  <mergeCells count="10">
    <mergeCell ref="D5:F5"/>
    <mergeCell ref="H5:J5"/>
    <mergeCell ref="D54:F54"/>
    <mergeCell ref="H54:J54"/>
    <mergeCell ref="D94:F94"/>
    <mergeCell ref="H94:J94"/>
    <mergeCell ref="D52:F52"/>
    <mergeCell ref="H52:J52"/>
    <mergeCell ref="D92:F92"/>
    <mergeCell ref="H92:J92"/>
  </mergeCells>
  <printOptions horizontalCentered="1"/>
  <pageMargins left="0.6692913385826772" right="0.39370078740157483" top="0.6692913385826772" bottom="0.11811023622047245" header="0.31496062992125984" footer="0.31496062992125984"/>
  <pageSetup paperSize="9" scale="65" fitToHeight="8" orientation="portrait" r:id="rId1"/>
  <rowBreaks count="2" manualBreakCount="2">
    <brk id="49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30"/>
  <sheetViews>
    <sheetView showGridLines="0" view="pageBreakPreview" topLeftCell="A151" zoomScale="70" zoomScaleNormal="80" zoomScaleSheetLayoutView="70" workbookViewId="0">
      <selection activeCell="A94" sqref="A94"/>
    </sheetView>
  </sheetViews>
  <sheetFormatPr defaultColWidth="10.77734375" defaultRowHeight="24" customHeight="1"/>
  <cols>
    <col min="1" max="1" width="76.44140625" style="39" customWidth="1"/>
    <col min="2" max="2" width="8.5546875" style="54" customWidth="1"/>
    <col min="3" max="3" width="2.44140625" style="39" customWidth="1"/>
    <col min="4" max="4" width="16" style="39" customWidth="1"/>
    <col min="5" max="5" width="1.21875" style="39" customWidth="1"/>
    <col min="6" max="6" width="16" style="39" customWidth="1"/>
    <col min="7" max="7" width="1.21875" style="39" customWidth="1"/>
    <col min="8" max="8" width="16" style="39" customWidth="1"/>
    <col min="9" max="9" width="1.21875" style="39" customWidth="1"/>
    <col min="10" max="10" width="16" style="39" customWidth="1"/>
    <col min="11" max="11" width="0.44140625" style="39" hidden="1" customWidth="1"/>
    <col min="12" max="12" width="10.77734375" style="39" customWidth="1"/>
    <col min="13" max="13" width="14.21875" style="39" bestFit="1" customWidth="1"/>
    <col min="14" max="14" width="10.77734375" style="39" customWidth="1"/>
    <col min="15" max="15" width="14.44140625" style="39" bestFit="1" customWidth="1"/>
    <col min="16" max="256" width="10.77734375" style="39" customWidth="1"/>
    <col min="257" max="257" width="69.77734375" style="39" customWidth="1"/>
    <col min="258" max="258" width="8.77734375" style="39" customWidth="1"/>
    <col min="259" max="259" width="1.5546875" style="39" customWidth="1"/>
    <col min="260" max="260" width="17.5546875" style="39" customWidth="1"/>
    <col min="261" max="261" width="0.77734375" style="39" customWidth="1"/>
    <col min="262" max="262" width="17.5546875" style="39" customWidth="1"/>
    <col min="263" max="263" width="0.77734375" style="39" customWidth="1"/>
    <col min="264" max="264" width="17.5546875" style="39" customWidth="1"/>
    <col min="265" max="265" width="0.77734375" style="39" customWidth="1"/>
    <col min="266" max="266" width="17.5546875" style="39" customWidth="1"/>
    <col min="267" max="267" width="0" style="39" hidden="1"/>
    <col min="268" max="268" width="10.77734375" style="39" customWidth="1"/>
    <col min="269" max="269" width="14.21875" style="39" bestFit="1" customWidth="1"/>
    <col min="270" max="270" width="10.77734375" style="39" customWidth="1"/>
    <col min="271" max="271" width="14.44140625" style="39" bestFit="1" customWidth="1"/>
    <col min="272" max="512" width="10.77734375" style="39" customWidth="1"/>
    <col min="513" max="513" width="69.77734375" style="39" customWidth="1"/>
    <col min="514" max="514" width="8.77734375" style="39" customWidth="1"/>
    <col min="515" max="515" width="1.5546875" style="39" customWidth="1"/>
    <col min="516" max="516" width="17.5546875" style="39" customWidth="1"/>
    <col min="517" max="517" width="0.77734375" style="39" customWidth="1"/>
    <col min="518" max="518" width="17.5546875" style="39" customWidth="1"/>
    <col min="519" max="519" width="0.77734375" style="39" customWidth="1"/>
    <col min="520" max="520" width="17.5546875" style="39" customWidth="1"/>
    <col min="521" max="521" width="0.77734375" style="39" customWidth="1"/>
    <col min="522" max="522" width="17.5546875" style="39" customWidth="1"/>
    <col min="523" max="523" width="0" style="39" hidden="1"/>
    <col min="524" max="524" width="10.77734375" style="39" customWidth="1"/>
    <col min="525" max="525" width="14.21875" style="39" bestFit="1" customWidth="1"/>
    <col min="526" max="526" width="10.77734375" style="39" customWidth="1"/>
    <col min="527" max="527" width="14.44140625" style="39" bestFit="1" customWidth="1"/>
    <col min="528" max="768" width="10.77734375" style="39" customWidth="1"/>
    <col min="769" max="769" width="69.77734375" style="39" customWidth="1"/>
    <col min="770" max="770" width="8.77734375" style="39" customWidth="1"/>
    <col min="771" max="771" width="1.5546875" style="39" customWidth="1"/>
    <col min="772" max="772" width="17.5546875" style="39" customWidth="1"/>
    <col min="773" max="773" width="0.77734375" style="39" customWidth="1"/>
    <col min="774" max="774" width="17.5546875" style="39" customWidth="1"/>
    <col min="775" max="775" width="0.77734375" style="39" customWidth="1"/>
    <col min="776" max="776" width="17.5546875" style="39" customWidth="1"/>
    <col min="777" max="777" width="0.77734375" style="39" customWidth="1"/>
    <col min="778" max="778" width="17.5546875" style="39" customWidth="1"/>
    <col min="779" max="779" width="0" style="39" hidden="1"/>
    <col min="780" max="780" width="10.77734375" style="39" customWidth="1"/>
    <col min="781" max="781" width="14.21875" style="39" bestFit="1" customWidth="1"/>
    <col min="782" max="782" width="10.77734375" style="39" customWidth="1"/>
    <col min="783" max="783" width="14.44140625" style="39" bestFit="1" customWidth="1"/>
    <col min="784" max="1024" width="10.77734375" style="39" customWidth="1"/>
    <col min="1025" max="1025" width="69.77734375" style="39" customWidth="1"/>
    <col min="1026" max="1026" width="8.77734375" style="39" customWidth="1"/>
    <col min="1027" max="1027" width="1.5546875" style="39" customWidth="1"/>
    <col min="1028" max="1028" width="17.5546875" style="39" customWidth="1"/>
    <col min="1029" max="1029" width="0.77734375" style="39" customWidth="1"/>
    <col min="1030" max="1030" width="17.5546875" style="39" customWidth="1"/>
    <col min="1031" max="1031" width="0.77734375" style="39" customWidth="1"/>
    <col min="1032" max="1032" width="17.5546875" style="39" customWidth="1"/>
    <col min="1033" max="1033" width="0.77734375" style="39" customWidth="1"/>
    <col min="1034" max="1034" width="17.5546875" style="39" customWidth="1"/>
    <col min="1035" max="1035" width="0" style="39" hidden="1"/>
    <col min="1036" max="1036" width="10.77734375" style="39" customWidth="1"/>
    <col min="1037" max="1037" width="14.21875" style="39" bestFit="1" customWidth="1"/>
    <col min="1038" max="1038" width="10.77734375" style="39" customWidth="1"/>
    <col min="1039" max="1039" width="14.44140625" style="39" bestFit="1" customWidth="1"/>
    <col min="1040" max="1280" width="10.77734375" style="39" customWidth="1"/>
    <col min="1281" max="1281" width="69.77734375" style="39" customWidth="1"/>
    <col min="1282" max="1282" width="8.77734375" style="39" customWidth="1"/>
    <col min="1283" max="1283" width="1.5546875" style="39" customWidth="1"/>
    <col min="1284" max="1284" width="17.5546875" style="39" customWidth="1"/>
    <col min="1285" max="1285" width="0.77734375" style="39" customWidth="1"/>
    <col min="1286" max="1286" width="17.5546875" style="39" customWidth="1"/>
    <col min="1287" max="1287" width="0.77734375" style="39" customWidth="1"/>
    <col min="1288" max="1288" width="17.5546875" style="39" customWidth="1"/>
    <col min="1289" max="1289" width="0.77734375" style="39" customWidth="1"/>
    <col min="1290" max="1290" width="17.5546875" style="39" customWidth="1"/>
    <col min="1291" max="1291" width="0" style="39" hidden="1"/>
    <col min="1292" max="1292" width="10.77734375" style="39" customWidth="1"/>
    <col min="1293" max="1293" width="14.21875" style="39" bestFit="1" customWidth="1"/>
    <col min="1294" max="1294" width="10.77734375" style="39" customWidth="1"/>
    <col min="1295" max="1295" width="14.44140625" style="39" bestFit="1" customWidth="1"/>
    <col min="1296" max="1536" width="10.77734375" style="39" customWidth="1"/>
    <col min="1537" max="1537" width="69.77734375" style="39" customWidth="1"/>
    <col min="1538" max="1538" width="8.77734375" style="39" customWidth="1"/>
    <col min="1539" max="1539" width="1.5546875" style="39" customWidth="1"/>
    <col min="1540" max="1540" width="17.5546875" style="39" customWidth="1"/>
    <col min="1541" max="1541" width="0.77734375" style="39" customWidth="1"/>
    <col min="1542" max="1542" width="17.5546875" style="39" customWidth="1"/>
    <col min="1543" max="1543" width="0.77734375" style="39" customWidth="1"/>
    <col min="1544" max="1544" width="17.5546875" style="39" customWidth="1"/>
    <col min="1545" max="1545" width="0.77734375" style="39" customWidth="1"/>
    <col min="1546" max="1546" width="17.5546875" style="39" customWidth="1"/>
    <col min="1547" max="1547" width="0" style="39" hidden="1"/>
    <col min="1548" max="1548" width="10.77734375" style="39" customWidth="1"/>
    <col min="1549" max="1549" width="14.21875" style="39" bestFit="1" customWidth="1"/>
    <col min="1550" max="1550" width="10.77734375" style="39" customWidth="1"/>
    <col min="1551" max="1551" width="14.44140625" style="39" bestFit="1" customWidth="1"/>
    <col min="1552" max="1792" width="10.77734375" style="39" customWidth="1"/>
    <col min="1793" max="1793" width="69.77734375" style="39" customWidth="1"/>
    <col min="1794" max="1794" width="8.77734375" style="39" customWidth="1"/>
    <col min="1795" max="1795" width="1.5546875" style="39" customWidth="1"/>
    <col min="1796" max="1796" width="17.5546875" style="39" customWidth="1"/>
    <col min="1797" max="1797" width="0.77734375" style="39" customWidth="1"/>
    <col min="1798" max="1798" width="17.5546875" style="39" customWidth="1"/>
    <col min="1799" max="1799" width="0.77734375" style="39" customWidth="1"/>
    <col min="1800" max="1800" width="17.5546875" style="39" customWidth="1"/>
    <col min="1801" max="1801" width="0.77734375" style="39" customWidth="1"/>
    <col min="1802" max="1802" width="17.5546875" style="39" customWidth="1"/>
    <col min="1803" max="1803" width="0" style="39" hidden="1"/>
    <col min="1804" max="1804" width="10.77734375" style="39" customWidth="1"/>
    <col min="1805" max="1805" width="14.21875" style="39" bestFit="1" customWidth="1"/>
    <col min="1806" max="1806" width="10.77734375" style="39" customWidth="1"/>
    <col min="1807" max="1807" width="14.44140625" style="39" bestFit="1" customWidth="1"/>
    <col min="1808" max="2048" width="10.77734375" style="39" customWidth="1"/>
    <col min="2049" max="2049" width="69.77734375" style="39" customWidth="1"/>
    <col min="2050" max="2050" width="8.77734375" style="39" customWidth="1"/>
    <col min="2051" max="2051" width="1.5546875" style="39" customWidth="1"/>
    <col min="2052" max="2052" width="17.5546875" style="39" customWidth="1"/>
    <col min="2053" max="2053" width="0.77734375" style="39" customWidth="1"/>
    <col min="2054" max="2054" width="17.5546875" style="39" customWidth="1"/>
    <col min="2055" max="2055" width="0.77734375" style="39" customWidth="1"/>
    <col min="2056" max="2056" width="17.5546875" style="39" customWidth="1"/>
    <col min="2057" max="2057" width="0.77734375" style="39" customWidth="1"/>
    <col min="2058" max="2058" width="17.5546875" style="39" customWidth="1"/>
    <col min="2059" max="2059" width="0" style="39" hidden="1"/>
    <col min="2060" max="2060" width="10.77734375" style="39" customWidth="1"/>
    <col min="2061" max="2061" width="14.21875" style="39" bestFit="1" customWidth="1"/>
    <col min="2062" max="2062" width="10.77734375" style="39" customWidth="1"/>
    <col min="2063" max="2063" width="14.44140625" style="39" bestFit="1" customWidth="1"/>
    <col min="2064" max="2304" width="10.77734375" style="39" customWidth="1"/>
    <col min="2305" max="2305" width="69.77734375" style="39" customWidth="1"/>
    <col min="2306" max="2306" width="8.77734375" style="39" customWidth="1"/>
    <col min="2307" max="2307" width="1.5546875" style="39" customWidth="1"/>
    <col min="2308" max="2308" width="17.5546875" style="39" customWidth="1"/>
    <col min="2309" max="2309" width="0.77734375" style="39" customWidth="1"/>
    <col min="2310" max="2310" width="17.5546875" style="39" customWidth="1"/>
    <col min="2311" max="2311" width="0.77734375" style="39" customWidth="1"/>
    <col min="2312" max="2312" width="17.5546875" style="39" customWidth="1"/>
    <col min="2313" max="2313" width="0.77734375" style="39" customWidth="1"/>
    <col min="2314" max="2314" width="17.5546875" style="39" customWidth="1"/>
    <col min="2315" max="2315" width="0" style="39" hidden="1"/>
    <col min="2316" max="2316" width="10.77734375" style="39" customWidth="1"/>
    <col min="2317" max="2317" width="14.21875" style="39" bestFit="1" customWidth="1"/>
    <col min="2318" max="2318" width="10.77734375" style="39" customWidth="1"/>
    <col min="2319" max="2319" width="14.44140625" style="39" bestFit="1" customWidth="1"/>
    <col min="2320" max="2560" width="10.77734375" style="39" customWidth="1"/>
    <col min="2561" max="2561" width="69.77734375" style="39" customWidth="1"/>
    <col min="2562" max="2562" width="8.77734375" style="39" customWidth="1"/>
    <col min="2563" max="2563" width="1.5546875" style="39" customWidth="1"/>
    <col min="2564" max="2564" width="17.5546875" style="39" customWidth="1"/>
    <col min="2565" max="2565" width="0.77734375" style="39" customWidth="1"/>
    <col min="2566" max="2566" width="17.5546875" style="39" customWidth="1"/>
    <col min="2567" max="2567" width="0.77734375" style="39" customWidth="1"/>
    <col min="2568" max="2568" width="17.5546875" style="39" customWidth="1"/>
    <col min="2569" max="2569" width="0.77734375" style="39" customWidth="1"/>
    <col min="2570" max="2570" width="17.5546875" style="39" customWidth="1"/>
    <col min="2571" max="2571" width="0" style="39" hidden="1"/>
    <col min="2572" max="2572" width="10.77734375" style="39" customWidth="1"/>
    <col min="2573" max="2573" width="14.21875" style="39" bestFit="1" customWidth="1"/>
    <col min="2574" max="2574" width="10.77734375" style="39" customWidth="1"/>
    <col min="2575" max="2575" width="14.44140625" style="39" bestFit="1" customWidth="1"/>
    <col min="2576" max="2816" width="10.77734375" style="39" customWidth="1"/>
    <col min="2817" max="2817" width="69.77734375" style="39" customWidth="1"/>
    <col min="2818" max="2818" width="8.77734375" style="39" customWidth="1"/>
    <col min="2819" max="2819" width="1.5546875" style="39" customWidth="1"/>
    <col min="2820" max="2820" width="17.5546875" style="39" customWidth="1"/>
    <col min="2821" max="2821" width="0.77734375" style="39" customWidth="1"/>
    <col min="2822" max="2822" width="17.5546875" style="39" customWidth="1"/>
    <col min="2823" max="2823" width="0.77734375" style="39" customWidth="1"/>
    <col min="2824" max="2824" width="17.5546875" style="39" customWidth="1"/>
    <col min="2825" max="2825" width="0.77734375" style="39" customWidth="1"/>
    <col min="2826" max="2826" width="17.5546875" style="39" customWidth="1"/>
    <col min="2827" max="2827" width="0" style="39" hidden="1"/>
    <col min="2828" max="2828" width="10.77734375" style="39" customWidth="1"/>
    <col min="2829" max="2829" width="14.21875" style="39" bestFit="1" customWidth="1"/>
    <col min="2830" max="2830" width="10.77734375" style="39" customWidth="1"/>
    <col min="2831" max="2831" width="14.44140625" style="39" bestFit="1" customWidth="1"/>
    <col min="2832" max="3072" width="10.77734375" style="39" customWidth="1"/>
    <col min="3073" max="3073" width="69.77734375" style="39" customWidth="1"/>
    <col min="3074" max="3074" width="8.77734375" style="39" customWidth="1"/>
    <col min="3075" max="3075" width="1.5546875" style="39" customWidth="1"/>
    <col min="3076" max="3076" width="17.5546875" style="39" customWidth="1"/>
    <col min="3077" max="3077" width="0.77734375" style="39" customWidth="1"/>
    <col min="3078" max="3078" width="17.5546875" style="39" customWidth="1"/>
    <col min="3079" max="3079" width="0.77734375" style="39" customWidth="1"/>
    <col min="3080" max="3080" width="17.5546875" style="39" customWidth="1"/>
    <col min="3081" max="3081" width="0.77734375" style="39" customWidth="1"/>
    <col min="3082" max="3082" width="17.5546875" style="39" customWidth="1"/>
    <col min="3083" max="3083" width="0" style="39" hidden="1"/>
    <col min="3084" max="3084" width="10.77734375" style="39" customWidth="1"/>
    <col min="3085" max="3085" width="14.21875" style="39" bestFit="1" customWidth="1"/>
    <col min="3086" max="3086" width="10.77734375" style="39" customWidth="1"/>
    <col min="3087" max="3087" width="14.44140625" style="39" bestFit="1" customWidth="1"/>
    <col min="3088" max="3328" width="10.77734375" style="39" customWidth="1"/>
    <col min="3329" max="3329" width="69.77734375" style="39" customWidth="1"/>
    <col min="3330" max="3330" width="8.77734375" style="39" customWidth="1"/>
    <col min="3331" max="3331" width="1.5546875" style="39" customWidth="1"/>
    <col min="3332" max="3332" width="17.5546875" style="39" customWidth="1"/>
    <col min="3333" max="3333" width="0.77734375" style="39" customWidth="1"/>
    <col min="3334" max="3334" width="17.5546875" style="39" customWidth="1"/>
    <col min="3335" max="3335" width="0.77734375" style="39" customWidth="1"/>
    <col min="3336" max="3336" width="17.5546875" style="39" customWidth="1"/>
    <col min="3337" max="3337" width="0.77734375" style="39" customWidth="1"/>
    <col min="3338" max="3338" width="17.5546875" style="39" customWidth="1"/>
    <col min="3339" max="3339" width="0" style="39" hidden="1"/>
    <col min="3340" max="3340" width="10.77734375" style="39" customWidth="1"/>
    <col min="3341" max="3341" width="14.21875" style="39" bestFit="1" customWidth="1"/>
    <col min="3342" max="3342" width="10.77734375" style="39" customWidth="1"/>
    <col min="3343" max="3343" width="14.44140625" style="39" bestFit="1" customWidth="1"/>
    <col min="3344" max="3584" width="10.77734375" style="39" customWidth="1"/>
    <col min="3585" max="3585" width="69.77734375" style="39" customWidth="1"/>
    <col min="3586" max="3586" width="8.77734375" style="39" customWidth="1"/>
    <col min="3587" max="3587" width="1.5546875" style="39" customWidth="1"/>
    <col min="3588" max="3588" width="17.5546875" style="39" customWidth="1"/>
    <col min="3589" max="3589" width="0.77734375" style="39" customWidth="1"/>
    <col min="3590" max="3590" width="17.5546875" style="39" customWidth="1"/>
    <col min="3591" max="3591" width="0.77734375" style="39" customWidth="1"/>
    <col min="3592" max="3592" width="17.5546875" style="39" customWidth="1"/>
    <col min="3593" max="3593" width="0.77734375" style="39" customWidth="1"/>
    <col min="3594" max="3594" width="17.5546875" style="39" customWidth="1"/>
    <col min="3595" max="3595" width="0" style="39" hidden="1"/>
    <col min="3596" max="3596" width="10.77734375" style="39" customWidth="1"/>
    <col min="3597" max="3597" width="14.21875" style="39" bestFit="1" customWidth="1"/>
    <col min="3598" max="3598" width="10.77734375" style="39" customWidth="1"/>
    <col min="3599" max="3599" width="14.44140625" style="39" bestFit="1" customWidth="1"/>
    <col min="3600" max="3840" width="10.77734375" style="39" customWidth="1"/>
    <col min="3841" max="3841" width="69.77734375" style="39" customWidth="1"/>
    <col min="3842" max="3842" width="8.77734375" style="39" customWidth="1"/>
    <col min="3843" max="3843" width="1.5546875" style="39" customWidth="1"/>
    <col min="3844" max="3844" width="17.5546875" style="39" customWidth="1"/>
    <col min="3845" max="3845" width="0.77734375" style="39" customWidth="1"/>
    <col min="3846" max="3846" width="17.5546875" style="39" customWidth="1"/>
    <col min="3847" max="3847" width="0.77734375" style="39" customWidth="1"/>
    <col min="3848" max="3848" width="17.5546875" style="39" customWidth="1"/>
    <col min="3849" max="3849" width="0.77734375" style="39" customWidth="1"/>
    <col min="3850" max="3850" width="17.5546875" style="39" customWidth="1"/>
    <col min="3851" max="3851" width="0" style="39" hidden="1"/>
    <col min="3852" max="3852" width="10.77734375" style="39" customWidth="1"/>
    <col min="3853" max="3853" width="14.21875" style="39" bestFit="1" customWidth="1"/>
    <col min="3854" max="3854" width="10.77734375" style="39" customWidth="1"/>
    <col min="3855" max="3855" width="14.44140625" style="39" bestFit="1" customWidth="1"/>
    <col min="3856" max="4096" width="10.77734375" style="39" customWidth="1"/>
    <col min="4097" max="4097" width="69.77734375" style="39" customWidth="1"/>
    <col min="4098" max="4098" width="8.77734375" style="39" customWidth="1"/>
    <col min="4099" max="4099" width="1.5546875" style="39" customWidth="1"/>
    <col min="4100" max="4100" width="17.5546875" style="39" customWidth="1"/>
    <col min="4101" max="4101" width="0.77734375" style="39" customWidth="1"/>
    <col min="4102" max="4102" width="17.5546875" style="39" customWidth="1"/>
    <col min="4103" max="4103" width="0.77734375" style="39" customWidth="1"/>
    <col min="4104" max="4104" width="17.5546875" style="39" customWidth="1"/>
    <col min="4105" max="4105" width="0.77734375" style="39" customWidth="1"/>
    <col min="4106" max="4106" width="17.5546875" style="39" customWidth="1"/>
    <col min="4107" max="4107" width="0" style="39" hidden="1"/>
    <col min="4108" max="4108" width="10.77734375" style="39" customWidth="1"/>
    <col min="4109" max="4109" width="14.21875" style="39" bestFit="1" customWidth="1"/>
    <col min="4110" max="4110" width="10.77734375" style="39" customWidth="1"/>
    <col min="4111" max="4111" width="14.44140625" style="39" bestFit="1" customWidth="1"/>
    <col min="4112" max="4352" width="10.77734375" style="39" customWidth="1"/>
    <col min="4353" max="4353" width="69.77734375" style="39" customWidth="1"/>
    <col min="4354" max="4354" width="8.77734375" style="39" customWidth="1"/>
    <col min="4355" max="4355" width="1.5546875" style="39" customWidth="1"/>
    <col min="4356" max="4356" width="17.5546875" style="39" customWidth="1"/>
    <col min="4357" max="4357" width="0.77734375" style="39" customWidth="1"/>
    <col min="4358" max="4358" width="17.5546875" style="39" customWidth="1"/>
    <col min="4359" max="4359" width="0.77734375" style="39" customWidth="1"/>
    <col min="4360" max="4360" width="17.5546875" style="39" customWidth="1"/>
    <col min="4361" max="4361" width="0.77734375" style="39" customWidth="1"/>
    <col min="4362" max="4362" width="17.5546875" style="39" customWidth="1"/>
    <col min="4363" max="4363" width="0" style="39" hidden="1"/>
    <col min="4364" max="4364" width="10.77734375" style="39" customWidth="1"/>
    <col min="4365" max="4365" width="14.21875" style="39" bestFit="1" customWidth="1"/>
    <col min="4366" max="4366" width="10.77734375" style="39" customWidth="1"/>
    <col min="4367" max="4367" width="14.44140625" style="39" bestFit="1" customWidth="1"/>
    <col min="4368" max="4608" width="10.77734375" style="39" customWidth="1"/>
    <col min="4609" max="4609" width="69.77734375" style="39" customWidth="1"/>
    <col min="4610" max="4610" width="8.77734375" style="39" customWidth="1"/>
    <col min="4611" max="4611" width="1.5546875" style="39" customWidth="1"/>
    <col min="4612" max="4612" width="17.5546875" style="39" customWidth="1"/>
    <col min="4613" max="4613" width="0.77734375" style="39" customWidth="1"/>
    <col min="4614" max="4614" width="17.5546875" style="39" customWidth="1"/>
    <col min="4615" max="4615" width="0.77734375" style="39" customWidth="1"/>
    <col min="4616" max="4616" width="17.5546875" style="39" customWidth="1"/>
    <col min="4617" max="4617" width="0.77734375" style="39" customWidth="1"/>
    <col min="4618" max="4618" width="17.5546875" style="39" customWidth="1"/>
    <col min="4619" max="4619" width="0" style="39" hidden="1"/>
    <col min="4620" max="4620" width="10.77734375" style="39" customWidth="1"/>
    <col min="4621" max="4621" width="14.21875" style="39" bestFit="1" customWidth="1"/>
    <col min="4622" max="4622" width="10.77734375" style="39" customWidth="1"/>
    <col min="4623" max="4623" width="14.44140625" style="39" bestFit="1" customWidth="1"/>
    <col min="4624" max="4864" width="10.77734375" style="39" customWidth="1"/>
    <col min="4865" max="4865" width="69.77734375" style="39" customWidth="1"/>
    <col min="4866" max="4866" width="8.77734375" style="39" customWidth="1"/>
    <col min="4867" max="4867" width="1.5546875" style="39" customWidth="1"/>
    <col min="4868" max="4868" width="17.5546875" style="39" customWidth="1"/>
    <col min="4869" max="4869" width="0.77734375" style="39" customWidth="1"/>
    <col min="4870" max="4870" width="17.5546875" style="39" customWidth="1"/>
    <col min="4871" max="4871" width="0.77734375" style="39" customWidth="1"/>
    <col min="4872" max="4872" width="17.5546875" style="39" customWidth="1"/>
    <col min="4873" max="4873" width="0.77734375" style="39" customWidth="1"/>
    <col min="4874" max="4874" width="17.5546875" style="39" customWidth="1"/>
    <col min="4875" max="4875" width="0" style="39" hidden="1"/>
    <col min="4876" max="4876" width="10.77734375" style="39" customWidth="1"/>
    <col min="4877" max="4877" width="14.21875" style="39" bestFit="1" customWidth="1"/>
    <col min="4878" max="4878" width="10.77734375" style="39" customWidth="1"/>
    <col min="4879" max="4879" width="14.44140625" style="39" bestFit="1" customWidth="1"/>
    <col min="4880" max="5120" width="10.77734375" style="39" customWidth="1"/>
    <col min="5121" max="5121" width="69.77734375" style="39" customWidth="1"/>
    <col min="5122" max="5122" width="8.77734375" style="39" customWidth="1"/>
    <col min="5123" max="5123" width="1.5546875" style="39" customWidth="1"/>
    <col min="5124" max="5124" width="17.5546875" style="39" customWidth="1"/>
    <col min="5125" max="5125" width="0.77734375" style="39" customWidth="1"/>
    <col min="5126" max="5126" width="17.5546875" style="39" customWidth="1"/>
    <col min="5127" max="5127" width="0.77734375" style="39" customWidth="1"/>
    <col min="5128" max="5128" width="17.5546875" style="39" customWidth="1"/>
    <col min="5129" max="5129" width="0.77734375" style="39" customWidth="1"/>
    <col min="5130" max="5130" width="17.5546875" style="39" customWidth="1"/>
    <col min="5131" max="5131" width="0" style="39" hidden="1"/>
    <col min="5132" max="5132" width="10.77734375" style="39" customWidth="1"/>
    <col min="5133" max="5133" width="14.21875" style="39" bestFit="1" customWidth="1"/>
    <col min="5134" max="5134" width="10.77734375" style="39" customWidth="1"/>
    <col min="5135" max="5135" width="14.44140625" style="39" bestFit="1" customWidth="1"/>
    <col min="5136" max="5376" width="10.77734375" style="39" customWidth="1"/>
    <col min="5377" max="5377" width="69.77734375" style="39" customWidth="1"/>
    <col min="5378" max="5378" width="8.77734375" style="39" customWidth="1"/>
    <col min="5379" max="5379" width="1.5546875" style="39" customWidth="1"/>
    <col min="5380" max="5380" width="17.5546875" style="39" customWidth="1"/>
    <col min="5381" max="5381" width="0.77734375" style="39" customWidth="1"/>
    <col min="5382" max="5382" width="17.5546875" style="39" customWidth="1"/>
    <col min="5383" max="5383" width="0.77734375" style="39" customWidth="1"/>
    <col min="5384" max="5384" width="17.5546875" style="39" customWidth="1"/>
    <col min="5385" max="5385" width="0.77734375" style="39" customWidth="1"/>
    <col min="5386" max="5386" width="17.5546875" style="39" customWidth="1"/>
    <col min="5387" max="5387" width="0" style="39" hidden="1"/>
    <col min="5388" max="5388" width="10.77734375" style="39" customWidth="1"/>
    <col min="5389" max="5389" width="14.21875" style="39" bestFit="1" customWidth="1"/>
    <col min="5390" max="5390" width="10.77734375" style="39" customWidth="1"/>
    <col min="5391" max="5391" width="14.44140625" style="39" bestFit="1" customWidth="1"/>
    <col min="5392" max="5632" width="10.77734375" style="39" customWidth="1"/>
    <col min="5633" max="5633" width="69.77734375" style="39" customWidth="1"/>
    <col min="5634" max="5634" width="8.77734375" style="39" customWidth="1"/>
    <col min="5635" max="5635" width="1.5546875" style="39" customWidth="1"/>
    <col min="5636" max="5636" width="17.5546875" style="39" customWidth="1"/>
    <col min="5637" max="5637" width="0.77734375" style="39" customWidth="1"/>
    <col min="5638" max="5638" width="17.5546875" style="39" customWidth="1"/>
    <col min="5639" max="5639" width="0.77734375" style="39" customWidth="1"/>
    <col min="5640" max="5640" width="17.5546875" style="39" customWidth="1"/>
    <col min="5641" max="5641" width="0.77734375" style="39" customWidth="1"/>
    <col min="5642" max="5642" width="17.5546875" style="39" customWidth="1"/>
    <col min="5643" max="5643" width="0" style="39" hidden="1"/>
    <col min="5644" max="5644" width="10.77734375" style="39" customWidth="1"/>
    <col min="5645" max="5645" width="14.21875" style="39" bestFit="1" customWidth="1"/>
    <col min="5646" max="5646" width="10.77734375" style="39" customWidth="1"/>
    <col min="5647" max="5647" width="14.44140625" style="39" bestFit="1" customWidth="1"/>
    <col min="5648" max="5888" width="10.77734375" style="39" customWidth="1"/>
    <col min="5889" max="5889" width="69.77734375" style="39" customWidth="1"/>
    <col min="5890" max="5890" width="8.77734375" style="39" customWidth="1"/>
    <col min="5891" max="5891" width="1.5546875" style="39" customWidth="1"/>
    <col min="5892" max="5892" width="17.5546875" style="39" customWidth="1"/>
    <col min="5893" max="5893" width="0.77734375" style="39" customWidth="1"/>
    <col min="5894" max="5894" width="17.5546875" style="39" customWidth="1"/>
    <col min="5895" max="5895" width="0.77734375" style="39" customWidth="1"/>
    <col min="5896" max="5896" width="17.5546875" style="39" customWidth="1"/>
    <col min="5897" max="5897" width="0.77734375" style="39" customWidth="1"/>
    <col min="5898" max="5898" width="17.5546875" style="39" customWidth="1"/>
    <col min="5899" max="5899" width="0" style="39" hidden="1"/>
    <col min="5900" max="5900" width="10.77734375" style="39" customWidth="1"/>
    <col min="5901" max="5901" width="14.21875" style="39" bestFit="1" customWidth="1"/>
    <col min="5902" max="5902" width="10.77734375" style="39" customWidth="1"/>
    <col min="5903" max="5903" width="14.44140625" style="39" bestFit="1" customWidth="1"/>
    <col min="5904" max="6144" width="10.77734375" style="39" customWidth="1"/>
    <col min="6145" max="6145" width="69.77734375" style="39" customWidth="1"/>
    <col min="6146" max="6146" width="8.77734375" style="39" customWidth="1"/>
    <col min="6147" max="6147" width="1.5546875" style="39" customWidth="1"/>
    <col min="6148" max="6148" width="17.5546875" style="39" customWidth="1"/>
    <col min="6149" max="6149" width="0.77734375" style="39" customWidth="1"/>
    <col min="6150" max="6150" width="17.5546875" style="39" customWidth="1"/>
    <col min="6151" max="6151" width="0.77734375" style="39" customWidth="1"/>
    <col min="6152" max="6152" width="17.5546875" style="39" customWidth="1"/>
    <col min="6153" max="6153" width="0.77734375" style="39" customWidth="1"/>
    <col min="6154" max="6154" width="17.5546875" style="39" customWidth="1"/>
    <col min="6155" max="6155" width="0" style="39" hidden="1"/>
    <col min="6156" max="6156" width="10.77734375" style="39" customWidth="1"/>
    <col min="6157" max="6157" width="14.21875" style="39" bestFit="1" customWidth="1"/>
    <col min="6158" max="6158" width="10.77734375" style="39" customWidth="1"/>
    <col min="6159" max="6159" width="14.44140625" style="39" bestFit="1" customWidth="1"/>
    <col min="6160" max="6400" width="10.77734375" style="39" customWidth="1"/>
    <col min="6401" max="6401" width="69.77734375" style="39" customWidth="1"/>
    <col min="6402" max="6402" width="8.77734375" style="39" customWidth="1"/>
    <col min="6403" max="6403" width="1.5546875" style="39" customWidth="1"/>
    <col min="6404" max="6404" width="17.5546875" style="39" customWidth="1"/>
    <col min="6405" max="6405" width="0.77734375" style="39" customWidth="1"/>
    <col min="6406" max="6406" width="17.5546875" style="39" customWidth="1"/>
    <col min="6407" max="6407" width="0.77734375" style="39" customWidth="1"/>
    <col min="6408" max="6408" width="17.5546875" style="39" customWidth="1"/>
    <col min="6409" max="6409" width="0.77734375" style="39" customWidth="1"/>
    <col min="6410" max="6410" width="17.5546875" style="39" customWidth="1"/>
    <col min="6411" max="6411" width="0" style="39" hidden="1"/>
    <col min="6412" max="6412" width="10.77734375" style="39" customWidth="1"/>
    <col min="6413" max="6413" width="14.21875" style="39" bestFit="1" customWidth="1"/>
    <col min="6414" max="6414" width="10.77734375" style="39" customWidth="1"/>
    <col min="6415" max="6415" width="14.44140625" style="39" bestFit="1" customWidth="1"/>
    <col min="6416" max="6656" width="10.77734375" style="39" customWidth="1"/>
    <col min="6657" max="6657" width="69.77734375" style="39" customWidth="1"/>
    <col min="6658" max="6658" width="8.77734375" style="39" customWidth="1"/>
    <col min="6659" max="6659" width="1.5546875" style="39" customWidth="1"/>
    <col min="6660" max="6660" width="17.5546875" style="39" customWidth="1"/>
    <col min="6661" max="6661" width="0.77734375" style="39" customWidth="1"/>
    <col min="6662" max="6662" width="17.5546875" style="39" customWidth="1"/>
    <col min="6663" max="6663" width="0.77734375" style="39" customWidth="1"/>
    <col min="6664" max="6664" width="17.5546875" style="39" customWidth="1"/>
    <col min="6665" max="6665" width="0.77734375" style="39" customWidth="1"/>
    <col min="6666" max="6666" width="17.5546875" style="39" customWidth="1"/>
    <col min="6667" max="6667" width="0" style="39" hidden="1"/>
    <col min="6668" max="6668" width="10.77734375" style="39" customWidth="1"/>
    <col min="6669" max="6669" width="14.21875" style="39" bestFit="1" customWidth="1"/>
    <col min="6670" max="6670" width="10.77734375" style="39" customWidth="1"/>
    <col min="6671" max="6671" width="14.44140625" style="39" bestFit="1" customWidth="1"/>
    <col min="6672" max="6912" width="10.77734375" style="39" customWidth="1"/>
    <col min="6913" max="6913" width="69.77734375" style="39" customWidth="1"/>
    <col min="6914" max="6914" width="8.77734375" style="39" customWidth="1"/>
    <col min="6915" max="6915" width="1.5546875" style="39" customWidth="1"/>
    <col min="6916" max="6916" width="17.5546875" style="39" customWidth="1"/>
    <col min="6917" max="6917" width="0.77734375" style="39" customWidth="1"/>
    <col min="6918" max="6918" width="17.5546875" style="39" customWidth="1"/>
    <col min="6919" max="6919" width="0.77734375" style="39" customWidth="1"/>
    <col min="6920" max="6920" width="17.5546875" style="39" customWidth="1"/>
    <col min="6921" max="6921" width="0.77734375" style="39" customWidth="1"/>
    <col min="6922" max="6922" width="17.5546875" style="39" customWidth="1"/>
    <col min="6923" max="6923" width="0" style="39" hidden="1"/>
    <col min="6924" max="6924" width="10.77734375" style="39" customWidth="1"/>
    <col min="6925" max="6925" width="14.21875" style="39" bestFit="1" customWidth="1"/>
    <col min="6926" max="6926" width="10.77734375" style="39" customWidth="1"/>
    <col min="6927" max="6927" width="14.44140625" style="39" bestFit="1" customWidth="1"/>
    <col min="6928" max="7168" width="10.77734375" style="39" customWidth="1"/>
    <col min="7169" max="7169" width="69.77734375" style="39" customWidth="1"/>
    <col min="7170" max="7170" width="8.77734375" style="39" customWidth="1"/>
    <col min="7171" max="7171" width="1.5546875" style="39" customWidth="1"/>
    <col min="7172" max="7172" width="17.5546875" style="39" customWidth="1"/>
    <col min="7173" max="7173" width="0.77734375" style="39" customWidth="1"/>
    <col min="7174" max="7174" width="17.5546875" style="39" customWidth="1"/>
    <col min="7175" max="7175" width="0.77734375" style="39" customWidth="1"/>
    <col min="7176" max="7176" width="17.5546875" style="39" customWidth="1"/>
    <col min="7177" max="7177" width="0.77734375" style="39" customWidth="1"/>
    <col min="7178" max="7178" width="17.5546875" style="39" customWidth="1"/>
    <col min="7179" max="7179" width="0" style="39" hidden="1"/>
    <col min="7180" max="7180" width="10.77734375" style="39" customWidth="1"/>
    <col min="7181" max="7181" width="14.21875" style="39" bestFit="1" customWidth="1"/>
    <col min="7182" max="7182" width="10.77734375" style="39" customWidth="1"/>
    <col min="7183" max="7183" width="14.44140625" style="39" bestFit="1" customWidth="1"/>
    <col min="7184" max="7424" width="10.77734375" style="39" customWidth="1"/>
    <col min="7425" max="7425" width="69.77734375" style="39" customWidth="1"/>
    <col min="7426" max="7426" width="8.77734375" style="39" customWidth="1"/>
    <col min="7427" max="7427" width="1.5546875" style="39" customWidth="1"/>
    <col min="7428" max="7428" width="17.5546875" style="39" customWidth="1"/>
    <col min="7429" max="7429" width="0.77734375" style="39" customWidth="1"/>
    <col min="7430" max="7430" width="17.5546875" style="39" customWidth="1"/>
    <col min="7431" max="7431" width="0.77734375" style="39" customWidth="1"/>
    <col min="7432" max="7432" width="17.5546875" style="39" customWidth="1"/>
    <col min="7433" max="7433" width="0.77734375" style="39" customWidth="1"/>
    <col min="7434" max="7434" width="17.5546875" style="39" customWidth="1"/>
    <col min="7435" max="7435" width="0" style="39" hidden="1"/>
    <col min="7436" max="7436" width="10.77734375" style="39" customWidth="1"/>
    <col min="7437" max="7437" width="14.21875" style="39" bestFit="1" customWidth="1"/>
    <col min="7438" max="7438" width="10.77734375" style="39" customWidth="1"/>
    <col min="7439" max="7439" width="14.44140625" style="39" bestFit="1" customWidth="1"/>
    <col min="7440" max="7680" width="10.77734375" style="39" customWidth="1"/>
    <col min="7681" max="7681" width="69.77734375" style="39" customWidth="1"/>
    <col min="7682" max="7682" width="8.77734375" style="39" customWidth="1"/>
    <col min="7683" max="7683" width="1.5546875" style="39" customWidth="1"/>
    <col min="7684" max="7684" width="17.5546875" style="39" customWidth="1"/>
    <col min="7685" max="7685" width="0.77734375" style="39" customWidth="1"/>
    <col min="7686" max="7686" width="17.5546875" style="39" customWidth="1"/>
    <col min="7687" max="7687" width="0.77734375" style="39" customWidth="1"/>
    <col min="7688" max="7688" width="17.5546875" style="39" customWidth="1"/>
    <col min="7689" max="7689" width="0.77734375" style="39" customWidth="1"/>
    <col min="7690" max="7690" width="17.5546875" style="39" customWidth="1"/>
    <col min="7691" max="7691" width="0" style="39" hidden="1"/>
    <col min="7692" max="7692" width="10.77734375" style="39" customWidth="1"/>
    <col min="7693" max="7693" width="14.21875" style="39" bestFit="1" customWidth="1"/>
    <col min="7694" max="7694" width="10.77734375" style="39" customWidth="1"/>
    <col min="7695" max="7695" width="14.44140625" style="39" bestFit="1" customWidth="1"/>
    <col min="7696" max="7936" width="10.77734375" style="39" customWidth="1"/>
    <col min="7937" max="7937" width="69.77734375" style="39" customWidth="1"/>
    <col min="7938" max="7938" width="8.77734375" style="39" customWidth="1"/>
    <col min="7939" max="7939" width="1.5546875" style="39" customWidth="1"/>
    <col min="7940" max="7940" width="17.5546875" style="39" customWidth="1"/>
    <col min="7941" max="7941" width="0.77734375" style="39" customWidth="1"/>
    <col min="7942" max="7942" width="17.5546875" style="39" customWidth="1"/>
    <col min="7943" max="7943" width="0.77734375" style="39" customWidth="1"/>
    <col min="7944" max="7944" width="17.5546875" style="39" customWidth="1"/>
    <col min="7945" max="7945" width="0.77734375" style="39" customWidth="1"/>
    <col min="7946" max="7946" width="17.5546875" style="39" customWidth="1"/>
    <col min="7947" max="7947" width="0" style="39" hidden="1"/>
    <col min="7948" max="7948" width="10.77734375" style="39" customWidth="1"/>
    <col min="7949" max="7949" width="14.21875" style="39" bestFit="1" customWidth="1"/>
    <col min="7950" max="7950" width="10.77734375" style="39" customWidth="1"/>
    <col min="7951" max="7951" width="14.44140625" style="39" bestFit="1" customWidth="1"/>
    <col min="7952" max="8192" width="10.77734375" style="39" customWidth="1"/>
    <col min="8193" max="8193" width="69.77734375" style="39" customWidth="1"/>
    <col min="8194" max="8194" width="8.77734375" style="39" customWidth="1"/>
    <col min="8195" max="8195" width="1.5546875" style="39" customWidth="1"/>
    <col min="8196" max="8196" width="17.5546875" style="39" customWidth="1"/>
    <col min="8197" max="8197" width="0.77734375" style="39" customWidth="1"/>
    <col min="8198" max="8198" width="17.5546875" style="39" customWidth="1"/>
    <col min="8199" max="8199" width="0.77734375" style="39" customWidth="1"/>
    <col min="8200" max="8200" width="17.5546875" style="39" customWidth="1"/>
    <col min="8201" max="8201" width="0.77734375" style="39" customWidth="1"/>
    <col min="8202" max="8202" width="17.5546875" style="39" customWidth="1"/>
    <col min="8203" max="8203" width="0" style="39" hidden="1"/>
    <col min="8204" max="8204" width="10.77734375" style="39" customWidth="1"/>
    <col min="8205" max="8205" width="14.21875" style="39" bestFit="1" customWidth="1"/>
    <col min="8206" max="8206" width="10.77734375" style="39" customWidth="1"/>
    <col min="8207" max="8207" width="14.44140625" style="39" bestFit="1" customWidth="1"/>
    <col min="8208" max="8448" width="10.77734375" style="39" customWidth="1"/>
    <col min="8449" max="8449" width="69.77734375" style="39" customWidth="1"/>
    <col min="8450" max="8450" width="8.77734375" style="39" customWidth="1"/>
    <col min="8451" max="8451" width="1.5546875" style="39" customWidth="1"/>
    <col min="8452" max="8452" width="17.5546875" style="39" customWidth="1"/>
    <col min="8453" max="8453" width="0.77734375" style="39" customWidth="1"/>
    <col min="8454" max="8454" width="17.5546875" style="39" customWidth="1"/>
    <col min="8455" max="8455" width="0.77734375" style="39" customWidth="1"/>
    <col min="8456" max="8456" width="17.5546875" style="39" customWidth="1"/>
    <col min="8457" max="8457" width="0.77734375" style="39" customWidth="1"/>
    <col min="8458" max="8458" width="17.5546875" style="39" customWidth="1"/>
    <col min="8459" max="8459" width="0" style="39" hidden="1"/>
    <col min="8460" max="8460" width="10.77734375" style="39" customWidth="1"/>
    <col min="8461" max="8461" width="14.21875" style="39" bestFit="1" customWidth="1"/>
    <col min="8462" max="8462" width="10.77734375" style="39" customWidth="1"/>
    <col min="8463" max="8463" width="14.44140625" style="39" bestFit="1" customWidth="1"/>
    <col min="8464" max="8704" width="10.77734375" style="39" customWidth="1"/>
    <col min="8705" max="8705" width="69.77734375" style="39" customWidth="1"/>
    <col min="8706" max="8706" width="8.77734375" style="39" customWidth="1"/>
    <col min="8707" max="8707" width="1.5546875" style="39" customWidth="1"/>
    <col min="8708" max="8708" width="17.5546875" style="39" customWidth="1"/>
    <col min="8709" max="8709" width="0.77734375" style="39" customWidth="1"/>
    <col min="8710" max="8710" width="17.5546875" style="39" customWidth="1"/>
    <col min="8711" max="8711" width="0.77734375" style="39" customWidth="1"/>
    <col min="8712" max="8712" width="17.5546875" style="39" customWidth="1"/>
    <col min="8713" max="8713" width="0.77734375" style="39" customWidth="1"/>
    <col min="8714" max="8714" width="17.5546875" style="39" customWidth="1"/>
    <col min="8715" max="8715" width="0" style="39" hidden="1"/>
    <col min="8716" max="8716" width="10.77734375" style="39" customWidth="1"/>
    <col min="8717" max="8717" width="14.21875" style="39" bestFit="1" customWidth="1"/>
    <col min="8718" max="8718" width="10.77734375" style="39" customWidth="1"/>
    <col min="8719" max="8719" width="14.44140625" style="39" bestFit="1" customWidth="1"/>
    <col min="8720" max="8960" width="10.77734375" style="39" customWidth="1"/>
    <col min="8961" max="8961" width="69.77734375" style="39" customWidth="1"/>
    <col min="8962" max="8962" width="8.77734375" style="39" customWidth="1"/>
    <col min="8963" max="8963" width="1.5546875" style="39" customWidth="1"/>
    <col min="8964" max="8964" width="17.5546875" style="39" customWidth="1"/>
    <col min="8965" max="8965" width="0.77734375" style="39" customWidth="1"/>
    <col min="8966" max="8966" width="17.5546875" style="39" customWidth="1"/>
    <col min="8967" max="8967" width="0.77734375" style="39" customWidth="1"/>
    <col min="8968" max="8968" width="17.5546875" style="39" customWidth="1"/>
    <col min="8969" max="8969" width="0.77734375" style="39" customWidth="1"/>
    <col min="8970" max="8970" width="17.5546875" style="39" customWidth="1"/>
    <col min="8971" max="8971" width="0" style="39" hidden="1"/>
    <col min="8972" max="8972" width="10.77734375" style="39" customWidth="1"/>
    <col min="8973" max="8973" width="14.21875" style="39" bestFit="1" customWidth="1"/>
    <col min="8974" max="8974" width="10.77734375" style="39" customWidth="1"/>
    <col min="8975" max="8975" width="14.44140625" style="39" bestFit="1" customWidth="1"/>
    <col min="8976" max="9216" width="10.77734375" style="39" customWidth="1"/>
    <col min="9217" max="9217" width="69.77734375" style="39" customWidth="1"/>
    <col min="9218" max="9218" width="8.77734375" style="39" customWidth="1"/>
    <col min="9219" max="9219" width="1.5546875" style="39" customWidth="1"/>
    <col min="9220" max="9220" width="17.5546875" style="39" customWidth="1"/>
    <col min="9221" max="9221" width="0.77734375" style="39" customWidth="1"/>
    <col min="9222" max="9222" width="17.5546875" style="39" customWidth="1"/>
    <col min="9223" max="9223" width="0.77734375" style="39" customWidth="1"/>
    <col min="9224" max="9224" width="17.5546875" style="39" customWidth="1"/>
    <col min="9225" max="9225" width="0.77734375" style="39" customWidth="1"/>
    <col min="9226" max="9226" width="17.5546875" style="39" customWidth="1"/>
    <col min="9227" max="9227" width="0" style="39" hidden="1"/>
    <col min="9228" max="9228" width="10.77734375" style="39" customWidth="1"/>
    <col min="9229" max="9229" width="14.21875" style="39" bestFit="1" customWidth="1"/>
    <col min="9230" max="9230" width="10.77734375" style="39" customWidth="1"/>
    <col min="9231" max="9231" width="14.44140625" style="39" bestFit="1" customWidth="1"/>
    <col min="9232" max="9472" width="10.77734375" style="39" customWidth="1"/>
    <col min="9473" max="9473" width="69.77734375" style="39" customWidth="1"/>
    <col min="9474" max="9474" width="8.77734375" style="39" customWidth="1"/>
    <col min="9475" max="9475" width="1.5546875" style="39" customWidth="1"/>
    <col min="9476" max="9476" width="17.5546875" style="39" customWidth="1"/>
    <col min="9477" max="9477" width="0.77734375" style="39" customWidth="1"/>
    <col min="9478" max="9478" width="17.5546875" style="39" customWidth="1"/>
    <col min="9479" max="9479" width="0.77734375" style="39" customWidth="1"/>
    <col min="9480" max="9480" width="17.5546875" style="39" customWidth="1"/>
    <col min="9481" max="9481" width="0.77734375" style="39" customWidth="1"/>
    <col min="9482" max="9482" width="17.5546875" style="39" customWidth="1"/>
    <col min="9483" max="9483" width="0" style="39" hidden="1"/>
    <col min="9484" max="9484" width="10.77734375" style="39" customWidth="1"/>
    <col min="9485" max="9485" width="14.21875" style="39" bestFit="1" customWidth="1"/>
    <col min="9486" max="9486" width="10.77734375" style="39" customWidth="1"/>
    <col min="9487" max="9487" width="14.44140625" style="39" bestFit="1" customWidth="1"/>
    <col min="9488" max="9728" width="10.77734375" style="39" customWidth="1"/>
    <col min="9729" max="9729" width="69.77734375" style="39" customWidth="1"/>
    <col min="9730" max="9730" width="8.77734375" style="39" customWidth="1"/>
    <col min="9731" max="9731" width="1.5546875" style="39" customWidth="1"/>
    <col min="9732" max="9732" width="17.5546875" style="39" customWidth="1"/>
    <col min="9733" max="9733" width="0.77734375" style="39" customWidth="1"/>
    <col min="9734" max="9734" width="17.5546875" style="39" customWidth="1"/>
    <col min="9735" max="9735" width="0.77734375" style="39" customWidth="1"/>
    <col min="9736" max="9736" width="17.5546875" style="39" customWidth="1"/>
    <col min="9737" max="9737" width="0.77734375" style="39" customWidth="1"/>
    <col min="9738" max="9738" width="17.5546875" style="39" customWidth="1"/>
    <col min="9739" max="9739" width="0" style="39" hidden="1"/>
    <col min="9740" max="9740" width="10.77734375" style="39" customWidth="1"/>
    <col min="9741" max="9741" width="14.21875" style="39" bestFit="1" customWidth="1"/>
    <col min="9742" max="9742" width="10.77734375" style="39" customWidth="1"/>
    <col min="9743" max="9743" width="14.44140625" style="39" bestFit="1" customWidth="1"/>
    <col min="9744" max="9984" width="10.77734375" style="39" customWidth="1"/>
    <col min="9985" max="9985" width="69.77734375" style="39" customWidth="1"/>
    <col min="9986" max="9986" width="8.77734375" style="39" customWidth="1"/>
    <col min="9987" max="9987" width="1.5546875" style="39" customWidth="1"/>
    <col min="9988" max="9988" width="17.5546875" style="39" customWidth="1"/>
    <col min="9989" max="9989" width="0.77734375" style="39" customWidth="1"/>
    <col min="9990" max="9990" width="17.5546875" style="39" customWidth="1"/>
    <col min="9991" max="9991" width="0.77734375" style="39" customWidth="1"/>
    <col min="9992" max="9992" width="17.5546875" style="39" customWidth="1"/>
    <col min="9993" max="9993" width="0.77734375" style="39" customWidth="1"/>
    <col min="9994" max="9994" width="17.5546875" style="39" customWidth="1"/>
    <col min="9995" max="9995" width="0" style="39" hidden="1"/>
    <col min="9996" max="9996" width="10.77734375" style="39" customWidth="1"/>
    <col min="9997" max="9997" width="14.21875" style="39" bestFit="1" customWidth="1"/>
    <col min="9998" max="9998" width="10.77734375" style="39" customWidth="1"/>
    <col min="9999" max="9999" width="14.44140625" style="39" bestFit="1" customWidth="1"/>
    <col min="10000" max="10240" width="10.77734375" style="39" customWidth="1"/>
    <col min="10241" max="10241" width="69.77734375" style="39" customWidth="1"/>
    <col min="10242" max="10242" width="8.77734375" style="39" customWidth="1"/>
    <col min="10243" max="10243" width="1.5546875" style="39" customWidth="1"/>
    <col min="10244" max="10244" width="17.5546875" style="39" customWidth="1"/>
    <col min="10245" max="10245" width="0.77734375" style="39" customWidth="1"/>
    <col min="10246" max="10246" width="17.5546875" style="39" customWidth="1"/>
    <col min="10247" max="10247" width="0.77734375" style="39" customWidth="1"/>
    <col min="10248" max="10248" width="17.5546875" style="39" customWidth="1"/>
    <col min="10249" max="10249" width="0.77734375" style="39" customWidth="1"/>
    <col min="10250" max="10250" width="17.5546875" style="39" customWidth="1"/>
    <col min="10251" max="10251" width="0" style="39" hidden="1"/>
    <col min="10252" max="10252" width="10.77734375" style="39" customWidth="1"/>
    <col min="10253" max="10253" width="14.21875" style="39" bestFit="1" customWidth="1"/>
    <col min="10254" max="10254" width="10.77734375" style="39" customWidth="1"/>
    <col min="10255" max="10255" width="14.44140625" style="39" bestFit="1" customWidth="1"/>
    <col min="10256" max="10496" width="10.77734375" style="39" customWidth="1"/>
    <col min="10497" max="10497" width="69.77734375" style="39" customWidth="1"/>
    <col min="10498" max="10498" width="8.77734375" style="39" customWidth="1"/>
    <col min="10499" max="10499" width="1.5546875" style="39" customWidth="1"/>
    <col min="10500" max="10500" width="17.5546875" style="39" customWidth="1"/>
    <col min="10501" max="10501" width="0.77734375" style="39" customWidth="1"/>
    <col min="10502" max="10502" width="17.5546875" style="39" customWidth="1"/>
    <col min="10503" max="10503" width="0.77734375" style="39" customWidth="1"/>
    <col min="10504" max="10504" width="17.5546875" style="39" customWidth="1"/>
    <col min="10505" max="10505" width="0.77734375" style="39" customWidth="1"/>
    <col min="10506" max="10506" width="17.5546875" style="39" customWidth="1"/>
    <col min="10507" max="10507" width="0" style="39" hidden="1"/>
    <col min="10508" max="10508" width="10.77734375" style="39" customWidth="1"/>
    <col min="10509" max="10509" width="14.21875" style="39" bestFit="1" customWidth="1"/>
    <col min="10510" max="10510" width="10.77734375" style="39" customWidth="1"/>
    <col min="10511" max="10511" width="14.44140625" style="39" bestFit="1" customWidth="1"/>
    <col min="10512" max="10752" width="10.77734375" style="39" customWidth="1"/>
    <col min="10753" max="10753" width="69.77734375" style="39" customWidth="1"/>
    <col min="10754" max="10754" width="8.77734375" style="39" customWidth="1"/>
    <col min="10755" max="10755" width="1.5546875" style="39" customWidth="1"/>
    <col min="10756" max="10756" width="17.5546875" style="39" customWidth="1"/>
    <col min="10757" max="10757" width="0.77734375" style="39" customWidth="1"/>
    <col min="10758" max="10758" width="17.5546875" style="39" customWidth="1"/>
    <col min="10759" max="10759" width="0.77734375" style="39" customWidth="1"/>
    <col min="10760" max="10760" width="17.5546875" style="39" customWidth="1"/>
    <col min="10761" max="10761" width="0.77734375" style="39" customWidth="1"/>
    <col min="10762" max="10762" width="17.5546875" style="39" customWidth="1"/>
    <col min="10763" max="10763" width="0" style="39" hidden="1"/>
    <col min="10764" max="10764" width="10.77734375" style="39" customWidth="1"/>
    <col min="10765" max="10765" width="14.21875" style="39" bestFit="1" customWidth="1"/>
    <col min="10766" max="10766" width="10.77734375" style="39" customWidth="1"/>
    <col min="10767" max="10767" width="14.44140625" style="39" bestFit="1" customWidth="1"/>
    <col min="10768" max="11008" width="10.77734375" style="39" customWidth="1"/>
    <col min="11009" max="11009" width="69.77734375" style="39" customWidth="1"/>
    <col min="11010" max="11010" width="8.77734375" style="39" customWidth="1"/>
    <col min="11011" max="11011" width="1.5546875" style="39" customWidth="1"/>
    <col min="11012" max="11012" width="17.5546875" style="39" customWidth="1"/>
    <col min="11013" max="11013" width="0.77734375" style="39" customWidth="1"/>
    <col min="11014" max="11014" width="17.5546875" style="39" customWidth="1"/>
    <col min="11015" max="11015" width="0.77734375" style="39" customWidth="1"/>
    <col min="11016" max="11016" width="17.5546875" style="39" customWidth="1"/>
    <col min="11017" max="11017" width="0.77734375" style="39" customWidth="1"/>
    <col min="11018" max="11018" width="17.5546875" style="39" customWidth="1"/>
    <col min="11019" max="11019" width="0" style="39" hidden="1"/>
    <col min="11020" max="11020" width="10.77734375" style="39" customWidth="1"/>
    <col min="11021" max="11021" width="14.21875" style="39" bestFit="1" customWidth="1"/>
    <col min="11022" max="11022" width="10.77734375" style="39" customWidth="1"/>
    <col min="11023" max="11023" width="14.44140625" style="39" bestFit="1" customWidth="1"/>
    <col min="11024" max="11264" width="10.77734375" style="39" customWidth="1"/>
    <col min="11265" max="11265" width="69.77734375" style="39" customWidth="1"/>
    <col min="11266" max="11266" width="8.77734375" style="39" customWidth="1"/>
    <col min="11267" max="11267" width="1.5546875" style="39" customWidth="1"/>
    <col min="11268" max="11268" width="17.5546875" style="39" customWidth="1"/>
    <col min="11269" max="11269" width="0.77734375" style="39" customWidth="1"/>
    <col min="11270" max="11270" width="17.5546875" style="39" customWidth="1"/>
    <col min="11271" max="11271" width="0.77734375" style="39" customWidth="1"/>
    <col min="11272" max="11272" width="17.5546875" style="39" customWidth="1"/>
    <col min="11273" max="11273" width="0.77734375" style="39" customWidth="1"/>
    <col min="11274" max="11274" width="17.5546875" style="39" customWidth="1"/>
    <col min="11275" max="11275" width="0" style="39" hidden="1"/>
    <col min="11276" max="11276" width="10.77734375" style="39" customWidth="1"/>
    <col min="11277" max="11277" width="14.21875" style="39" bestFit="1" customWidth="1"/>
    <col min="11278" max="11278" width="10.77734375" style="39" customWidth="1"/>
    <col min="11279" max="11279" width="14.44140625" style="39" bestFit="1" customWidth="1"/>
    <col min="11280" max="11520" width="10.77734375" style="39" customWidth="1"/>
    <col min="11521" max="11521" width="69.77734375" style="39" customWidth="1"/>
    <col min="11522" max="11522" width="8.77734375" style="39" customWidth="1"/>
    <col min="11523" max="11523" width="1.5546875" style="39" customWidth="1"/>
    <col min="11524" max="11524" width="17.5546875" style="39" customWidth="1"/>
    <col min="11525" max="11525" width="0.77734375" style="39" customWidth="1"/>
    <col min="11526" max="11526" width="17.5546875" style="39" customWidth="1"/>
    <col min="11527" max="11527" width="0.77734375" style="39" customWidth="1"/>
    <col min="11528" max="11528" width="17.5546875" style="39" customWidth="1"/>
    <col min="11529" max="11529" width="0.77734375" style="39" customWidth="1"/>
    <col min="11530" max="11530" width="17.5546875" style="39" customWidth="1"/>
    <col min="11531" max="11531" width="0" style="39" hidden="1"/>
    <col min="11532" max="11532" width="10.77734375" style="39" customWidth="1"/>
    <col min="11533" max="11533" width="14.21875" style="39" bestFit="1" customWidth="1"/>
    <col min="11534" max="11534" width="10.77734375" style="39" customWidth="1"/>
    <col min="11535" max="11535" width="14.44140625" style="39" bestFit="1" customWidth="1"/>
    <col min="11536" max="11776" width="10.77734375" style="39" customWidth="1"/>
    <col min="11777" max="11777" width="69.77734375" style="39" customWidth="1"/>
    <col min="11778" max="11778" width="8.77734375" style="39" customWidth="1"/>
    <col min="11779" max="11779" width="1.5546875" style="39" customWidth="1"/>
    <col min="11780" max="11780" width="17.5546875" style="39" customWidth="1"/>
    <col min="11781" max="11781" width="0.77734375" style="39" customWidth="1"/>
    <col min="11782" max="11782" width="17.5546875" style="39" customWidth="1"/>
    <col min="11783" max="11783" width="0.77734375" style="39" customWidth="1"/>
    <col min="11784" max="11784" width="17.5546875" style="39" customWidth="1"/>
    <col min="11785" max="11785" width="0.77734375" style="39" customWidth="1"/>
    <col min="11786" max="11786" width="17.5546875" style="39" customWidth="1"/>
    <col min="11787" max="11787" width="0" style="39" hidden="1"/>
    <col min="11788" max="11788" width="10.77734375" style="39" customWidth="1"/>
    <col min="11789" max="11789" width="14.21875" style="39" bestFit="1" customWidth="1"/>
    <col min="11790" max="11790" width="10.77734375" style="39" customWidth="1"/>
    <col min="11791" max="11791" width="14.44140625" style="39" bestFit="1" customWidth="1"/>
    <col min="11792" max="12032" width="10.77734375" style="39" customWidth="1"/>
    <col min="12033" max="12033" width="69.77734375" style="39" customWidth="1"/>
    <col min="12034" max="12034" width="8.77734375" style="39" customWidth="1"/>
    <col min="12035" max="12035" width="1.5546875" style="39" customWidth="1"/>
    <col min="12036" max="12036" width="17.5546875" style="39" customWidth="1"/>
    <col min="12037" max="12037" width="0.77734375" style="39" customWidth="1"/>
    <col min="12038" max="12038" width="17.5546875" style="39" customWidth="1"/>
    <col min="12039" max="12039" width="0.77734375" style="39" customWidth="1"/>
    <col min="12040" max="12040" width="17.5546875" style="39" customWidth="1"/>
    <col min="12041" max="12041" width="0.77734375" style="39" customWidth="1"/>
    <col min="12042" max="12042" width="17.5546875" style="39" customWidth="1"/>
    <col min="12043" max="12043" width="0" style="39" hidden="1"/>
    <col min="12044" max="12044" width="10.77734375" style="39" customWidth="1"/>
    <col min="12045" max="12045" width="14.21875" style="39" bestFit="1" customWidth="1"/>
    <col min="12046" max="12046" width="10.77734375" style="39" customWidth="1"/>
    <col min="12047" max="12047" width="14.44140625" style="39" bestFit="1" customWidth="1"/>
    <col min="12048" max="12288" width="10.77734375" style="39" customWidth="1"/>
    <col min="12289" max="12289" width="69.77734375" style="39" customWidth="1"/>
    <col min="12290" max="12290" width="8.77734375" style="39" customWidth="1"/>
    <col min="12291" max="12291" width="1.5546875" style="39" customWidth="1"/>
    <col min="12292" max="12292" width="17.5546875" style="39" customWidth="1"/>
    <col min="12293" max="12293" width="0.77734375" style="39" customWidth="1"/>
    <col min="12294" max="12294" width="17.5546875" style="39" customWidth="1"/>
    <col min="12295" max="12295" width="0.77734375" style="39" customWidth="1"/>
    <col min="12296" max="12296" width="17.5546875" style="39" customWidth="1"/>
    <col min="12297" max="12297" width="0.77734375" style="39" customWidth="1"/>
    <col min="12298" max="12298" width="17.5546875" style="39" customWidth="1"/>
    <col min="12299" max="12299" width="0" style="39" hidden="1"/>
    <col min="12300" max="12300" width="10.77734375" style="39" customWidth="1"/>
    <col min="12301" max="12301" width="14.21875" style="39" bestFit="1" customWidth="1"/>
    <col min="12302" max="12302" width="10.77734375" style="39" customWidth="1"/>
    <col min="12303" max="12303" width="14.44140625" style="39" bestFit="1" customWidth="1"/>
    <col min="12304" max="12544" width="10.77734375" style="39" customWidth="1"/>
    <col min="12545" max="12545" width="69.77734375" style="39" customWidth="1"/>
    <col min="12546" max="12546" width="8.77734375" style="39" customWidth="1"/>
    <col min="12547" max="12547" width="1.5546875" style="39" customWidth="1"/>
    <col min="12548" max="12548" width="17.5546875" style="39" customWidth="1"/>
    <col min="12549" max="12549" width="0.77734375" style="39" customWidth="1"/>
    <col min="12550" max="12550" width="17.5546875" style="39" customWidth="1"/>
    <col min="12551" max="12551" width="0.77734375" style="39" customWidth="1"/>
    <col min="12552" max="12552" width="17.5546875" style="39" customWidth="1"/>
    <col min="12553" max="12553" width="0.77734375" style="39" customWidth="1"/>
    <col min="12554" max="12554" width="17.5546875" style="39" customWidth="1"/>
    <col min="12555" max="12555" width="0" style="39" hidden="1"/>
    <col min="12556" max="12556" width="10.77734375" style="39" customWidth="1"/>
    <col min="12557" max="12557" width="14.21875" style="39" bestFit="1" customWidth="1"/>
    <col min="12558" max="12558" width="10.77734375" style="39" customWidth="1"/>
    <col min="12559" max="12559" width="14.44140625" style="39" bestFit="1" customWidth="1"/>
    <col min="12560" max="12800" width="10.77734375" style="39" customWidth="1"/>
    <col min="12801" max="12801" width="69.77734375" style="39" customWidth="1"/>
    <col min="12802" max="12802" width="8.77734375" style="39" customWidth="1"/>
    <col min="12803" max="12803" width="1.5546875" style="39" customWidth="1"/>
    <col min="12804" max="12804" width="17.5546875" style="39" customWidth="1"/>
    <col min="12805" max="12805" width="0.77734375" style="39" customWidth="1"/>
    <col min="12806" max="12806" width="17.5546875" style="39" customWidth="1"/>
    <col min="12807" max="12807" width="0.77734375" style="39" customWidth="1"/>
    <col min="12808" max="12808" width="17.5546875" style="39" customWidth="1"/>
    <col min="12809" max="12809" width="0.77734375" style="39" customWidth="1"/>
    <col min="12810" max="12810" width="17.5546875" style="39" customWidth="1"/>
    <col min="12811" max="12811" width="0" style="39" hidden="1"/>
    <col min="12812" max="12812" width="10.77734375" style="39" customWidth="1"/>
    <col min="12813" max="12813" width="14.21875" style="39" bestFit="1" customWidth="1"/>
    <col min="12814" max="12814" width="10.77734375" style="39" customWidth="1"/>
    <col min="12815" max="12815" width="14.44140625" style="39" bestFit="1" customWidth="1"/>
    <col min="12816" max="13056" width="10.77734375" style="39" customWidth="1"/>
    <col min="13057" max="13057" width="69.77734375" style="39" customWidth="1"/>
    <col min="13058" max="13058" width="8.77734375" style="39" customWidth="1"/>
    <col min="13059" max="13059" width="1.5546875" style="39" customWidth="1"/>
    <col min="13060" max="13060" width="17.5546875" style="39" customWidth="1"/>
    <col min="13061" max="13061" width="0.77734375" style="39" customWidth="1"/>
    <col min="13062" max="13062" width="17.5546875" style="39" customWidth="1"/>
    <col min="13063" max="13063" width="0.77734375" style="39" customWidth="1"/>
    <col min="13064" max="13064" width="17.5546875" style="39" customWidth="1"/>
    <col min="13065" max="13065" width="0.77734375" style="39" customWidth="1"/>
    <col min="13066" max="13066" width="17.5546875" style="39" customWidth="1"/>
    <col min="13067" max="13067" width="0" style="39" hidden="1"/>
    <col min="13068" max="13068" width="10.77734375" style="39" customWidth="1"/>
    <col min="13069" max="13069" width="14.21875" style="39" bestFit="1" customWidth="1"/>
    <col min="13070" max="13070" width="10.77734375" style="39" customWidth="1"/>
    <col min="13071" max="13071" width="14.44140625" style="39" bestFit="1" customWidth="1"/>
    <col min="13072" max="13312" width="10.77734375" style="39" customWidth="1"/>
    <col min="13313" max="13313" width="69.77734375" style="39" customWidth="1"/>
    <col min="13314" max="13314" width="8.77734375" style="39" customWidth="1"/>
    <col min="13315" max="13315" width="1.5546875" style="39" customWidth="1"/>
    <col min="13316" max="13316" width="17.5546875" style="39" customWidth="1"/>
    <col min="13317" max="13317" width="0.77734375" style="39" customWidth="1"/>
    <col min="13318" max="13318" width="17.5546875" style="39" customWidth="1"/>
    <col min="13319" max="13319" width="0.77734375" style="39" customWidth="1"/>
    <col min="13320" max="13320" width="17.5546875" style="39" customWidth="1"/>
    <col min="13321" max="13321" width="0.77734375" style="39" customWidth="1"/>
    <col min="13322" max="13322" width="17.5546875" style="39" customWidth="1"/>
    <col min="13323" max="13323" width="0" style="39" hidden="1"/>
    <col min="13324" max="13324" width="10.77734375" style="39" customWidth="1"/>
    <col min="13325" max="13325" width="14.21875" style="39" bestFit="1" customWidth="1"/>
    <col min="13326" max="13326" width="10.77734375" style="39" customWidth="1"/>
    <col min="13327" max="13327" width="14.44140625" style="39" bestFit="1" customWidth="1"/>
    <col min="13328" max="13568" width="10.77734375" style="39" customWidth="1"/>
    <col min="13569" max="13569" width="69.77734375" style="39" customWidth="1"/>
    <col min="13570" max="13570" width="8.77734375" style="39" customWidth="1"/>
    <col min="13571" max="13571" width="1.5546875" style="39" customWidth="1"/>
    <col min="13572" max="13572" width="17.5546875" style="39" customWidth="1"/>
    <col min="13573" max="13573" width="0.77734375" style="39" customWidth="1"/>
    <col min="13574" max="13574" width="17.5546875" style="39" customWidth="1"/>
    <col min="13575" max="13575" width="0.77734375" style="39" customWidth="1"/>
    <col min="13576" max="13576" width="17.5546875" style="39" customWidth="1"/>
    <col min="13577" max="13577" width="0.77734375" style="39" customWidth="1"/>
    <col min="13578" max="13578" width="17.5546875" style="39" customWidth="1"/>
    <col min="13579" max="13579" width="0" style="39" hidden="1"/>
    <col min="13580" max="13580" width="10.77734375" style="39" customWidth="1"/>
    <col min="13581" max="13581" width="14.21875" style="39" bestFit="1" customWidth="1"/>
    <col min="13582" max="13582" width="10.77734375" style="39" customWidth="1"/>
    <col min="13583" max="13583" width="14.44140625" style="39" bestFit="1" customWidth="1"/>
    <col min="13584" max="13824" width="10.77734375" style="39" customWidth="1"/>
    <col min="13825" max="13825" width="69.77734375" style="39" customWidth="1"/>
    <col min="13826" max="13826" width="8.77734375" style="39" customWidth="1"/>
    <col min="13827" max="13827" width="1.5546875" style="39" customWidth="1"/>
    <col min="13828" max="13828" width="17.5546875" style="39" customWidth="1"/>
    <col min="13829" max="13829" width="0.77734375" style="39" customWidth="1"/>
    <col min="13830" max="13830" width="17.5546875" style="39" customWidth="1"/>
    <col min="13831" max="13831" width="0.77734375" style="39" customWidth="1"/>
    <col min="13832" max="13832" width="17.5546875" style="39" customWidth="1"/>
    <col min="13833" max="13833" width="0.77734375" style="39" customWidth="1"/>
    <col min="13834" max="13834" width="17.5546875" style="39" customWidth="1"/>
    <col min="13835" max="13835" width="0" style="39" hidden="1"/>
    <col min="13836" max="13836" width="10.77734375" style="39" customWidth="1"/>
    <col min="13837" max="13837" width="14.21875" style="39" bestFit="1" customWidth="1"/>
    <col min="13838" max="13838" width="10.77734375" style="39" customWidth="1"/>
    <col min="13839" max="13839" width="14.44140625" style="39" bestFit="1" customWidth="1"/>
    <col min="13840" max="14080" width="10.77734375" style="39" customWidth="1"/>
    <col min="14081" max="14081" width="69.77734375" style="39" customWidth="1"/>
    <col min="14082" max="14082" width="8.77734375" style="39" customWidth="1"/>
    <col min="14083" max="14083" width="1.5546875" style="39" customWidth="1"/>
    <col min="14084" max="14084" width="17.5546875" style="39" customWidth="1"/>
    <col min="14085" max="14085" width="0.77734375" style="39" customWidth="1"/>
    <col min="14086" max="14086" width="17.5546875" style="39" customWidth="1"/>
    <col min="14087" max="14087" width="0.77734375" style="39" customWidth="1"/>
    <col min="14088" max="14088" width="17.5546875" style="39" customWidth="1"/>
    <col min="14089" max="14089" width="0.77734375" style="39" customWidth="1"/>
    <col min="14090" max="14090" width="17.5546875" style="39" customWidth="1"/>
    <col min="14091" max="14091" width="0" style="39" hidden="1"/>
    <col min="14092" max="14092" width="10.77734375" style="39" customWidth="1"/>
    <col min="14093" max="14093" width="14.21875" style="39" bestFit="1" customWidth="1"/>
    <col min="14094" max="14094" width="10.77734375" style="39" customWidth="1"/>
    <col min="14095" max="14095" width="14.44140625" style="39" bestFit="1" customWidth="1"/>
    <col min="14096" max="14336" width="10.77734375" style="39" customWidth="1"/>
    <col min="14337" max="14337" width="69.77734375" style="39" customWidth="1"/>
    <col min="14338" max="14338" width="8.77734375" style="39" customWidth="1"/>
    <col min="14339" max="14339" width="1.5546875" style="39" customWidth="1"/>
    <col min="14340" max="14340" width="17.5546875" style="39" customWidth="1"/>
    <col min="14341" max="14341" width="0.77734375" style="39" customWidth="1"/>
    <col min="14342" max="14342" width="17.5546875" style="39" customWidth="1"/>
    <col min="14343" max="14343" width="0.77734375" style="39" customWidth="1"/>
    <col min="14344" max="14344" width="17.5546875" style="39" customWidth="1"/>
    <col min="14345" max="14345" width="0.77734375" style="39" customWidth="1"/>
    <col min="14346" max="14346" width="17.5546875" style="39" customWidth="1"/>
    <col min="14347" max="14347" width="0" style="39" hidden="1"/>
    <col min="14348" max="14348" width="10.77734375" style="39" customWidth="1"/>
    <col min="14349" max="14349" width="14.21875" style="39" bestFit="1" customWidth="1"/>
    <col min="14350" max="14350" width="10.77734375" style="39" customWidth="1"/>
    <col min="14351" max="14351" width="14.44140625" style="39" bestFit="1" customWidth="1"/>
    <col min="14352" max="14592" width="10.77734375" style="39" customWidth="1"/>
    <col min="14593" max="14593" width="69.77734375" style="39" customWidth="1"/>
    <col min="14594" max="14594" width="8.77734375" style="39" customWidth="1"/>
    <col min="14595" max="14595" width="1.5546875" style="39" customWidth="1"/>
    <col min="14596" max="14596" width="17.5546875" style="39" customWidth="1"/>
    <col min="14597" max="14597" width="0.77734375" style="39" customWidth="1"/>
    <col min="14598" max="14598" width="17.5546875" style="39" customWidth="1"/>
    <col min="14599" max="14599" width="0.77734375" style="39" customWidth="1"/>
    <col min="14600" max="14600" width="17.5546875" style="39" customWidth="1"/>
    <col min="14601" max="14601" width="0.77734375" style="39" customWidth="1"/>
    <col min="14602" max="14602" width="17.5546875" style="39" customWidth="1"/>
    <col min="14603" max="14603" width="0" style="39" hidden="1"/>
    <col min="14604" max="14604" width="10.77734375" style="39" customWidth="1"/>
    <col min="14605" max="14605" width="14.21875" style="39" bestFit="1" customWidth="1"/>
    <col min="14606" max="14606" width="10.77734375" style="39" customWidth="1"/>
    <col min="14607" max="14607" width="14.44140625" style="39" bestFit="1" customWidth="1"/>
    <col min="14608" max="14848" width="10.77734375" style="39" customWidth="1"/>
    <col min="14849" max="14849" width="69.77734375" style="39" customWidth="1"/>
    <col min="14850" max="14850" width="8.77734375" style="39" customWidth="1"/>
    <col min="14851" max="14851" width="1.5546875" style="39" customWidth="1"/>
    <col min="14852" max="14852" width="17.5546875" style="39" customWidth="1"/>
    <col min="14853" max="14853" width="0.77734375" style="39" customWidth="1"/>
    <col min="14854" max="14854" width="17.5546875" style="39" customWidth="1"/>
    <col min="14855" max="14855" width="0.77734375" style="39" customWidth="1"/>
    <col min="14856" max="14856" width="17.5546875" style="39" customWidth="1"/>
    <col min="14857" max="14857" width="0.77734375" style="39" customWidth="1"/>
    <col min="14858" max="14858" width="17.5546875" style="39" customWidth="1"/>
    <col min="14859" max="14859" width="0" style="39" hidden="1"/>
    <col min="14860" max="14860" width="10.77734375" style="39" customWidth="1"/>
    <col min="14861" max="14861" width="14.21875" style="39" bestFit="1" customWidth="1"/>
    <col min="14862" max="14862" width="10.77734375" style="39" customWidth="1"/>
    <col min="14863" max="14863" width="14.44140625" style="39" bestFit="1" customWidth="1"/>
    <col min="14864" max="15104" width="10.77734375" style="39" customWidth="1"/>
    <col min="15105" max="15105" width="69.77734375" style="39" customWidth="1"/>
    <col min="15106" max="15106" width="8.77734375" style="39" customWidth="1"/>
    <col min="15107" max="15107" width="1.5546875" style="39" customWidth="1"/>
    <col min="15108" max="15108" width="17.5546875" style="39" customWidth="1"/>
    <col min="15109" max="15109" width="0.77734375" style="39" customWidth="1"/>
    <col min="15110" max="15110" width="17.5546875" style="39" customWidth="1"/>
    <col min="15111" max="15111" width="0.77734375" style="39" customWidth="1"/>
    <col min="15112" max="15112" width="17.5546875" style="39" customWidth="1"/>
    <col min="15113" max="15113" width="0.77734375" style="39" customWidth="1"/>
    <col min="15114" max="15114" width="17.5546875" style="39" customWidth="1"/>
    <col min="15115" max="15115" width="0" style="39" hidden="1"/>
    <col min="15116" max="15116" width="10.77734375" style="39" customWidth="1"/>
    <col min="15117" max="15117" width="14.21875" style="39" bestFit="1" customWidth="1"/>
    <col min="15118" max="15118" width="10.77734375" style="39" customWidth="1"/>
    <col min="15119" max="15119" width="14.44140625" style="39" bestFit="1" customWidth="1"/>
    <col min="15120" max="15360" width="10.77734375" style="39" customWidth="1"/>
    <col min="15361" max="15361" width="69.77734375" style="39" customWidth="1"/>
    <col min="15362" max="15362" width="8.77734375" style="39" customWidth="1"/>
    <col min="15363" max="15363" width="1.5546875" style="39" customWidth="1"/>
    <col min="15364" max="15364" width="17.5546875" style="39" customWidth="1"/>
    <col min="15365" max="15365" width="0.77734375" style="39" customWidth="1"/>
    <col min="15366" max="15366" width="17.5546875" style="39" customWidth="1"/>
    <col min="15367" max="15367" width="0.77734375" style="39" customWidth="1"/>
    <col min="15368" max="15368" width="17.5546875" style="39" customWidth="1"/>
    <col min="15369" max="15369" width="0.77734375" style="39" customWidth="1"/>
    <col min="15370" max="15370" width="17.5546875" style="39" customWidth="1"/>
    <col min="15371" max="15371" width="0" style="39" hidden="1"/>
    <col min="15372" max="15372" width="10.77734375" style="39" customWidth="1"/>
    <col min="15373" max="15373" width="14.21875" style="39" bestFit="1" customWidth="1"/>
    <col min="15374" max="15374" width="10.77734375" style="39" customWidth="1"/>
    <col min="15375" max="15375" width="14.44140625" style="39" bestFit="1" customWidth="1"/>
    <col min="15376" max="15616" width="10.77734375" style="39" customWidth="1"/>
    <col min="15617" max="15617" width="69.77734375" style="39" customWidth="1"/>
    <col min="15618" max="15618" width="8.77734375" style="39" customWidth="1"/>
    <col min="15619" max="15619" width="1.5546875" style="39" customWidth="1"/>
    <col min="15620" max="15620" width="17.5546875" style="39" customWidth="1"/>
    <col min="15621" max="15621" width="0.77734375" style="39" customWidth="1"/>
    <col min="15622" max="15622" width="17.5546875" style="39" customWidth="1"/>
    <col min="15623" max="15623" width="0.77734375" style="39" customWidth="1"/>
    <col min="15624" max="15624" width="17.5546875" style="39" customWidth="1"/>
    <col min="15625" max="15625" width="0.77734375" style="39" customWidth="1"/>
    <col min="15626" max="15626" width="17.5546875" style="39" customWidth="1"/>
    <col min="15627" max="15627" width="0" style="39" hidden="1"/>
    <col min="15628" max="15628" width="10.77734375" style="39" customWidth="1"/>
    <col min="15629" max="15629" width="14.21875" style="39" bestFit="1" customWidth="1"/>
    <col min="15630" max="15630" width="10.77734375" style="39" customWidth="1"/>
    <col min="15631" max="15631" width="14.44140625" style="39" bestFit="1" customWidth="1"/>
    <col min="15632" max="15872" width="10.77734375" style="39" customWidth="1"/>
    <col min="15873" max="15873" width="69.77734375" style="39" customWidth="1"/>
    <col min="15874" max="15874" width="8.77734375" style="39" customWidth="1"/>
    <col min="15875" max="15875" width="1.5546875" style="39" customWidth="1"/>
    <col min="15876" max="15876" width="17.5546875" style="39" customWidth="1"/>
    <col min="15877" max="15877" width="0.77734375" style="39" customWidth="1"/>
    <col min="15878" max="15878" width="17.5546875" style="39" customWidth="1"/>
    <col min="15879" max="15879" width="0.77734375" style="39" customWidth="1"/>
    <col min="15880" max="15880" width="17.5546875" style="39" customWidth="1"/>
    <col min="15881" max="15881" width="0.77734375" style="39" customWidth="1"/>
    <col min="15882" max="15882" width="17.5546875" style="39" customWidth="1"/>
    <col min="15883" max="15883" width="0" style="39" hidden="1"/>
    <col min="15884" max="15884" width="10.77734375" style="39" customWidth="1"/>
    <col min="15885" max="15885" width="14.21875" style="39" bestFit="1" customWidth="1"/>
    <col min="15886" max="15886" width="10.77734375" style="39" customWidth="1"/>
    <col min="15887" max="15887" width="14.44140625" style="39" bestFit="1" customWidth="1"/>
    <col min="15888" max="16128" width="10.77734375" style="39" customWidth="1"/>
    <col min="16129" max="16129" width="69.77734375" style="39" customWidth="1"/>
    <col min="16130" max="16130" width="8.77734375" style="39" customWidth="1"/>
    <col min="16131" max="16131" width="1.5546875" style="39" customWidth="1"/>
    <col min="16132" max="16132" width="17.5546875" style="39" customWidth="1"/>
    <col min="16133" max="16133" width="0.77734375" style="39" customWidth="1"/>
    <col min="16134" max="16134" width="17.5546875" style="39" customWidth="1"/>
    <col min="16135" max="16135" width="0.77734375" style="39" customWidth="1"/>
    <col min="16136" max="16136" width="17.5546875" style="39" customWidth="1"/>
    <col min="16137" max="16137" width="0.77734375" style="39" customWidth="1"/>
    <col min="16138" max="16138" width="17.5546875" style="39" customWidth="1"/>
    <col min="16139" max="16139" width="0" style="39" hidden="1"/>
    <col min="16140" max="16140" width="10.77734375" style="39" customWidth="1"/>
    <col min="16141" max="16141" width="14.21875" style="39" bestFit="1" customWidth="1"/>
    <col min="16142" max="16142" width="10.77734375" style="39" customWidth="1"/>
    <col min="16143" max="16143" width="14.44140625" style="39" bestFit="1" customWidth="1"/>
    <col min="16144" max="16384" width="10.77734375" style="39" customWidth="1"/>
  </cols>
  <sheetData>
    <row r="1" spans="1:27" ht="24" customHeight="1">
      <c r="A1" s="59"/>
      <c r="C1" s="36"/>
      <c r="D1" s="36"/>
      <c r="E1" s="36"/>
      <c r="F1" s="36"/>
      <c r="G1" s="36"/>
      <c r="H1" s="36"/>
      <c r="I1" s="36"/>
      <c r="J1" s="32" t="s">
        <v>97</v>
      </c>
      <c r="K1" s="59"/>
    </row>
    <row r="2" spans="1:27" s="59" customFormat="1" ht="24" customHeight="1">
      <c r="A2" s="66" t="s">
        <v>0</v>
      </c>
      <c r="B2" s="54"/>
      <c r="C2" s="36"/>
      <c r="D2" s="36"/>
      <c r="E2" s="36"/>
      <c r="F2" s="36"/>
      <c r="G2" s="36"/>
      <c r="H2" s="36"/>
      <c r="I2" s="36"/>
      <c r="J2" s="36"/>
    </row>
    <row r="3" spans="1:27" s="59" customFormat="1" ht="24" customHeight="1">
      <c r="A3" s="66" t="s">
        <v>98</v>
      </c>
      <c r="B3" s="54"/>
      <c r="C3" s="36"/>
      <c r="D3" s="36"/>
      <c r="E3" s="36"/>
      <c r="F3" s="36"/>
      <c r="G3" s="36"/>
      <c r="H3" s="36"/>
      <c r="I3" s="36"/>
      <c r="J3" s="36"/>
    </row>
    <row r="4" spans="1:27" s="59" customFormat="1" ht="24" customHeight="1">
      <c r="A4" s="66" t="s">
        <v>99</v>
      </c>
      <c r="B4" s="54"/>
      <c r="C4" s="36"/>
      <c r="D4" s="36"/>
      <c r="F4" s="36"/>
      <c r="G4" s="36"/>
      <c r="H4" s="36"/>
      <c r="I4" s="36"/>
      <c r="J4" s="36"/>
    </row>
    <row r="5" spans="1:27" s="49" customFormat="1" ht="24" customHeight="1">
      <c r="A5" s="73"/>
      <c r="B5" s="54"/>
      <c r="C5" s="36"/>
      <c r="D5" s="36"/>
      <c r="E5" s="36"/>
      <c r="F5" s="36"/>
      <c r="G5" s="36"/>
      <c r="H5" s="36"/>
      <c r="I5" s="36"/>
      <c r="J5" s="32" t="s">
        <v>100</v>
      </c>
    </row>
    <row r="6" spans="1:27" s="43" customFormat="1" ht="24" customHeight="1">
      <c r="A6" s="83"/>
      <c r="B6" s="68"/>
      <c r="D6" s="69"/>
      <c r="E6" s="69" t="s">
        <v>4</v>
      </c>
      <c r="F6" s="69"/>
      <c r="H6" s="69"/>
      <c r="I6" s="69" t="s">
        <v>5</v>
      </c>
      <c r="J6" s="69"/>
    </row>
    <row r="7" spans="1:27" s="43" customFormat="1" ht="24" customHeight="1">
      <c r="A7" s="73"/>
      <c r="B7" s="43" t="s">
        <v>6</v>
      </c>
      <c r="D7" s="45">
        <v>2026</v>
      </c>
      <c r="E7" s="71"/>
      <c r="F7" s="45">
        <v>2025</v>
      </c>
      <c r="G7" s="71"/>
      <c r="H7" s="45">
        <v>2026</v>
      </c>
      <c r="I7" s="71"/>
      <c r="J7" s="45">
        <v>2025</v>
      </c>
    </row>
    <row r="8" spans="1:27" s="43" customFormat="1" ht="24" customHeight="1">
      <c r="A8" s="84" t="s">
        <v>101</v>
      </c>
      <c r="B8" s="74"/>
      <c r="D8" s="45"/>
      <c r="E8" s="71"/>
      <c r="F8" s="45"/>
      <c r="G8" s="71"/>
      <c r="H8" s="45"/>
      <c r="I8" s="71"/>
      <c r="J8" s="45"/>
    </row>
    <row r="9" spans="1:27" s="43" customFormat="1" ht="24" customHeight="1">
      <c r="A9" s="66" t="s">
        <v>102</v>
      </c>
      <c r="B9" s="74"/>
      <c r="K9" s="39"/>
      <c r="L9" s="39"/>
    </row>
    <row r="10" spans="1:27" ht="24" customHeight="1">
      <c r="A10" s="29" t="s">
        <v>103</v>
      </c>
      <c r="B10" s="54">
        <v>27</v>
      </c>
      <c r="D10" s="53">
        <v>1447652</v>
      </c>
      <c r="E10" s="53"/>
      <c r="F10" s="53">
        <v>1153353</v>
      </c>
      <c r="G10" s="53"/>
      <c r="H10" s="28">
        <v>56829</v>
      </c>
      <c r="I10" s="53"/>
      <c r="J10" s="28">
        <v>62277</v>
      </c>
      <c r="K10" s="53"/>
    </row>
    <row r="11" spans="1:27" ht="24" customHeight="1">
      <c r="A11" s="29" t="s">
        <v>104</v>
      </c>
      <c r="B11" s="54">
        <v>29</v>
      </c>
      <c r="C11" s="54"/>
      <c r="D11" s="53">
        <v>68660</v>
      </c>
      <c r="E11" s="53"/>
      <c r="F11" s="53">
        <v>95705</v>
      </c>
      <c r="G11" s="53"/>
      <c r="H11" s="53">
        <v>0</v>
      </c>
      <c r="I11" s="53"/>
      <c r="J11" s="53">
        <v>0</v>
      </c>
      <c r="K11" s="53"/>
      <c r="M11" s="43"/>
      <c r="U11" s="43"/>
      <c r="V11" s="43"/>
      <c r="W11" s="43"/>
      <c r="X11" s="43"/>
      <c r="Y11" s="43"/>
      <c r="Z11" s="43"/>
      <c r="AA11" s="43"/>
    </row>
    <row r="12" spans="1:27" ht="24" customHeight="1">
      <c r="A12" s="29" t="s">
        <v>278</v>
      </c>
      <c r="B12" s="54">
        <v>29</v>
      </c>
      <c r="C12" s="54"/>
      <c r="D12" s="53">
        <v>1263</v>
      </c>
      <c r="E12" s="53"/>
      <c r="F12" s="53">
        <v>4395</v>
      </c>
      <c r="G12" s="53"/>
      <c r="H12" s="53">
        <v>0</v>
      </c>
      <c r="I12" s="53"/>
      <c r="J12" s="53">
        <v>0</v>
      </c>
      <c r="K12" s="53"/>
      <c r="M12" s="43"/>
      <c r="U12" s="43"/>
      <c r="V12" s="43"/>
      <c r="W12" s="43"/>
      <c r="X12" s="43"/>
      <c r="Y12" s="43"/>
      <c r="Z12" s="43"/>
      <c r="AA12" s="43"/>
    </row>
    <row r="13" spans="1:27" ht="24" customHeight="1">
      <c r="A13" s="29" t="s">
        <v>105</v>
      </c>
      <c r="C13" s="54"/>
      <c r="D13" s="53">
        <v>135205</v>
      </c>
      <c r="E13" s="53"/>
      <c r="F13" s="53">
        <v>132722</v>
      </c>
      <c r="G13" s="53"/>
      <c r="H13" s="53">
        <v>263823</v>
      </c>
      <c r="I13" s="53"/>
      <c r="J13" s="53">
        <v>270143</v>
      </c>
      <c r="K13" s="53"/>
      <c r="M13" s="43"/>
      <c r="U13" s="43"/>
      <c r="V13" s="43"/>
      <c r="W13" s="43"/>
      <c r="X13" s="43"/>
      <c r="Y13" s="43"/>
      <c r="Z13" s="43"/>
      <c r="AA13" s="43"/>
    </row>
    <row r="14" spans="1:27" ht="24" customHeight="1">
      <c r="A14" s="29" t="s">
        <v>106</v>
      </c>
      <c r="C14" s="54"/>
      <c r="D14" s="53">
        <v>29102</v>
      </c>
      <c r="E14" s="53"/>
      <c r="F14" s="53">
        <v>41314</v>
      </c>
      <c r="G14" s="53"/>
      <c r="H14" s="53">
        <v>30096</v>
      </c>
      <c r="I14" s="53"/>
      <c r="J14" s="53">
        <v>34238</v>
      </c>
      <c r="K14" s="53"/>
      <c r="M14" s="43"/>
      <c r="U14" s="43"/>
      <c r="V14" s="43"/>
      <c r="W14" s="43"/>
      <c r="X14" s="43"/>
      <c r="Y14" s="43"/>
      <c r="Z14" s="43"/>
      <c r="AA14" s="43"/>
    </row>
    <row r="15" spans="1:27" ht="24" customHeight="1">
      <c r="A15" s="29" t="s">
        <v>107</v>
      </c>
      <c r="B15" s="54">
        <v>28</v>
      </c>
      <c r="C15" s="54"/>
      <c r="D15" s="53">
        <v>129370</v>
      </c>
      <c r="E15" s="53"/>
      <c r="F15" s="53">
        <v>148111</v>
      </c>
      <c r="G15" s="53"/>
      <c r="H15" s="53">
        <v>2260</v>
      </c>
      <c r="I15" s="53"/>
      <c r="J15" s="53">
        <v>8086</v>
      </c>
      <c r="K15" s="53"/>
      <c r="M15" s="43"/>
      <c r="U15" s="43"/>
      <c r="V15" s="43"/>
      <c r="W15" s="43"/>
      <c r="X15" s="43"/>
      <c r="Y15" s="43"/>
      <c r="Z15" s="43"/>
      <c r="AA15" s="43"/>
    </row>
    <row r="16" spans="1:27" ht="24" customHeight="1">
      <c r="A16" s="66" t="s">
        <v>108</v>
      </c>
      <c r="D16" s="85">
        <f>SUM(D10:D15)</f>
        <v>1811252</v>
      </c>
      <c r="E16" s="86"/>
      <c r="F16" s="85">
        <f>SUM(F10:F15)</f>
        <v>1575600</v>
      </c>
      <c r="G16" s="86"/>
      <c r="H16" s="85">
        <f>SUM(H10:H15)</f>
        <v>353008</v>
      </c>
      <c r="I16" s="86"/>
      <c r="J16" s="85">
        <f>SUM(J10:J15)</f>
        <v>374744</v>
      </c>
      <c r="K16" s="86"/>
      <c r="M16" s="43"/>
      <c r="U16" s="43"/>
      <c r="V16" s="43"/>
      <c r="W16" s="43"/>
      <c r="X16" s="43"/>
      <c r="Y16" s="43"/>
      <c r="Z16" s="43"/>
      <c r="AA16" s="43"/>
    </row>
    <row r="17" spans="1:27" ht="24" customHeight="1">
      <c r="A17" s="66" t="s">
        <v>109</v>
      </c>
      <c r="D17" s="87"/>
      <c r="E17" s="88"/>
      <c r="F17" s="87"/>
      <c r="G17" s="88"/>
      <c r="H17" s="89"/>
      <c r="I17" s="88"/>
      <c r="J17" s="89"/>
      <c r="K17" s="88"/>
      <c r="M17" s="43"/>
      <c r="U17" s="43"/>
      <c r="V17" s="43"/>
      <c r="W17" s="43"/>
      <c r="X17" s="43"/>
      <c r="Y17" s="43"/>
      <c r="Z17" s="43"/>
      <c r="AA17" s="43"/>
    </row>
    <row r="18" spans="1:27" ht="24" customHeight="1">
      <c r="A18" s="29" t="s">
        <v>110</v>
      </c>
      <c r="D18" s="28">
        <v>513125</v>
      </c>
      <c r="E18" s="86"/>
      <c r="F18" s="28">
        <v>258001</v>
      </c>
      <c r="G18" s="90"/>
      <c r="H18" s="28">
        <v>0</v>
      </c>
      <c r="I18" s="90"/>
      <c r="J18" s="28">
        <v>0</v>
      </c>
      <c r="K18" s="90"/>
      <c r="M18" s="43"/>
      <c r="U18" s="43"/>
      <c r="V18" s="43"/>
      <c r="W18" s="43"/>
      <c r="X18" s="43"/>
      <c r="Y18" s="43"/>
      <c r="Z18" s="43"/>
      <c r="AA18" s="43"/>
    </row>
    <row r="19" spans="1:27" ht="24" customHeight="1">
      <c r="A19" s="29" t="s">
        <v>111</v>
      </c>
      <c r="D19" s="28">
        <v>73926</v>
      </c>
      <c r="E19" s="86"/>
      <c r="F19" s="28">
        <v>199828</v>
      </c>
      <c r="G19" s="90"/>
      <c r="H19" s="28">
        <v>0</v>
      </c>
      <c r="I19" s="90"/>
      <c r="J19" s="28">
        <v>0</v>
      </c>
      <c r="K19" s="90"/>
      <c r="M19" s="43"/>
      <c r="U19" s="43"/>
      <c r="V19" s="43"/>
      <c r="W19" s="43"/>
      <c r="X19" s="43"/>
      <c r="Y19" s="43"/>
      <c r="Z19" s="43"/>
      <c r="AA19" s="43"/>
    </row>
    <row r="20" spans="1:27" ht="24" customHeight="1">
      <c r="A20" s="29" t="s">
        <v>112</v>
      </c>
      <c r="B20" s="54">
        <v>29</v>
      </c>
      <c r="D20" s="28">
        <v>58311</v>
      </c>
      <c r="E20" s="86"/>
      <c r="F20" s="28">
        <v>81669</v>
      </c>
      <c r="G20" s="90"/>
      <c r="H20" s="28">
        <v>0</v>
      </c>
      <c r="I20" s="90"/>
      <c r="J20" s="28">
        <v>0</v>
      </c>
      <c r="K20" s="90"/>
      <c r="M20" s="43"/>
      <c r="U20" s="43"/>
      <c r="V20" s="43"/>
      <c r="W20" s="43"/>
      <c r="X20" s="43"/>
      <c r="Y20" s="43"/>
      <c r="Z20" s="43"/>
      <c r="AA20" s="43"/>
    </row>
    <row r="21" spans="1:27" ht="24" customHeight="1">
      <c r="A21" s="29" t="s">
        <v>113</v>
      </c>
      <c r="D21" s="28">
        <v>111344</v>
      </c>
      <c r="E21" s="86"/>
      <c r="F21" s="28">
        <v>85035</v>
      </c>
      <c r="G21" s="90"/>
      <c r="H21" s="28">
        <v>0</v>
      </c>
      <c r="I21" s="90"/>
      <c r="J21" s="28">
        <v>0</v>
      </c>
      <c r="K21" s="90"/>
      <c r="M21" s="43"/>
      <c r="U21" s="43"/>
      <c r="V21" s="43"/>
      <c r="W21" s="43"/>
      <c r="X21" s="43"/>
      <c r="Y21" s="43"/>
      <c r="Z21" s="43"/>
      <c r="AA21" s="43"/>
    </row>
    <row r="22" spans="1:27" ht="24" customHeight="1">
      <c r="A22" s="29" t="s">
        <v>114</v>
      </c>
      <c r="D22" s="28">
        <v>445317</v>
      </c>
      <c r="E22" s="86"/>
      <c r="F22" s="28">
        <v>319374</v>
      </c>
      <c r="G22" s="90"/>
      <c r="H22" s="28">
        <v>46926</v>
      </c>
      <c r="I22" s="90"/>
      <c r="J22" s="28">
        <v>41913</v>
      </c>
      <c r="K22" s="90"/>
      <c r="M22" s="43"/>
      <c r="U22" s="43"/>
      <c r="V22" s="43"/>
      <c r="W22" s="43"/>
      <c r="X22" s="43"/>
      <c r="Y22" s="43"/>
      <c r="Z22" s="43"/>
      <c r="AA22" s="43"/>
    </row>
    <row r="23" spans="1:27" ht="24" customHeight="1">
      <c r="A23" s="29" t="s">
        <v>115</v>
      </c>
      <c r="D23" s="28">
        <v>238147</v>
      </c>
      <c r="E23" s="86"/>
      <c r="F23" s="28">
        <v>214014</v>
      </c>
      <c r="G23" s="90"/>
      <c r="H23" s="28">
        <v>6887</v>
      </c>
      <c r="I23" s="90"/>
      <c r="J23" s="28">
        <v>4665</v>
      </c>
      <c r="K23" s="90"/>
      <c r="M23" s="43"/>
      <c r="U23" s="43"/>
      <c r="V23" s="43"/>
      <c r="W23" s="43"/>
      <c r="X23" s="43"/>
      <c r="Y23" s="43"/>
      <c r="Z23" s="43"/>
      <c r="AA23" s="43"/>
    </row>
    <row r="24" spans="1:27" ht="24" customHeight="1">
      <c r="A24" s="29" t="s">
        <v>116</v>
      </c>
      <c r="D24" s="28">
        <v>5367</v>
      </c>
      <c r="E24" s="86"/>
      <c r="F24" s="28">
        <v>11392</v>
      </c>
      <c r="G24" s="90"/>
      <c r="H24" s="28">
        <v>186501</v>
      </c>
      <c r="I24" s="90"/>
      <c r="J24" s="28">
        <v>4184</v>
      </c>
      <c r="K24" s="90"/>
      <c r="M24" s="43"/>
      <c r="U24" s="43"/>
      <c r="V24" s="43"/>
      <c r="W24" s="43"/>
      <c r="X24" s="43"/>
      <c r="Y24" s="43"/>
      <c r="Z24" s="43"/>
      <c r="AA24" s="43"/>
    </row>
    <row r="25" spans="1:27" ht="24" customHeight="1">
      <c r="A25" s="29" t="s">
        <v>119</v>
      </c>
      <c r="D25" s="28">
        <v>0</v>
      </c>
      <c r="E25" s="86"/>
      <c r="F25" s="28">
        <v>11893</v>
      </c>
      <c r="G25" s="90"/>
      <c r="H25" s="28">
        <v>0</v>
      </c>
      <c r="I25" s="90"/>
      <c r="J25" s="28">
        <v>42</v>
      </c>
      <c r="K25" s="90"/>
      <c r="M25" s="43"/>
      <c r="U25" s="43"/>
      <c r="V25" s="43"/>
      <c r="W25" s="43"/>
      <c r="X25" s="43"/>
      <c r="Y25" s="43"/>
      <c r="Z25" s="43"/>
      <c r="AA25" s="43"/>
    </row>
    <row r="26" spans="1:27" ht="24" customHeight="1">
      <c r="A26" s="66" t="s">
        <v>120</v>
      </c>
      <c r="D26" s="40">
        <f>SUM(D18:D25)</f>
        <v>1445537</v>
      </c>
      <c r="E26" s="86"/>
      <c r="F26" s="40">
        <f>SUM(F18:F25)</f>
        <v>1181206</v>
      </c>
      <c r="G26" s="90"/>
      <c r="H26" s="40">
        <f>SUM(H18:H25)</f>
        <v>240314</v>
      </c>
      <c r="I26" s="90"/>
      <c r="J26" s="40">
        <f>SUM(J18:J25)</f>
        <v>50804</v>
      </c>
      <c r="M26" s="43"/>
      <c r="U26" s="43"/>
      <c r="V26" s="43"/>
      <c r="W26" s="43"/>
      <c r="X26" s="43"/>
      <c r="Y26" s="43"/>
      <c r="Z26" s="43"/>
      <c r="AA26" s="43"/>
    </row>
    <row r="27" spans="1:27" ht="24" customHeight="1">
      <c r="A27" s="66" t="s">
        <v>121</v>
      </c>
      <c r="C27" s="54"/>
      <c r="D27" s="28">
        <f>D16-D26</f>
        <v>365715</v>
      </c>
      <c r="E27" s="88"/>
      <c r="F27" s="28">
        <f>F16-F26</f>
        <v>394394</v>
      </c>
      <c r="G27" s="90"/>
      <c r="H27" s="28">
        <f>H16-H26</f>
        <v>112694</v>
      </c>
      <c r="I27" s="90"/>
      <c r="J27" s="28">
        <f>J16-J26</f>
        <v>323940</v>
      </c>
      <c r="M27" s="43"/>
      <c r="U27" s="43"/>
      <c r="V27" s="43"/>
      <c r="W27" s="43"/>
      <c r="X27" s="43"/>
      <c r="Y27" s="43"/>
      <c r="Z27" s="43"/>
      <c r="AA27" s="43"/>
    </row>
    <row r="28" spans="1:27" ht="24" customHeight="1">
      <c r="A28" s="29" t="s">
        <v>298</v>
      </c>
      <c r="C28" s="54"/>
      <c r="D28" s="28">
        <v>30010</v>
      </c>
      <c r="E28" s="28"/>
      <c r="F28" s="28">
        <v>-1468</v>
      </c>
      <c r="G28" s="28"/>
      <c r="H28" s="28">
        <v>0</v>
      </c>
      <c r="I28" s="28"/>
      <c r="J28" s="28">
        <v>0</v>
      </c>
      <c r="M28" s="43"/>
      <c r="U28" s="43"/>
      <c r="V28" s="43"/>
      <c r="W28" s="43"/>
      <c r="X28" s="43"/>
      <c r="Y28" s="43"/>
      <c r="Z28" s="43"/>
      <c r="AA28" s="43"/>
    </row>
    <row r="29" spans="1:27" ht="24" customHeight="1">
      <c r="A29" s="29" t="s">
        <v>279</v>
      </c>
      <c r="C29" s="54"/>
      <c r="D29" s="28">
        <v>-71209</v>
      </c>
      <c r="E29" s="88"/>
      <c r="F29" s="28">
        <v>-87836</v>
      </c>
      <c r="G29" s="90"/>
      <c r="H29" s="28">
        <v>0</v>
      </c>
      <c r="I29" s="90"/>
      <c r="J29" s="28">
        <v>0</v>
      </c>
      <c r="M29" s="43"/>
      <c r="U29" s="43"/>
      <c r="V29" s="43"/>
      <c r="W29" s="43"/>
      <c r="X29" s="43"/>
      <c r="Y29" s="43"/>
      <c r="Z29" s="43"/>
      <c r="AA29" s="43"/>
    </row>
    <row r="30" spans="1:27" ht="24" customHeight="1">
      <c r="A30" s="29" t="s">
        <v>123</v>
      </c>
      <c r="C30" s="54"/>
      <c r="D30" s="28">
        <v>-18601</v>
      </c>
      <c r="E30" s="88"/>
      <c r="F30" s="28">
        <v>-26788</v>
      </c>
      <c r="G30" s="90"/>
      <c r="H30" s="28">
        <v>0</v>
      </c>
      <c r="I30" s="90"/>
      <c r="J30" s="28">
        <v>0</v>
      </c>
      <c r="M30" s="43"/>
      <c r="U30" s="43"/>
      <c r="V30" s="43"/>
      <c r="W30" s="43"/>
      <c r="X30" s="43"/>
      <c r="Y30" s="43"/>
      <c r="Z30" s="43"/>
      <c r="AA30" s="43"/>
    </row>
    <row r="31" spans="1:27" ht="24" customHeight="1">
      <c r="A31" s="29" t="s">
        <v>124</v>
      </c>
      <c r="C31" s="54"/>
      <c r="D31" s="33">
        <v>-256894</v>
      </c>
      <c r="E31" s="88"/>
      <c r="F31" s="33">
        <v>-282680</v>
      </c>
      <c r="G31" s="90"/>
      <c r="H31" s="33">
        <v>-127999</v>
      </c>
      <c r="I31" s="90"/>
      <c r="J31" s="33">
        <v>-145052</v>
      </c>
      <c r="M31" s="43"/>
      <c r="U31" s="43"/>
      <c r="V31" s="43"/>
      <c r="W31" s="43"/>
      <c r="X31" s="43"/>
      <c r="Y31" s="43"/>
      <c r="Z31" s="43"/>
      <c r="AA31" s="43"/>
    </row>
    <row r="32" spans="1:27" ht="24" customHeight="1">
      <c r="A32" s="66" t="s">
        <v>125</v>
      </c>
      <c r="C32" s="54"/>
      <c r="D32" s="28">
        <f>SUM(D27:D31)</f>
        <v>49021</v>
      </c>
      <c r="E32" s="88"/>
      <c r="F32" s="28">
        <f>SUM(F27:F31)</f>
        <v>-4378</v>
      </c>
      <c r="G32" s="90"/>
      <c r="H32" s="28">
        <f>SUM(H27:H31)</f>
        <v>-15305</v>
      </c>
      <c r="I32" s="90"/>
      <c r="J32" s="28">
        <f>SUM(J27:J31)</f>
        <v>178888</v>
      </c>
      <c r="M32" s="43"/>
      <c r="U32" s="43"/>
      <c r="V32" s="43"/>
      <c r="W32" s="43"/>
      <c r="X32" s="43"/>
      <c r="Y32" s="43"/>
      <c r="Z32" s="43"/>
      <c r="AA32" s="43"/>
    </row>
    <row r="33" spans="1:27" ht="24" customHeight="1">
      <c r="A33" s="29" t="s">
        <v>126</v>
      </c>
      <c r="B33" s="54">
        <v>30</v>
      </c>
      <c r="D33" s="33">
        <v>-86581</v>
      </c>
      <c r="E33" s="86"/>
      <c r="F33" s="33">
        <v>-52966</v>
      </c>
      <c r="G33" s="90"/>
      <c r="H33" s="33">
        <v>-42014</v>
      </c>
      <c r="I33" s="90"/>
      <c r="J33" s="33">
        <v>-62492</v>
      </c>
      <c r="M33" s="43"/>
      <c r="U33" s="43"/>
      <c r="V33" s="43"/>
      <c r="W33" s="43"/>
      <c r="X33" s="43"/>
      <c r="Y33" s="43"/>
      <c r="Z33" s="43"/>
      <c r="AA33" s="43"/>
    </row>
    <row r="34" spans="1:27" ht="24" customHeight="1">
      <c r="A34" s="66" t="s">
        <v>127</v>
      </c>
      <c r="D34" s="40">
        <f>SUM(D32:D33)</f>
        <v>-37560</v>
      </c>
      <c r="E34" s="86"/>
      <c r="F34" s="40">
        <f>SUM(F32:F33)</f>
        <v>-57344</v>
      </c>
      <c r="G34" s="90"/>
      <c r="H34" s="40">
        <f>SUM(H32:H33)</f>
        <v>-57319</v>
      </c>
      <c r="I34" s="90"/>
      <c r="J34" s="40">
        <f>SUM(J32:J33)</f>
        <v>116396</v>
      </c>
      <c r="M34" s="43"/>
      <c r="U34" s="43"/>
      <c r="V34" s="43"/>
      <c r="W34" s="43"/>
      <c r="X34" s="43"/>
      <c r="Y34" s="43"/>
      <c r="Z34" s="43"/>
      <c r="AA34" s="43"/>
    </row>
    <row r="35" spans="1:27" ht="24" customHeight="1">
      <c r="A35" s="29"/>
      <c r="D35" s="28"/>
      <c r="E35" s="86"/>
      <c r="F35" s="28"/>
      <c r="G35" s="90"/>
      <c r="H35" s="28"/>
      <c r="I35" s="90"/>
      <c r="J35" s="28"/>
      <c r="M35" s="43"/>
    </row>
    <row r="36" spans="1:27" ht="24" customHeight="1">
      <c r="A36" s="39" t="s">
        <v>51</v>
      </c>
      <c r="D36" s="28"/>
      <c r="E36" s="28"/>
      <c r="F36" s="28"/>
      <c r="G36" s="28"/>
      <c r="H36" s="28"/>
      <c r="I36" s="28"/>
      <c r="J36" s="28"/>
      <c r="M36" s="43"/>
    </row>
    <row r="37" spans="1:27" ht="24" customHeight="1">
      <c r="A37" s="59"/>
      <c r="D37" s="28"/>
      <c r="E37" s="28"/>
      <c r="F37" s="28"/>
      <c r="G37" s="28"/>
      <c r="H37" s="36"/>
      <c r="I37" s="28"/>
      <c r="J37" s="32" t="s">
        <v>97</v>
      </c>
      <c r="M37" s="43"/>
    </row>
    <row r="38" spans="1:27" ht="24" customHeight="1">
      <c r="A38" s="66" t="s">
        <v>0</v>
      </c>
      <c r="D38" s="32"/>
      <c r="E38" s="32"/>
      <c r="F38" s="32"/>
      <c r="G38" s="32"/>
      <c r="H38" s="32"/>
      <c r="I38" s="32"/>
      <c r="J38" s="32"/>
      <c r="M38" s="43"/>
    </row>
    <row r="39" spans="1:27" s="43" customFormat="1" ht="24" customHeight="1">
      <c r="A39" s="66" t="s">
        <v>128</v>
      </c>
      <c r="C39" s="36"/>
      <c r="D39" s="36"/>
      <c r="E39" s="36"/>
      <c r="F39" s="36"/>
      <c r="G39" s="36"/>
      <c r="I39" s="36"/>
    </row>
    <row r="40" spans="1:27" ht="24" customHeight="1">
      <c r="A40" s="66" t="s">
        <v>99</v>
      </c>
      <c r="C40" s="36"/>
      <c r="D40" s="36"/>
      <c r="E40" s="36"/>
      <c r="F40" s="36"/>
      <c r="G40" s="36"/>
      <c r="H40" s="36"/>
      <c r="I40" s="36"/>
      <c r="J40" s="36"/>
      <c r="M40" s="43"/>
    </row>
    <row r="41" spans="1:27" ht="24" customHeight="1">
      <c r="A41" s="83"/>
      <c r="C41" s="36"/>
      <c r="D41" s="36"/>
      <c r="E41" s="36"/>
      <c r="F41" s="36"/>
      <c r="G41" s="36"/>
      <c r="H41" s="36"/>
      <c r="I41" s="36"/>
      <c r="J41" s="32" t="s">
        <v>100</v>
      </c>
      <c r="K41" s="59"/>
      <c r="M41" s="43"/>
    </row>
    <row r="42" spans="1:27" ht="24" customHeight="1">
      <c r="A42" s="83"/>
      <c r="B42" s="68"/>
      <c r="C42" s="49"/>
      <c r="D42" s="69"/>
      <c r="E42" s="69" t="s">
        <v>4</v>
      </c>
      <c r="F42" s="69"/>
      <c r="G42" s="49"/>
      <c r="H42" s="69"/>
      <c r="I42" s="69" t="s">
        <v>5</v>
      </c>
      <c r="J42" s="69"/>
      <c r="K42" s="59"/>
      <c r="M42" s="43"/>
    </row>
    <row r="43" spans="1:27" ht="24" customHeight="1">
      <c r="A43" s="83"/>
      <c r="B43" s="43" t="s">
        <v>6</v>
      </c>
      <c r="C43" s="43"/>
      <c r="D43" s="45">
        <v>2026</v>
      </c>
      <c r="E43" s="71"/>
      <c r="F43" s="45">
        <v>2025</v>
      </c>
      <c r="G43" s="71"/>
      <c r="H43" s="45">
        <v>2026</v>
      </c>
      <c r="I43" s="71"/>
      <c r="J43" s="45">
        <v>2025</v>
      </c>
      <c r="K43" s="59"/>
      <c r="M43" s="43"/>
    </row>
    <row r="44" spans="1:27" ht="24" customHeight="1">
      <c r="A44" s="102" t="s">
        <v>129</v>
      </c>
      <c r="D44" s="28"/>
      <c r="E44" s="86"/>
      <c r="F44" s="28"/>
      <c r="G44" s="90"/>
      <c r="H44" s="28"/>
      <c r="I44" s="90"/>
      <c r="J44" s="28"/>
      <c r="M44" s="43"/>
    </row>
    <row r="45" spans="1:27" ht="24" customHeight="1">
      <c r="A45" s="103" t="s">
        <v>130</v>
      </c>
      <c r="D45" s="28"/>
      <c r="E45" s="86"/>
      <c r="F45" s="28"/>
      <c r="G45" s="90"/>
      <c r="H45" s="28"/>
      <c r="I45" s="90"/>
      <c r="J45" s="28"/>
      <c r="M45" s="43"/>
    </row>
    <row r="46" spans="1:27" ht="24" customHeight="1">
      <c r="A46" s="104" t="s">
        <v>131</v>
      </c>
      <c r="D46" s="28">
        <v>21150</v>
      </c>
      <c r="E46" s="86"/>
      <c r="F46" s="28">
        <v>113317</v>
      </c>
      <c r="G46" s="90"/>
      <c r="H46" s="28">
        <v>0</v>
      </c>
      <c r="I46" s="90"/>
      <c r="J46" s="28">
        <v>0</v>
      </c>
      <c r="M46" s="43"/>
    </row>
    <row r="47" spans="1:27" ht="24" customHeight="1">
      <c r="A47" s="104" t="s">
        <v>280</v>
      </c>
      <c r="D47" s="28"/>
      <c r="E47" s="86"/>
      <c r="F47" s="28"/>
      <c r="G47" s="90"/>
      <c r="H47" s="28"/>
      <c r="I47" s="90"/>
      <c r="J47" s="28"/>
      <c r="M47" s="43"/>
    </row>
    <row r="48" spans="1:27" ht="24" customHeight="1">
      <c r="A48" s="104" t="s">
        <v>133</v>
      </c>
      <c r="D48" s="28">
        <v>86769</v>
      </c>
      <c r="E48" s="86"/>
      <c r="F48" s="28">
        <v>87235</v>
      </c>
      <c r="G48" s="90"/>
      <c r="H48" s="28">
        <v>0</v>
      </c>
      <c r="I48" s="90"/>
      <c r="J48" s="28">
        <v>0</v>
      </c>
      <c r="M48" s="43"/>
    </row>
    <row r="49" spans="1:26" ht="24" customHeight="1">
      <c r="A49" s="104" t="s">
        <v>134</v>
      </c>
      <c r="D49" s="28">
        <v>94624</v>
      </c>
      <c r="E49" s="86"/>
      <c r="F49" s="28">
        <v>-110472</v>
      </c>
      <c r="G49" s="90"/>
      <c r="H49" s="28">
        <v>0</v>
      </c>
      <c r="I49" s="90"/>
      <c r="J49" s="28">
        <v>0</v>
      </c>
      <c r="M49" s="43"/>
    </row>
    <row r="50" spans="1:26" ht="24" customHeight="1">
      <c r="A50" s="29" t="s">
        <v>135</v>
      </c>
      <c r="D50" s="80"/>
      <c r="E50" s="86"/>
      <c r="F50" s="80"/>
      <c r="G50" s="86"/>
      <c r="H50" s="80"/>
      <c r="I50" s="86"/>
      <c r="J50" s="80"/>
      <c r="M50" s="43"/>
    </row>
    <row r="51" spans="1:26" ht="24" customHeight="1">
      <c r="A51" s="29" t="s">
        <v>136</v>
      </c>
      <c r="D51" s="33">
        <f>SUM(D46:D49)</f>
        <v>202543</v>
      </c>
      <c r="E51" s="86"/>
      <c r="F51" s="33">
        <f>SUM(F46:F49)</f>
        <v>90080</v>
      </c>
      <c r="G51" s="86"/>
      <c r="H51" s="33">
        <f>SUM(H46:H49)</f>
        <v>0</v>
      </c>
      <c r="I51" s="86"/>
      <c r="J51" s="33">
        <f>SUM(J46:J49)</f>
        <v>0</v>
      </c>
      <c r="M51" s="43"/>
    </row>
    <row r="52" spans="1:26" ht="24" customHeight="1">
      <c r="A52" s="29"/>
      <c r="D52" s="28"/>
      <c r="E52" s="86"/>
      <c r="F52" s="28"/>
      <c r="G52" s="90"/>
      <c r="H52" s="28"/>
      <c r="I52" s="90"/>
      <c r="J52" s="28"/>
      <c r="M52" s="43"/>
    </row>
    <row r="53" spans="1:26" ht="24" customHeight="1">
      <c r="A53" s="103" t="s">
        <v>137</v>
      </c>
      <c r="D53" s="28"/>
      <c r="E53" s="86"/>
      <c r="F53" s="28"/>
      <c r="G53" s="90"/>
      <c r="H53" s="28"/>
      <c r="I53" s="90"/>
      <c r="J53" s="28"/>
      <c r="M53" s="43"/>
    </row>
    <row r="54" spans="1:26" ht="24" customHeight="1" thickBot="1">
      <c r="A54" s="29" t="s">
        <v>282</v>
      </c>
      <c r="D54" s="28"/>
      <c r="E54" s="86"/>
      <c r="F54" s="28"/>
      <c r="G54" s="90"/>
      <c r="H54" s="28"/>
      <c r="I54" s="90"/>
      <c r="J54" s="28"/>
      <c r="M54" s="43"/>
    </row>
    <row r="55" spans="1:26" ht="24" customHeight="1" thickTop="1">
      <c r="A55" s="29" t="s">
        <v>283</v>
      </c>
      <c r="D55" s="28">
        <v>439102</v>
      </c>
      <c r="E55" s="86"/>
      <c r="F55" s="28">
        <v>-410315</v>
      </c>
      <c r="G55" s="90"/>
      <c r="H55" s="28">
        <v>439102</v>
      </c>
      <c r="I55" s="90"/>
      <c r="J55" s="28">
        <v>-410315</v>
      </c>
      <c r="M55" s="43"/>
    </row>
    <row r="56" spans="1:26" ht="24" customHeight="1">
      <c r="A56" s="104" t="s">
        <v>281</v>
      </c>
      <c r="D56" s="28">
        <v>-1263</v>
      </c>
      <c r="E56" s="86"/>
      <c r="F56" s="28">
        <v>88</v>
      </c>
      <c r="G56" s="90"/>
      <c r="H56" s="28">
        <v>0</v>
      </c>
      <c r="I56" s="90"/>
      <c r="J56" s="28">
        <v>0</v>
      </c>
      <c r="M56" s="43"/>
    </row>
    <row r="57" spans="1:26" s="59" customFormat="1" ht="24" customHeight="1" thickBot="1">
      <c r="A57" s="29" t="s">
        <v>138</v>
      </c>
      <c r="D57" s="80"/>
      <c r="E57" s="86"/>
      <c r="F57" s="80"/>
      <c r="G57" s="86"/>
      <c r="H57" s="80"/>
      <c r="I57" s="86"/>
      <c r="J57" s="80"/>
      <c r="M57" s="43"/>
    </row>
    <row r="58" spans="1:26" s="59" customFormat="1" ht="24" customHeight="1" thickTop="1">
      <c r="A58" s="29" t="s">
        <v>136</v>
      </c>
      <c r="D58" s="28">
        <f>SUM(D55:D56)</f>
        <v>437839</v>
      </c>
      <c r="E58" s="86"/>
      <c r="F58" s="28">
        <f>SUM(F55:F56)</f>
        <v>-410227</v>
      </c>
      <c r="G58" s="86"/>
      <c r="H58" s="28">
        <f>SUM(H55:H56)</f>
        <v>439102</v>
      </c>
      <c r="I58" s="86"/>
      <c r="J58" s="28">
        <f>SUM(J55:J56)</f>
        <v>-410315</v>
      </c>
      <c r="M58" s="43"/>
    </row>
    <row r="59" spans="1:26" s="59" customFormat="1" ht="24" customHeight="1" thickBot="1">
      <c r="A59" s="66" t="s">
        <v>139</v>
      </c>
      <c r="D59" s="40">
        <f>D58+D51</f>
        <v>640382</v>
      </c>
      <c r="E59" s="86"/>
      <c r="F59" s="40">
        <f>F58+F51</f>
        <v>-320147</v>
      </c>
      <c r="G59" s="86"/>
      <c r="H59" s="40">
        <f>H58+H51</f>
        <v>439102</v>
      </c>
      <c r="I59" s="86"/>
      <c r="J59" s="40">
        <f>J58+J51</f>
        <v>-410315</v>
      </c>
      <c r="M59" s="43"/>
    </row>
    <row r="60" spans="1:26" s="59" customFormat="1" ht="24" customHeight="1" thickTop="1">
      <c r="A60" s="29"/>
      <c r="D60" s="28"/>
      <c r="E60" s="86"/>
      <c r="F60" s="28"/>
      <c r="G60" s="90"/>
      <c r="H60" s="28"/>
      <c r="I60" s="90"/>
      <c r="J60" s="28"/>
      <c r="M60" s="43"/>
    </row>
    <row r="61" spans="1:26" s="59" customFormat="1" ht="24" customHeight="1">
      <c r="A61" s="102" t="s">
        <v>140</v>
      </c>
      <c r="D61" s="44">
        <f>D59+D34</f>
        <v>602822</v>
      </c>
      <c r="E61" s="86"/>
      <c r="F61" s="44">
        <f>F59+F34</f>
        <v>-377491</v>
      </c>
      <c r="G61" s="86"/>
      <c r="H61" s="44">
        <f>H59+H34</f>
        <v>381783</v>
      </c>
      <c r="I61" s="86"/>
      <c r="J61" s="44">
        <f>J59+J34</f>
        <v>-293919</v>
      </c>
      <c r="M61" s="43"/>
    </row>
    <row r="62" spans="1:26" s="59" customFormat="1" ht="24" customHeight="1" thickBot="1">
      <c r="A62" s="66"/>
      <c r="D62" s="28"/>
      <c r="E62" s="86"/>
      <c r="F62" s="28"/>
      <c r="G62" s="86"/>
      <c r="H62" s="28"/>
      <c r="I62" s="86"/>
      <c r="J62" s="28"/>
      <c r="M62" s="43"/>
    </row>
    <row r="63" spans="1:26" s="59" customFormat="1" ht="24" customHeight="1" thickTop="1">
      <c r="A63" s="66" t="s">
        <v>141</v>
      </c>
      <c r="B63" s="43"/>
      <c r="C63" s="43"/>
      <c r="D63" s="45"/>
      <c r="E63" s="71"/>
      <c r="F63" s="72"/>
      <c r="G63" s="71"/>
      <c r="H63" s="45"/>
      <c r="I63" s="45"/>
      <c r="J63" s="45"/>
      <c r="M63" s="43"/>
    </row>
    <row r="64" spans="1:26" s="59" customFormat="1" ht="24" customHeight="1" thickBot="1">
      <c r="A64" s="29" t="s">
        <v>142</v>
      </c>
      <c r="B64" s="68"/>
      <c r="C64" s="49"/>
      <c r="D64" s="28">
        <v>-48302</v>
      </c>
      <c r="E64" s="90"/>
      <c r="F64" s="28">
        <v>-74822</v>
      </c>
      <c r="G64" s="90"/>
      <c r="H64" s="44">
        <v>-57319</v>
      </c>
      <c r="I64" s="91"/>
      <c r="J64" s="44">
        <v>116396</v>
      </c>
      <c r="K64" s="49"/>
      <c r="M64" s="43"/>
      <c r="T64" s="39"/>
      <c r="U64" s="39"/>
      <c r="V64" s="39"/>
      <c r="W64" s="39"/>
      <c r="X64" s="39"/>
      <c r="Y64" s="39"/>
      <c r="Z64" s="39"/>
    </row>
    <row r="65" spans="1:26" s="59" customFormat="1" ht="24" customHeight="1" thickTop="1">
      <c r="A65" s="29" t="s">
        <v>93</v>
      </c>
      <c r="B65" s="68"/>
      <c r="C65" s="49"/>
      <c r="D65" s="28">
        <v>10742</v>
      </c>
      <c r="E65" s="90">
        <v>0</v>
      </c>
      <c r="F65" s="28">
        <v>17478</v>
      </c>
      <c r="G65" s="90"/>
      <c r="H65" s="28"/>
      <c r="I65" s="90"/>
      <c r="J65" s="28"/>
      <c r="K65" s="43"/>
      <c r="M65" s="43"/>
      <c r="T65" s="39"/>
      <c r="U65" s="39"/>
      <c r="V65" s="39"/>
      <c r="W65" s="39"/>
      <c r="X65" s="39"/>
      <c r="Y65" s="39"/>
      <c r="Z65" s="39"/>
    </row>
    <row r="66" spans="1:26" s="49" customFormat="1" ht="24" customHeight="1">
      <c r="A66" s="29"/>
      <c r="B66" s="68"/>
      <c r="D66" s="41">
        <f>D34</f>
        <v>-37560</v>
      </c>
      <c r="E66" s="91"/>
      <c r="F66" s="41">
        <f>F34</f>
        <v>-57344</v>
      </c>
      <c r="G66" s="91"/>
      <c r="K66" s="43"/>
      <c r="M66" s="43"/>
      <c r="T66" s="39"/>
      <c r="U66" s="39"/>
      <c r="V66" s="39"/>
      <c r="W66" s="39"/>
      <c r="X66" s="39"/>
      <c r="Y66" s="39"/>
      <c r="Z66" s="39"/>
    </row>
    <row r="67" spans="1:26" s="43" customFormat="1" ht="24" customHeight="1">
      <c r="A67" s="29"/>
      <c r="B67" s="68"/>
      <c r="C67" s="49"/>
      <c r="D67" s="28"/>
      <c r="E67" s="91"/>
      <c r="F67" s="28"/>
      <c r="G67" s="91"/>
      <c r="H67" s="91"/>
      <c r="I67" s="91"/>
      <c r="J67" s="91"/>
      <c r="T67" s="39"/>
      <c r="U67" s="39"/>
      <c r="V67" s="39"/>
      <c r="W67" s="39"/>
      <c r="X67" s="39"/>
      <c r="Y67" s="39"/>
      <c r="Z67" s="39"/>
    </row>
    <row r="68" spans="1:26" s="43" customFormat="1" ht="24" customHeight="1" thickBot="1">
      <c r="A68" s="66" t="s">
        <v>143</v>
      </c>
      <c r="B68" s="68"/>
      <c r="C68" s="49"/>
      <c r="D68" s="46"/>
      <c r="E68" s="46"/>
      <c r="F68" s="46"/>
      <c r="G68" s="46"/>
      <c r="H68" s="46"/>
      <c r="I68" s="46"/>
      <c r="J68" s="46"/>
      <c r="T68" s="39"/>
      <c r="U68" s="39"/>
      <c r="V68" s="39"/>
      <c r="W68" s="39"/>
      <c r="X68" s="39"/>
      <c r="Y68" s="39"/>
      <c r="Z68" s="39"/>
    </row>
    <row r="69" spans="1:26" s="43" customFormat="1" ht="24" customHeight="1" thickTop="1">
      <c r="A69" s="29" t="s">
        <v>142</v>
      </c>
      <c r="B69" s="68"/>
      <c r="C69" s="49"/>
      <c r="D69" s="28">
        <v>554735</v>
      </c>
      <c r="E69" s="90"/>
      <c r="F69" s="28">
        <v>-389547</v>
      </c>
      <c r="G69" s="90"/>
      <c r="H69" s="44">
        <v>381783</v>
      </c>
      <c r="I69" s="91"/>
      <c r="J69" s="44">
        <v>-293919</v>
      </c>
      <c r="T69" s="39"/>
      <c r="U69" s="39"/>
      <c r="V69" s="39"/>
      <c r="W69" s="39"/>
      <c r="X69" s="39"/>
      <c r="Y69" s="39"/>
      <c r="Z69" s="39"/>
    </row>
    <row r="70" spans="1:26" s="43" customFormat="1" ht="24" customHeight="1" thickBot="1">
      <c r="A70" s="29" t="s">
        <v>93</v>
      </c>
      <c r="B70" s="68"/>
      <c r="C70" s="49"/>
      <c r="D70" s="47">
        <v>48087</v>
      </c>
      <c r="E70" s="46"/>
      <c r="F70" s="47">
        <v>12056</v>
      </c>
      <c r="G70" s="46"/>
      <c r="H70" s="53"/>
      <c r="I70" s="46"/>
      <c r="J70" s="53"/>
      <c r="T70" s="39"/>
      <c r="U70" s="39"/>
      <c r="V70" s="39"/>
      <c r="W70" s="39"/>
      <c r="X70" s="39"/>
      <c r="Y70" s="39"/>
      <c r="Z70" s="39"/>
    </row>
    <row r="71" spans="1:26" s="43" customFormat="1" ht="24" customHeight="1" thickTop="1">
      <c r="A71" s="29"/>
      <c r="B71" s="68"/>
      <c r="C71" s="49"/>
      <c r="D71" s="48">
        <f>D61</f>
        <v>602822</v>
      </c>
      <c r="E71" s="46"/>
      <c r="F71" s="48">
        <f>F61</f>
        <v>-377491</v>
      </c>
      <c r="G71" s="46"/>
      <c r="T71" s="39"/>
      <c r="U71" s="39"/>
      <c r="V71" s="39"/>
      <c r="W71" s="39"/>
      <c r="X71" s="39"/>
      <c r="Y71" s="39"/>
      <c r="Z71" s="39"/>
    </row>
    <row r="72" spans="1:26" s="43" customFormat="1" ht="24" customHeight="1">
      <c r="A72" s="29"/>
      <c r="B72" s="68"/>
      <c r="C72" s="49"/>
      <c r="D72" s="28"/>
      <c r="E72" s="91"/>
      <c r="F72" s="28"/>
      <c r="G72" s="91"/>
      <c r="H72" s="91"/>
      <c r="I72" s="91"/>
      <c r="J72" s="91"/>
      <c r="T72" s="39"/>
      <c r="U72" s="39"/>
      <c r="V72" s="39"/>
      <c r="W72" s="39"/>
      <c r="X72" s="39"/>
      <c r="Y72" s="39"/>
      <c r="Z72" s="39"/>
    </row>
    <row r="73" spans="1:26" ht="24" customHeight="1">
      <c r="A73" s="66" t="s">
        <v>144</v>
      </c>
      <c r="B73" s="54">
        <v>31</v>
      </c>
      <c r="D73" s="49"/>
      <c r="F73" s="49"/>
      <c r="K73" s="43"/>
      <c r="M73" s="43"/>
    </row>
    <row r="74" spans="1:26" s="59" customFormat="1" ht="24" customHeight="1">
      <c r="A74" s="29" t="s">
        <v>145</v>
      </c>
      <c r="B74" s="68"/>
      <c r="C74" s="49"/>
      <c r="D74" s="49"/>
      <c r="E74" s="49"/>
      <c r="F74" s="49"/>
      <c r="G74" s="49"/>
      <c r="H74" s="49"/>
      <c r="I74" s="49"/>
      <c r="J74" s="49"/>
      <c r="T74" s="39"/>
      <c r="U74" s="39"/>
      <c r="V74" s="39"/>
      <c r="W74" s="39"/>
      <c r="X74" s="39"/>
      <c r="Y74" s="39"/>
      <c r="Z74" s="39"/>
    </row>
    <row r="75" spans="1:26" s="59" customFormat="1" ht="24" customHeight="1">
      <c r="A75" s="29" t="s">
        <v>146</v>
      </c>
      <c r="C75" s="49"/>
      <c r="D75" s="50">
        <v>-6.4537939262994228E-3</v>
      </c>
      <c r="E75" s="51"/>
      <c r="F75" s="50">
        <v>-9.9972210085208773E-3</v>
      </c>
      <c r="G75" s="51"/>
      <c r="H75" s="50">
        <v>-7.6585858569325612E-3</v>
      </c>
      <c r="I75" s="51"/>
      <c r="J75" s="50">
        <v>1.555206405212098E-2</v>
      </c>
      <c r="T75" s="39"/>
      <c r="U75" s="39"/>
      <c r="V75" s="39"/>
      <c r="W75" s="39"/>
      <c r="X75" s="39"/>
      <c r="Y75" s="39"/>
      <c r="Z75" s="39"/>
    </row>
    <row r="76" spans="1:26" s="59" customFormat="1" ht="24" customHeight="1">
      <c r="A76" s="29" t="s">
        <v>147</v>
      </c>
      <c r="C76" s="49"/>
      <c r="D76" s="51"/>
      <c r="E76" s="51"/>
      <c r="F76" s="51"/>
      <c r="G76" s="51"/>
      <c r="H76" s="51"/>
      <c r="I76" s="51"/>
      <c r="J76" s="51"/>
      <c r="T76" s="39"/>
      <c r="U76" s="39"/>
      <c r="V76" s="39"/>
      <c r="W76" s="39"/>
      <c r="X76" s="39"/>
      <c r="Y76" s="39"/>
      <c r="Z76" s="39"/>
    </row>
    <row r="77" spans="1:26" s="59" customFormat="1" ht="24" customHeight="1">
      <c r="A77" s="29" t="s">
        <v>146</v>
      </c>
      <c r="C77" s="49"/>
      <c r="D77" s="50">
        <v>-6.4537939262994228E-3</v>
      </c>
      <c r="E77" s="51"/>
      <c r="F77" s="50">
        <v>-9.9972210085208773E-3</v>
      </c>
      <c r="G77" s="51"/>
      <c r="H77" s="50">
        <v>-7.6585858569325612E-3</v>
      </c>
      <c r="I77" s="51"/>
      <c r="J77" s="50">
        <v>1.555206405212098E-2</v>
      </c>
      <c r="T77" s="39"/>
      <c r="U77" s="39"/>
      <c r="V77" s="39"/>
      <c r="W77" s="39"/>
      <c r="X77" s="39"/>
      <c r="Y77" s="39"/>
      <c r="Z77" s="39"/>
    </row>
    <row r="78" spans="1:26" s="49" customFormat="1" ht="24" customHeight="1">
      <c r="A78" s="29"/>
      <c r="B78" s="68"/>
      <c r="D78" s="105"/>
      <c r="E78" s="105"/>
      <c r="F78" s="105"/>
      <c r="G78" s="105"/>
      <c r="H78" s="105"/>
      <c r="I78" s="105"/>
      <c r="J78" s="105"/>
    </row>
    <row r="79" spans="1:26" s="43" customFormat="1" ht="24" customHeight="1">
      <c r="A79" s="39" t="s">
        <v>51</v>
      </c>
      <c r="B79" s="54"/>
      <c r="C79" s="39"/>
      <c r="D79" s="32"/>
      <c r="E79" s="106"/>
      <c r="F79" s="32"/>
      <c r="G79" s="106"/>
      <c r="H79" s="32"/>
      <c r="I79" s="106"/>
      <c r="J79" s="32"/>
    </row>
    <row r="80" spans="1:26" s="43" customFormat="1" ht="24" customHeight="1">
      <c r="A80" s="59"/>
      <c r="C80" s="36"/>
      <c r="D80" s="36"/>
      <c r="E80" s="36"/>
      <c r="F80" s="36"/>
      <c r="G80" s="36"/>
      <c r="H80" s="36"/>
      <c r="I80" s="36"/>
      <c r="J80" s="32" t="s">
        <v>97</v>
      </c>
      <c r="K80" s="59"/>
    </row>
    <row r="81" spans="1:26" s="43" customFormat="1" ht="24" customHeight="1">
      <c r="A81" s="66" t="s">
        <v>0</v>
      </c>
      <c r="B81" s="54"/>
      <c r="C81" s="36"/>
      <c r="D81" s="36"/>
      <c r="E81" s="36"/>
      <c r="F81" s="36"/>
      <c r="G81" s="36"/>
      <c r="H81" s="36"/>
      <c r="I81" s="36"/>
      <c r="J81" s="36"/>
    </row>
    <row r="82" spans="1:26" s="43" customFormat="1" ht="24" customHeight="1">
      <c r="A82" s="66" t="s">
        <v>128</v>
      </c>
      <c r="B82" s="54"/>
      <c r="C82" s="36"/>
      <c r="D82" s="36"/>
      <c r="E82" s="36"/>
      <c r="F82" s="36"/>
      <c r="G82" s="36"/>
      <c r="H82" s="36"/>
      <c r="I82" s="36"/>
      <c r="J82" s="36"/>
    </row>
    <row r="83" spans="1:26" s="43" customFormat="1" ht="24" customHeight="1">
      <c r="A83" s="66" t="s">
        <v>148</v>
      </c>
      <c r="B83" s="54"/>
      <c r="C83" s="36"/>
      <c r="D83" s="36"/>
      <c r="E83" s="36"/>
      <c r="F83" s="36"/>
      <c r="G83" s="36"/>
      <c r="H83" s="36"/>
      <c r="I83" s="36"/>
      <c r="J83" s="36"/>
    </row>
    <row r="84" spans="1:26" ht="24" customHeight="1">
      <c r="A84" s="73"/>
      <c r="C84" s="36"/>
      <c r="D84" s="36"/>
      <c r="E84" s="36"/>
      <c r="F84" s="36"/>
      <c r="G84" s="36"/>
      <c r="H84" s="36"/>
      <c r="I84" s="36"/>
      <c r="J84" s="32" t="s">
        <v>100</v>
      </c>
      <c r="K84" s="49"/>
      <c r="M84" s="43"/>
    </row>
    <row r="85" spans="1:26" ht="24" customHeight="1">
      <c r="A85" s="83"/>
      <c r="B85" s="68"/>
      <c r="D85" s="69"/>
      <c r="E85" s="69" t="s">
        <v>4</v>
      </c>
      <c r="F85" s="69"/>
      <c r="H85" s="69"/>
      <c r="I85" s="69" t="s">
        <v>5</v>
      </c>
      <c r="J85" s="69"/>
      <c r="K85" s="43"/>
      <c r="M85" s="43"/>
    </row>
    <row r="86" spans="1:26" ht="24" customHeight="1">
      <c r="A86" s="73"/>
      <c r="B86" s="43" t="s">
        <v>6</v>
      </c>
      <c r="D86" s="45">
        <v>2026</v>
      </c>
      <c r="E86" s="71"/>
      <c r="F86" s="45">
        <v>2025</v>
      </c>
      <c r="G86" s="71"/>
      <c r="H86" s="45">
        <v>2026</v>
      </c>
      <c r="I86" s="71"/>
      <c r="J86" s="45">
        <v>2025</v>
      </c>
    </row>
    <row r="87" spans="1:26" ht="24" customHeight="1">
      <c r="A87" s="84" t="s">
        <v>101</v>
      </c>
      <c r="B87" s="74"/>
      <c r="D87" s="45"/>
      <c r="E87" s="71"/>
      <c r="F87" s="45"/>
      <c r="G87" s="71"/>
      <c r="H87" s="45"/>
      <c r="I87" s="71"/>
      <c r="J87" s="45"/>
    </row>
    <row r="88" spans="1:26" ht="24" customHeight="1">
      <c r="A88" s="66" t="s">
        <v>102</v>
      </c>
      <c r="B88" s="74"/>
    </row>
    <row r="89" spans="1:26" ht="24" customHeight="1">
      <c r="A89" s="29" t="s">
        <v>103</v>
      </c>
      <c r="B89" s="54">
        <v>27</v>
      </c>
      <c r="D89" s="53">
        <v>2515971</v>
      </c>
      <c r="E89" s="53"/>
      <c r="F89" s="53">
        <v>2188728</v>
      </c>
      <c r="G89" s="53"/>
      <c r="H89" s="53">
        <v>113575</v>
      </c>
      <c r="I89" s="53"/>
      <c r="J89" s="53">
        <v>137178</v>
      </c>
    </row>
    <row r="90" spans="1:26" ht="24" customHeight="1">
      <c r="A90" s="29" t="s">
        <v>104</v>
      </c>
      <c r="B90" s="54">
        <v>29</v>
      </c>
      <c r="C90" s="54"/>
      <c r="D90" s="39">
        <v>156747</v>
      </c>
      <c r="E90" s="53"/>
      <c r="F90" s="39">
        <v>208710</v>
      </c>
      <c r="G90" s="53"/>
      <c r="H90" s="53">
        <v>0</v>
      </c>
      <c r="I90" s="53"/>
      <c r="J90" s="53">
        <v>0</v>
      </c>
      <c r="M90" s="43"/>
      <c r="T90" s="43"/>
      <c r="U90" s="43"/>
      <c r="V90" s="43"/>
      <c r="W90" s="43"/>
      <c r="X90" s="43"/>
      <c r="Y90" s="43"/>
      <c r="Z90" s="43"/>
    </row>
    <row r="91" spans="1:26" ht="24" customHeight="1">
      <c r="A91" s="29" t="s">
        <v>278</v>
      </c>
      <c r="B91" s="54">
        <v>29</v>
      </c>
      <c r="C91" s="54"/>
      <c r="D91" s="53">
        <v>0</v>
      </c>
      <c r="E91" s="53"/>
      <c r="F91" s="53">
        <v>501</v>
      </c>
      <c r="G91" s="53"/>
      <c r="H91" s="53">
        <v>0</v>
      </c>
      <c r="I91" s="53"/>
      <c r="J91" s="53">
        <v>0</v>
      </c>
      <c r="M91" s="43"/>
      <c r="T91" s="43"/>
      <c r="U91" s="43"/>
      <c r="V91" s="43"/>
      <c r="W91" s="43"/>
      <c r="X91" s="43"/>
      <c r="Y91" s="43"/>
      <c r="Z91" s="43"/>
    </row>
    <row r="92" spans="1:26" ht="24" customHeight="1">
      <c r="A92" s="29" t="s">
        <v>105</v>
      </c>
      <c r="C92" s="54"/>
      <c r="D92" s="53">
        <v>265685</v>
      </c>
      <c r="E92" s="53"/>
      <c r="F92" s="53">
        <v>256607</v>
      </c>
      <c r="G92" s="53"/>
      <c r="H92" s="53">
        <v>526856</v>
      </c>
      <c r="I92" s="53"/>
      <c r="J92" s="53">
        <v>533168</v>
      </c>
      <c r="M92" s="43"/>
      <c r="T92" s="43"/>
      <c r="U92" s="43"/>
      <c r="V92" s="43"/>
      <c r="W92" s="43"/>
      <c r="X92" s="43"/>
      <c r="Y92" s="43"/>
      <c r="Z92" s="43"/>
    </row>
    <row r="93" spans="1:26" ht="24" customHeight="1">
      <c r="A93" s="29" t="s">
        <v>106</v>
      </c>
      <c r="C93" s="54"/>
      <c r="D93" s="53">
        <v>32964</v>
      </c>
      <c r="E93" s="53"/>
      <c r="F93" s="53">
        <v>45367</v>
      </c>
      <c r="G93" s="53"/>
      <c r="H93" s="53">
        <v>167746</v>
      </c>
      <c r="I93" s="53"/>
      <c r="J93" s="53">
        <v>184238</v>
      </c>
      <c r="M93" s="43"/>
      <c r="T93" s="43"/>
      <c r="U93" s="43"/>
      <c r="V93" s="43"/>
      <c r="W93" s="43"/>
      <c r="X93" s="43"/>
      <c r="Y93" s="43"/>
      <c r="Z93" s="43"/>
    </row>
    <row r="94" spans="1:26" ht="24" customHeight="1">
      <c r="A94" s="29" t="s">
        <v>107</v>
      </c>
      <c r="B94" s="54">
        <v>28</v>
      </c>
      <c r="C94" s="54"/>
      <c r="D94" s="53">
        <v>345714</v>
      </c>
      <c r="E94" s="53"/>
      <c r="F94" s="53">
        <v>414401</v>
      </c>
      <c r="G94" s="53"/>
      <c r="H94" s="53">
        <v>33324</v>
      </c>
      <c r="I94" s="53"/>
      <c r="J94" s="53">
        <v>15904</v>
      </c>
      <c r="M94" s="43"/>
      <c r="T94" s="43"/>
      <c r="U94" s="43"/>
      <c r="V94" s="43"/>
      <c r="W94" s="43"/>
      <c r="X94" s="43"/>
      <c r="Y94" s="43"/>
      <c r="Z94" s="43"/>
    </row>
    <row r="95" spans="1:26" ht="24" customHeight="1">
      <c r="A95" s="66" t="s">
        <v>108</v>
      </c>
      <c r="D95" s="85">
        <f>SUM(D89:D94)</f>
        <v>3317081</v>
      </c>
      <c r="E95" s="86"/>
      <c r="F95" s="85">
        <f>SUM(F89:F94)</f>
        <v>3114314</v>
      </c>
      <c r="G95" s="90"/>
      <c r="H95" s="85">
        <f>SUM(H89:H94)</f>
        <v>841501</v>
      </c>
      <c r="I95" s="90"/>
      <c r="J95" s="85">
        <f>SUM(J89:J94)</f>
        <v>870488</v>
      </c>
      <c r="M95" s="43"/>
      <c r="T95" s="43"/>
      <c r="U95" s="43"/>
      <c r="V95" s="43"/>
      <c r="W95" s="43"/>
      <c r="X95" s="43"/>
      <c r="Y95" s="43"/>
      <c r="Z95" s="43"/>
    </row>
    <row r="96" spans="1:26" ht="24" customHeight="1">
      <c r="A96" s="66" t="s">
        <v>109</v>
      </c>
      <c r="D96" s="87"/>
      <c r="E96" s="88"/>
      <c r="F96" s="87"/>
      <c r="G96" s="90"/>
      <c r="H96" s="87"/>
      <c r="I96" s="90"/>
      <c r="J96" s="87"/>
      <c r="M96" s="43"/>
      <c r="T96" s="43"/>
      <c r="U96" s="43"/>
      <c r="V96" s="43"/>
      <c r="W96" s="43"/>
      <c r="X96" s="43"/>
      <c r="Y96" s="43"/>
      <c r="Z96" s="43"/>
    </row>
    <row r="97" spans="1:26" ht="24" customHeight="1">
      <c r="A97" s="29" t="s">
        <v>110</v>
      </c>
      <c r="D97" s="28">
        <v>805777</v>
      </c>
      <c r="E97" s="86"/>
      <c r="F97" s="28">
        <v>556369</v>
      </c>
      <c r="G97" s="90"/>
      <c r="H97" s="28">
        <v>0</v>
      </c>
      <c r="I97" s="90"/>
      <c r="J97" s="28">
        <v>0</v>
      </c>
      <c r="M97" s="43"/>
      <c r="T97" s="43"/>
      <c r="U97" s="43"/>
      <c r="V97" s="43"/>
      <c r="W97" s="43"/>
      <c r="X97" s="43"/>
      <c r="Y97" s="43"/>
      <c r="Z97" s="43"/>
    </row>
    <row r="98" spans="1:26" ht="24" customHeight="1">
      <c r="A98" s="29" t="s">
        <v>111</v>
      </c>
      <c r="D98" s="28">
        <v>90591</v>
      </c>
      <c r="E98" s="86"/>
      <c r="F98" s="28">
        <v>199828</v>
      </c>
      <c r="G98" s="90"/>
      <c r="H98" s="28">
        <v>0</v>
      </c>
      <c r="I98" s="90"/>
      <c r="J98" s="28">
        <v>0</v>
      </c>
      <c r="M98" s="43"/>
      <c r="T98" s="43"/>
      <c r="U98" s="43"/>
      <c r="V98" s="43"/>
      <c r="W98" s="43"/>
      <c r="X98" s="43"/>
      <c r="Y98" s="43"/>
      <c r="Z98" s="43"/>
    </row>
    <row r="99" spans="1:26" ht="24" customHeight="1">
      <c r="A99" s="29" t="s">
        <v>112</v>
      </c>
      <c r="B99" s="54">
        <v>29</v>
      </c>
      <c r="D99" s="28">
        <v>129834</v>
      </c>
      <c r="E99" s="86"/>
      <c r="F99" s="28">
        <v>197051</v>
      </c>
      <c r="G99" s="90"/>
      <c r="H99" s="28">
        <v>0</v>
      </c>
      <c r="I99" s="90"/>
      <c r="J99" s="28">
        <v>0</v>
      </c>
      <c r="M99" s="43"/>
      <c r="T99" s="43"/>
      <c r="U99" s="43"/>
      <c r="V99" s="43"/>
      <c r="W99" s="43"/>
      <c r="X99" s="43"/>
      <c r="Y99" s="43"/>
      <c r="Z99" s="43"/>
    </row>
    <row r="100" spans="1:26" ht="24" customHeight="1">
      <c r="A100" s="29" t="s">
        <v>269</v>
      </c>
      <c r="B100" s="54">
        <v>29</v>
      </c>
      <c r="D100" s="28">
        <v>26942</v>
      </c>
      <c r="E100" s="86"/>
      <c r="F100" s="28">
        <v>0</v>
      </c>
      <c r="G100" s="90"/>
      <c r="H100" s="28">
        <v>0</v>
      </c>
      <c r="I100" s="90"/>
      <c r="J100" s="28">
        <v>0</v>
      </c>
      <c r="M100" s="43"/>
      <c r="T100" s="43"/>
      <c r="U100" s="43"/>
      <c r="V100" s="43"/>
      <c r="W100" s="43"/>
      <c r="X100" s="43"/>
      <c r="Y100" s="43"/>
      <c r="Z100" s="43"/>
    </row>
    <row r="101" spans="1:26" ht="24" customHeight="1">
      <c r="A101" s="29" t="s">
        <v>113</v>
      </c>
      <c r="D101" s="28">
        <v>209790</v>
      </c>
      <c r="E101" s="86"/>
      <c r="F101" s="28">
        <v>164168</v>
      </c>
      <c r="G101" s="90"/>
      <c r="H101" s="28">
        <v>0</v>
      </c>
      <c r="I101" s="90"/>
      <c r="J101" s="28">
        <v>0</v>
      </c>
      <c r="M101" s="43"/>
      <c r="T101" s="43"/>
      <c r="U101" s="43"/>
      <c r="V101" s="43"/>
      <c r="W101" s="43"/>
      <c r="X101" s="43"/>
      <c r="Y101" s="43"/>
      <c r="Z101" s="43"/>
    </row>
    <row r="102" spans="1:26" ht="24" customHeight="1">
      <c r="A102" s="29" t="s">
        <v>114</v>
      </c>
      <c r="D102" s="28">
        <v>782122</v>
      </c>
      <c r="E102" s="86"/>
      <c r="F102" s="28">
        <v>593571</v>
      </c>
      <c r="G102" s="90"/>
      <c r="H102" s="28">
        <v>88057</v>
      </c>
      <c r="I102" s="90"/>
      <c r="J102" s="28">
        <v>74967</v>
      </c>
      <c r="M102" s="43"/>
      <c r="T102" s="43"/>
      <c r="U102" s="43"/>
      <c r="V102" s="43"/>
      <c r="W102" s="43"/>
      <c r="X102" s="43"/>
      <c r="Y102" s="43"/>
      <c r="Z102" s="43"/>
    </row>
    <row r="103" spans="1:26" ht="24" customHeight="1">
      <c r="A103" s="29" t="s">
        <v>115</v>
      </c>
      <c r="D103" s="28">
        <v>460379</v>
      </c>
      <c r="E103" s="86"/>
      <c r="F103" s="28">
        <v>439667</v>
      </c>
      <c r="G103" s="90"/>
      <c r="H103" s="28">
        <v>14058</v>
      </c>
      <c r="I103" s="90"/>
      <c r="J103" s="28">
        <v>9298</v>
      </c>
      <c r="M103" s="43"/>
      <c r="T103" s="43"/>
      <c r="U103" s="43"/>
      <c r="V103" s="43"/>
      <c r="W103" s="43"/>
      <c r="X103" s="43"/>
      <c r="Y103" s="43"/>
      <c r="Z103" s="43"/>
    </row>
    <row r="104" spans="1:26" ht="24" customHeight="1">
      <c r="A104" s="29" t="s">
        <v>117</v>
      </c>
      <c r="D104" s="28">
        <v>0</v>
      </c>
      <c r="E104" s="86"/>
      <c r="F104" s="28">
        <v>0</v>
      </c>
      <c r="G104" s="90"/>
      <c r="H104" s="28">
        <v>19199</v>
      </c>
      <c r="I104" s="90"/>
      <c r="J104" s="28">
        <v>0</v>
      </c>
      <c r="M104" s="43"/>
      <c r="T104" s="43"/>
      <c r="U104" s="43"/>
      <c r="V104" s="43"/>
      <c r="W104" s="43"/>
      <c r="X104" s="43"/>
      <c r="Y104" s="43"/>
      <c r="Z104" s="43"/>
    </row>
    <row r="105" spans="1:26" ht="24" customHeight="1">
      <c r="A105" s="29" t="s">
        <v>118</v>
      </c>
      <c r="D105" s="28">
        <v>-55015</v>
      </c>
      <c r="E105" s="86"/>
      <c r="F105" s="28">
        <v>16220</v>
      </c>
      <c r="G105" s="90"/>
      <c r="H105" s="28">
        <v>267753</v>
      </c>
      <c r="I105" s="90"/>
      <c r="J105" s="28">
        <v>8403</v>
      </c>
      <c r="M105" s="43"/>
      <c r="T105" s="43"/>
      <c r="U105" s="43"/>
      <c r="V105" s="43"/>
      <c r="W105" s="43"/>
      <c r="X105" s="43"/>
      <c r="Y105" s="43"/>
      <c r="Z105" s="43"/>
    </row>
    <row r="106" spans="1:26" ht="24" customHeight="1">
      <c r="A106" s="29" t="s">
        <v>270</v>
      </c>
      <c r="D106" s="28">
        <v>64074</v>
      </c>
      <c r="E106" s="86"/>
      <c r="F106" s="28">
        <v>21086</v>
      </c>
      <c r="G106" s="90"/>
      <c r="H106" s="28">
        <v>0</v>
      </c>
      <c r="I106" s="90"/>
      <c r="J106" s="28">
        <v>0</v>
      </c>
      <c r="M106" s="43"/>
      <c r="T106" s="43"/>
      <c r="U106" s="43"/>
      <c r="V106" s="43"/>
      <c r="W106" s="43"/>
      <c r="X106" s="43"/>
      <c r="Y106" s="43"/>
      <c r="Z106" s="43"/>
    </row>
    <row r="107" spans="1:26" ht="24" customHeight="1">
      <c r="A107" s="29" t="s">
        <v>119</v>
      </c>
      <c r="D107" s="28">
        <v>241</v>
      </c>
      <c r="E107" s="86"/>
      <c r="F107" s="28">
        <v>4025</v>
      </c>
      <c r="G107" s="90"/>
      <c r="H107" s="28">
        <v>0</v>
      </c>
      <c r="I107" s="90"/>
      <c r="J107" s="28">
        <v>42</v>
      </c>
      <c r="M107" s="43"/>
      <c r="T107" s="43"/>
      <c r="U107" s="43"/>
      <c r="V107" s="43"/>
      <c r="W107" s="43"/>
      <c r="X107" s="43"/>
      <c r="Y107" s="43"/>
      <c r="Z107" s="43"/>
    </row>
    <row r="108" spans="1:26" ht="24" customHeight="1">
      <c r="A108" s="66" t="s">
        <v>120</v>
      </c>
      <c r="D108" s="40">
        <f>SUM(D97:D107)</f>
        <v>2514735</v>
      </c>
      <c r="E108" s="86"/>
      <c r="F108" s="40">
        <f>SUM(F97:F107)</f>
        <v>2191985</v>
      </c>
      <c r="G108" s="90"/>
      <c r="H108" s="40">
        <f>SUM(H97:H107)</f>
        <v>389067</v>
      </c>
      <c r="I108" s="90"/>
      <c r="J108" s="40">
        <f>SUM(J97:J107)</f>
        <v>92710</v>
      </c>
      <c r="M108" s="43"/>
      <c r="T108" s="43"/>
      <c r="U108" s="43"/>
      <c r="V108" s="43"/>
      <c r="W108" s="43"/>
      <c r="X108" s="43"/>
      <c r="Y108" s="43"/>
      <c r="Z108" s="43"/>
    </row>
    <row r="109" spans="1:26" ht="24" customHeight="1">
      <c r="A109" s="66" t="s">
        <v>121</v>
      </c>
      <c r="C109" s="54"/>
      <c r="D109" s="28">
        <f>D95-D108</f>
        <v>802346</v>
      </c>
      <c r="E109" s="88"/>
      <c r="F109" s="28">
        <f>F95-F108</f>
        <v>922329</v>
      </c>
      <c r="G109" s="90"/>
      <c r="H109" s="28">
        <f>H95-H108</f>
        <v>452434</v>
      </c>
      <c r="I109" s="90"/>
      <c r="J109" s="28">
        <f>J95-J108</f>
        <v>777778</v>
      </c>
      <c r="M109" s="43"/>
      <c r="T109" s="43"/>
      <c r="U109" s="43"/>
      <c r="V109" s="43"/>
      <c r="W109" s="43"/>
      <c r="X109" s="43"/>
      <c r="Y109" s="43"/>
      <c r="Z109" s="43"/>
    </row>
    <row r="110" spans="1:26" ht="24" customHeight="1">
      <c r="A110" s="29" t="s">
        <v>298</v>
      </c>
      <c r="C110" s="54"/>
      <c r="D110" s="28">
        <v>58424</v>
      </c>
      <c r="E110" s="28"/>
      <c r="F110" s="28">
        <v>-978</v>
      </c>
      <c r="G110" s="28"/>
      <c r="H110" s="28">
        <v>0</v>
      </c>
      <c r="I110" s="28"/>
      <c r="J110" s="28">
        <v>0</v>
      </c>
      <c r="M110" s="43"/>
      <c r="T110" s="43"/>
      <c r="U110" s="43"/>
      <c r="V110" s="43"/>
      <c r="W110" s="43"/>
      <c r="X110" s="43"/>
      <c r="Y110" s="43"/>
      <c r="Z110" s="43"/>
    </row>
    <row r="111" spans="1:26" ht="24" customHeight="1">
      <c r="A111" s="29" t="s">
        <v>122</v>
      </c>
      <c r="C111" s="54"/>
      <c r="D111" s="28">
        <v>149860</v>
      </c>
      <c r="E111" s="88"/>
      <c r="F111" s="28">
        <v>-131714</v>
      </c>
      <c r="G111" s="90"/>
      <c r="H111" s="28">
        <v>0</v>
      </c>
      <c r="I111" s="90"/>
      <c r="J111" s="28">
        <v>0</v>
      </c>
      <c r="M111" s="43"/>
      <c r="T111" s="43"/>
      <c r="U111" s="43"/>
      <c r="V111" s="43"/>
      <c r="W111" s="43"/>
      <c r="X111" s="43"/>
      <c r="Y111" s="43"/>
      <c r="Z111" s="43"/>
    </row>
    <row r="112" spans="1:26" ht="24" customHeight="1">
      <c r="A112" s="29" t="s">
        <v>123</v>
      </c>
      <c r="C112" s="54"/>
      <c r="D112" s="28">
        <v>-36968</v>
      </c>
      <c r="E112" s="88"/>
      <c r="F112" s="28">
        <v>-45837</v>
      </c>
      <c r="G112" s="90"/>
      <c r="H112" s="28">
        <v>0</v>
      </c>
      <c r="I112" s="90"/>
      <c r="J112" s="28">
        <v>0</v>
      </c>
      <c r="M112" s="43"/>
      <c r="T112" s="43"/>
      <c r="U112" s="43"/>
      <c r="V112" s="43"/>
      <c r="W112" s="43"/>
      <c r="X112" s="43"/>
      <c r="Y112" s="43"/>
      <c r="Z112" s="43"/>
    </row>
    <row r="113" spans="1:26" ht="24" customHeight="1">
      <c r="A113" s="29" t="s">
        <v>124</v>
      </c>
      <c r="C113" s="54"/>
      <c r="D113" s="33">
        <v>-514047</v>
      </c>
      <c r="E113" s="88"/>
      <c r="F113" s="33">
        <v>-552334</v>
      </c>
      <c r="G113" s="90"/>
      <c r="H113" s="33">
        <v>-254832</v>
      </c>
      <c r="I113" s="90"/>
      <c r="J113" s="33">
        <v>-287926</v>
      </c>
      <c r="M113" s="43"/>
      <c r="T113" s="43"/>
      <c r="U113" s="43"/>
      <c r="V113" s="43"/>
      <c r="W113" s="43"/>
      <c r="X113" s="43"/>
      <c r="Y113" s="43"/>
      <c r="Z113" s="43"/>
    </row>
    <row r="114" spans="1:26" ht="24" customHeight="1">
      <c r="A114" s="66" t="s">
        <v>284</v>
      </c>
      <c r="C114" s="54"/>
      <c r="D114" s="28">
        <f>SUM(D109:D113)</f>
        <v>459615</v>
      </c>
      <c r="E114" s="88"/>
      <c r="F114" s="28">
        <f>SUM(F109:F113)</f>
        <v>191466</v>
      </c>
      <c r="G114" s="90"/>
      <c r="H114" s="28">
        <f>SUM(H109:H113)</f>
        <v>197602</v>
      </c>
      <c r="I114" s="90"/>
      <c r="J114" s="28">
        <f>SUM(J109:J113)</f>
        <v>489852</v>
      </c>
      <c r="M114" s="43"/>
      <c r="T114" s="43"/>
      <c r="U114" s="43"/>
      <c r="V114" s="43"/>
      <c r="W114" s="43"/>
      <c r="X114" s="43"/>
      <c r="Y114" s="43"/>
      <c r="Z114" s="43"/>
    </row>
    <row r="115" spans="1:26" ht="24" customHeight="1">
      <c r="A115" s="29" t="s">
        <v>126</v>
      </c>
      <c r="B115" s="54">
        <v>30</v>
      </c>
      <c r="D115" s="33">
        <v>-60050</v>
      </c>
      <c r="E115" s="86"/>
      <c r="F115" s="33">
        <v>-157329</v>
      </c>
      <c r="G115" s="90"/>
      <c r="H115" s="33">
        <v>5698</v>
      </c>
      <c r="I115" s="90"/>
      <c r="J115" s="33">
        <v>-102467</v>
      </c>
      <c r="M115" s="43"/>
      <c r="T115" s="43"/>
      <c r="U115" s="43"/>
      <c r="V115" s="43"/>
      <c r="W115" s="43"/>
      <c r="X115" s="43"/>
      <c r="Y115" s="43"/>
      <c r="Z115" s="43"/>
    </row>
    <row r="116" spans="1:26" ht="24" customHeight="1">
      <c r="A116" s="66" t="s">
        <v>187</v>
      </c>
      <c r="D116" s="40">
        <f>SUM(D114:D115)</f>
        <v>399565</v>
      </c>
      <c r="E116" s="86"/>
      <c r="F116" s="40">
        <f>SUM(F114:F115)</f>
        <v>34137</v>
      </c>
      <c r="G116" s="90"/>
      <c r="H116" s="40">
        <f>SUM(H114:H115)</f>
        <v>203300</v>
      </c>
      <c r="I116" s="90"/>
      <c r="J116" s="40">
        <f>SUM(J114:J115)</f>
        <v>387385</v>
      </c>
      <c r="M116" s="43"/>
      <c r="T116" s="43"/>
      <c r="U116" s="43"/>
      <c r="V116" s="43"/>
      <c r="W116" s="43"/>
      <c r="X116" s="43"/>
      <c r="Y116" s="43"/>
      <c r="Z116" s="43"/>
    </row>
    <row r="117" spans="1:26" ht="24" customHeight="1">
      <c r="A117" s="29"/>
      <c r="D117" s="28"/>
      <c r="E117" s="86"/>
      <c r="F117" s="28"/>
      <c r="G117" s="90"/>
      <c r="H117" s="28"/>
      <c r="I117" s="90"/>
      <c r="J117" s="28"/>
      <c r="M117" s="43"/>
    </row>
    <row r="118" spans="1:26" ht="24" customHeight="1">
      <c r="A118" s="39" t="s">
        <v>51</v>
      </c>
      <c r="D118" s="28"/>
      <c r="E118" s="28"/>
      <c r="F118" s="28"/>
      <c r="G118" s="28"/>
      <c r="H118" s="28"/>
      <c r="I118" s="28"/>
      <c r="J118" s="28"/>
      <c r="M118" s="43"/>
    </row>
    <row r="119" spans="1:26" s="43" customFormat="1" ht="24" customHeight="1">
      <c r="A119" s="59"/>
      <c r="D119" s="28"/>
      <c r="E119" s="28"/>
      <c r="F119" s="28"/>
      <c r="G119" s="28"/>
      <c r="H119" s="36"/>
      <c r="I119" s="28"/>
      <c r="J119" s="32" t="s">
        <v>97</v>
      </c>
    </row>
    <row r="120" spans="1:26" ht="24" customHeight="1">
      <c r="A120" s="66" t="s">
        <v>0</v>
      </c>
      <c r="D120" s="32"/>
      <c r="E120" s="32"/>
      <c r="F120" s="32"/>
      <c r="G120" s="32"/>
      <c r="H120" s="32"/>
      <c r="I120" s="32"/>
      <c r="J120" s="32"/>
      <c r="M120" s="43"/>
    </row>
    <row r="121" spans="1:26" ht="24" customHeight="1">
      <c r="A121" s="66" t="s">
        <v>128</v>
      </c>
      <c r="C121" s="36"/>
      <c r="D121" s="36"/>
      <c r="E121" s="36"/>
      <c r="F121" s="36"/>
      <c r="G121" s="36"/>
      <c r="I121" s="36"/>
      <c r="M121" s="43"/>
    </row>
    <row r="122" spans="1:26" ht="24" customHeight="1">
      <c r="A122" s="66" t="s">
        <v>148</v>
      </c>
      <c r="C122" s="36"/>
      <c r="D122" s="36"/>
      <c r="E122" s="36"/>
      <c r="F122" s="36"/>
      <c r="G122" s="36"/>
      <c r="H122" s="36"/>
      <c r="I122" s="36"/>
      <c r="J122" s="36"/>
      <c r="M122" s="43"/>
    </row>
    <row r="123" spans="1:26" ht="24" customHeight="1">
      <c r="A123" s="83"/>
      <c r="C123" s="36"/>
      <c r="D123" s="36"/>
      <c r="E123" s="36"/>
      <c r="F123" s="36"/>
      <c r="G123" s="36"/>
      <c r="H123" s="36"/>
      <c r="I123" s="36"/>
      <c r="J123" s="32" t="s">
        <v>100</v>
      </c>
      <c r="K123" s="59"/>
      <c r="M123" s="43"/>
    </row>
    <row r="124" spans="1:26" ht="24" customHeight="1">
      <c r="A124" s="83"/>
      <c r="B124" s="68"/>
      <c r="C124" s="49"/>
      <c r="D124" s="69"/>
      <c r="E124" s="69" t="s">
        <v>4</v>
      </c>
      <c r="F124" s="69"/>
      <c r="G124" s="49"/>
      <c r="H124" s="69"/>
      <c r="I124" s="69" t="s">
        <v>5</v>
      </c>
      <c r="J124" s="69"/>
      <c r="K124" s="59"/>
      <c r="M124" s="43"/>
    </row>
    <row r="125" spans="1:26" ht="24" customHeight="1">
      <c r="A125" s="83"/>
      <c r="B125" s="43" t="s">
        <v>6</v>
      </c>
      <c r="C125" s="43"/>
      <c r="D125" s="45">
        <v>2026</v>
      </c>
      <c r="E125" s="71"/>
      <c r="F125" s="45">
        <v>2025</v>
      </c>
      <c r="G125" s="71"/>
      <c r="H125" s="45">
        <v>2026</v>
      </c>
      <c r="I125" s="71"/>
      <c r="J125" s="45">
        <v>2025</v>
      </c>
      <c r="K125" s="59"/>
      <c r="M125" s="43"/>
    </row>
    <row r="126" spans="1:26" ht="24" customHeight="1">
      <c r="A126" s="102" t="s">
        <v>129</v>
      </c>
      <c r="D126" s="28"/>
      <c r="E126" s="86"/>
      <c r="F126" s="28"/>
      <c r="G126" s="90"/>
      <c r="H126" s="28"/>
      <c r="I126" s="90"/>
      <c r="J126" s="28"/>
      <c r="M126" s="43"/>
    </row>
    <row r="127" spans="1:26" ht="24" customHeight="1">
      <c r="A127" s="103" t="s">
        <v>130</v>
      </c>
      <c r="D127" s="28"/>
      <c r="E127" s="86"/>
      <c r="F127" s="28"/>
      <c r="G127" s="90"/>
      <c r="H127" s="28"/>
      <c r="I127" s="90"/>
      <c r="J127" s="28"/>
      <c r="M127" s="43"/>
    </row>
    <row r="128" spans="1:26" ht="24" customHeight="1">
      <c r="A128" s="104" t="s">
        <v>149</v>
      </c>
      <c r="B128" s="107"/>
      <c r="D128" s="28">
        <v>46447</v>
      </c>
      <c r="E128" s="86"/>
      <c r="F128" s="28">
        <v>231666</v>
      </c>
      <c r="G128" s="90"/>
      <c r="H128" s="28">
        <v>0</v>
      </c>
      <c r="I128" s="90"/>
      <c r="J128" s="28">
        <v>0</v>
      </c>
      <c r="M128" s="43"/>
    </row>
    <row r="129" spans="1:13" ht="24" customHeight="1">
      <c r="A129" s="104" t="s">
        <v>132</v>
      </c>
      <c r="B129" s="107"/>
      <c r="D129" s="28"/>
      <c r="E129" s="86"/>
      <c r="F129" s="28"/>
      <c r="G129" s="90"/>
      <c r="H129" s="28"/>
      <c r="I129" s="90"/>
      <c r="J129" s="28"/>
      <c r="M129" s="43"/>
    </row>
    <row r="130" spans="1:13" ht="24" customHeight="1">
      <c r="A130" s="104" t="s">
        <v>133</v>
      </c>
      <c r="B130" s="107"/>
      <c r="D130" s="28">
        <v>-317301</v>
      </c>
      <c r="E130" s="86"/>
      <c r="F130" s="28">
        <v>151426</v>
      </c>
      <c r="G130" s="90"/>
      <c r="H130" s="28">
        <v>0</v>
      </c>
      <c r="I130" s="90"/>
      <c r="J130" s="28">
        <v>0</v>
      </c>
      <c r="M130" s="43"/>
    </row>
    <row r="131" spans="1:13" ht="24" customHeight="1">
      <c r="A131" s="104" t="s">
        <v>134</v>
      </c>
      <c r="B131" s="107"/>
      <c r="D131" s="33">
        <v>186823</v>
      </c>
      <c r="E131" s="86"/>
      <c r="F131" s="33">
        <v>-180093</v>
      </c>
      <c r="G131" s="90"/>
      <c r="H131" s="33">
        <v>0</v>
      </c>
      <c r="I131" s="90"/>
      <c r="J131" s="33">
        <v>0</v>
      </c>
      <c r="M131" s="43"/>
    </row>
    <row r="132" spans="1:13" ht="24" customHeight="1">
      <c r="A132" s="29" t="s">
        <v>135</v>
      </c>
      <c r="M132" s="43"/>
    </row>
    <row r="133" spans="1:13" ht="24" customHeight="1">
      <c r="A133" s="29" t="s">
        <v>136</v>
      </c>
      <c r="D133" s="33">
        <f>SUM(D128:D131)</f>
        <v>-84031</v>
      </c>
      <c r="E133" s="28">
        <f>SUM(E122:E122)</f>
        <v>0</v>
      </c>
      <c r="F133" s="33">
        <f>SUM(F128:F131)</f>
        <v>202999</v>
      </c>
      <c r="G133" s="28">
        <f>SUM(G122:G122)</f>
        <v>0</v>
      </c>
      <c r="H133" s="33">
        <f>SUM(H128:H131)</f>
        <v>0</v>
      </c>
      <c r="I133" s="28"/>
      <c r="J133" s="33">
        <f>SUM(J128:J131)</f>
        <v>0</v>
      </c>
      <c r="M133" s="43"/>
    </row>
    <row r="134" spans="1:13" ht="24" customHeight="1">
      <c r="A134" s="29"/>
      <c r="D134" s="28"/>
      <c r="E134" s="28"/>
      <c r="F134" s="28"/>
      <c r="G134" s="28"/>
      <c r="H134" s="28"/>
      <c r="I134" s="28"/>
      <c r="J134" s="28"/>
      <c r="M134" s="43"/>
    </row>
    <row r="135" spans="1:13" ht="24" customHeight="1">
      <c r="A135" s="103" t="s">
        <v>137</v>
      </c>
      <c r="D135" s="28"/>
      <c r="E135" s="28"/>
      <c r="F135" s="28"/>
      <c r="G135" s="28"/>
      <c r="H135" s="28"/>
      <c r="I135" s="28"/>
      <c r="J135" s="28"/>
      <c r="M135" s="43"/>
    </row>
    <row r="136" spans="1:13" ht="24" customHeight="1" thickBot="1">
      <c r="A136" s="29" t="s">
        <v>285</v>
      </c>
      <c r="D136" s="28"/>
      <c r="E136" s="28"/>
      <c r="F136" s="28"/>
      <c r="G136" s="28"/>
      <c r="H136" s="28"/>
      <c r="I136" s="28"/>
      <c r="J136" s="28"/>
      <c r="M136" s="43"/>
    </row>
    <row r="137" spans="1:13" ht="24" customHeight="1" thickTop="1">
      <c r="A137" s="29" t="s">
        <v>283</v>
      </c>
      <c r="D137" s="28">
        <v>410049</v>
      </c>
      <c r="E137" s="86"/>
      <c r="F137" s="28">
        <v>-1078012</v>
      </c>
      <c r="G137" s="90"/>
      <c r="H137" s="28">
        <v>410049</v>
      </c>
      <c r="I137" s="90"/>
      <c r="J137" s="28">
        <v>-1078012</v>
      </c>
      <c r="M137" s="43"/>
    </row>
    <row r="138" spans="1:13" ht="24" customHeight="1">
      <c r="A138" s="104" t="s">
        <v>281</v>
      </c>
      <c r="D138" s="33">
        <v>-692</v>
      </c>
      <c r="E138" s="86"/>
      <c r="F138" s="33">
        <v>-16319</v>
      </c>
      <c r="G138" s="90"/>
      <c r="H138" s="33">
        <v>0</v>
      </c>
      <c r="I138" s="90"/>
      <c r="J138" s="33">
        <v>0</v>
      </c>
      <c r="M138" s="43"/>
    </row>
    <row r="139" spans="1:13" ht="24" customHeight="1" thickBot="1">
      <c r="A139" s="29" t="s">
        <v>138</v>
      </c>
      <c r="M139" s="43"/>
    </row>
    <row r="140" spans="1:13" s="59" customFormat="1" ht="24" customHeight="1" thickTop="1">
      <c r="A140" s="29" t="s">
        <v>136</v>
      </c>
      <c r="D140" s="28">
        <f>SUM(D137:D138)</f>
        <v>409357</v>
      </c>
      <c r="E140" s="28"/>
      <c r="F140" s="28">
        <f>SUM(F137:F138)</f>
        <v>-1094331</v>
      </c>
      <c r="G140" s="28"/>
      <c r="H140" s="28">
        <f>SUM(H137:H138)</f>
        <v>410049</v>
      </c>
      <c r="I140" s="28"/>
      <c r="J140" s="28">
        <f>SUM(J137:J138)</f>
        <v>-1078012</v>
      </c>
      <c r="M140" s="43"/>
    </row>
    <row r="141" spans="1:13" s="59" customFormat="1" ht="24" customHeight="1" thickBot="1">
      <c r="A141" s="102" t="s">
        <v>139</v>
      </c>
      <c r="D141" s="40">
        <f>SUM(D133,D140)</f>
        <v>325326</v>
      </c>
      <c r="E141" s="28" t="e">
        <f>SUM(E126,#REF!)</f>
        <v>#REF!</v>
      </c>
      <c r="F141" s="40">
        <f>SUM(F133,F140)</f>
        <v>-891332</v>
      </c>
      <c r="G141" s="28" t="e">
        <f>SUM(G126,#REF!)</f>
        <v>#REF!</v>
      </c>
      <c r="H141" s="40">
        <f>SUM(H133,H140)</f>
        <v>410049</v>
      </c>
      <c r="I141" s="28" t="e">
        <f>SUM(I126,#REF!)</f>
        <v>#REF!</v>
      </c>
      <c r="J141" s="40">
        <f>SUM(J133,J140)</f>
        <v>-1078012</v>
      </c>
      <c r="M141" s="43"/>
    </row>
    <row r="142" spans="1:13" s="59" customFormat="1" ht="24" customHeight="1" thickTop="1">
      <c r="A142" s="29"/>
      <c r="D142" s="28"/>
      <c r="E142" s="86"/>
      <c r="F142" s="28"/>
      <c r="G142" s="90"/>
      <c r="H142" s="28"/>
      <c r="I142" s="90"/>
      <c r="J142" s="28"/>
      <c r="M142" s="43"/>
    </row>
    <row r="143" spans="1:13" s="59" customFormat="1" ht="24" customHeight="1">
      <c r="A143" s="102" t="s">
        <v>140</v>
      </c>
      <c r="D143" s="44">
        <f>D141+D116</f>
        <v>724891</v>
      </c>
      <c r="E143" s="28">
        <f>E134+E109</f>
        <v>0</v>
      </c>
      <c r="F143" s="44">
        <f>F141+F116</f>
        <v>-857195</v>
      </c>
      <c r="G143" s="28">
        <f>G134+G109</f>
        <v>0</v>
      </c>
      <c r="H143" s="44">
        <f>H141+H116</f>
        <v>613349</v>
      </c>
      <c r="I143" s="28">
        <f>I134+I109</f>
        <v>0</v>
      </c>
      <c r="J143" s="44">
        <f>J141+J116</f>
        <v>-690627</v>
      </c>
      <c r="M143" s="43"/>
    </row>
    <row r="144" spans="1:13" s="59" customFormat="1" ht="24" customHeight="1" thickBot="1">
      <c r="A144" s="66"/>
      <c r="D144" s="28"/>
      <c r="E144" s="28"/>
      <c r="F144" s="28"/>
      <c r="G144" s="28"/>
      <c r="H144" s="28"/>
      <c r="I144" s="28"/>
      <c r="J144" s="28"/>
      <c r="M144" s="43"/>
    </row>
    <row r="145" spans="1:26" s="59" customFormat="1" ht="24" customHeight="1" thickTop="1">
      <c r="A145" s="66" t="s">
        <v>286</v>
      </c>
      <c r="B145" s="43"/>
      <c r="C145" s="43"/>
      <c r="D145" s="45"/>
      <c r="E145" s="71"/>
      <c r="F145" s="45"/>
      <c r="G145" s="71"/>
      <c r="H145" s="45"/>
      <c r="I145" s="71"/>
      <c r="J145" s="45"/>
      <c r="M145" s="43"/>
    </row>
    <row r="146" spans="1:26" s="59" customFormat="1" ht="24" customHeight="1" thickBot="1">
      <c r="A146" s="29" t="s">
        <v>142</v>
      </c>
      <c r="B146" s="43"/>
      <c r="C146" s="43"/>
      <c r="D146" s="28">
        <v>383699</v>
      </c>
      <c r="E146" s="91"/>
      <c r="F146" s="28">
        <v>21499</v>
      </c>
      <c r="G146" s="91"/>
      <c r="H146" s="44">
        <v>203300</v>
      </c>
      <c r="I146" s="91"/>
      <c r="J146" s="44">
        <v>387385</v>
      </c>
      <c r="M146" s="43"/>
    </row>
    <row r="147" spans="1:26" s="59" customFormat="1" ht="24" customHeight="1" thickTop="1">
      <c r="A147" s="29" t="s">
        <v>93</v>
      </c>
      <c r="B147" s="68"/>
      <c r="C147" s="49"/>
      <c r="D147" s="47">
        <v>15866</v>
      </c>
      <c r="E147" s="53"/>
      <c r="F147" s="47">
        <v>12638</v>
      </c>
      <c r="G147" s="91"/>
      <c r="H147" s="91"/>
      <c r="I147" s="91"/>
      <c r="J147" s="91"/>
      <c r="K147" s="43"/>
      <c r="M147" s="43"/>
      <c r="T147" s="39"/>
      <c r="U147" s="39"/>
      <c r="V147" s="39"/>
      <c r="W147" s="39"/>
      <c r="X147" s="39"/>
      <c r="Y147" s="39"/>
      <c r="Z147" s="39"/>
    </row>
    <row r="148" spans="1:26" s="49" customFormat="1" ht="24" customHeight="1">
      <c r="A148" s="29"/>
      <c r="B148" s="68"/>
      <c r="D148" s="52">
        <f>SUM(D116)</f>
        <v>399565</v>
      </c>
      <c r="E148" s="46"/>
      <c r="F148" s="52">
        <f>SUM(F116)</f>
        <v>34137</v>
      </c>
      <c r="G148" s="91"/>
      <c r="H148" s="91"/>
      <c r="I148" s="91"/>
      <c r="J148" s="91"/>
      <c r="K148" s="43"/>
      <c r="M148" s="43"/>
      <c r="T148" s="39"/>
      <c r="U148" s="39"/>
      <c r="V148" s="39"/>
      <c r="W148" s="39"/>
      <c r="X148" s="39"/>
      <c r="Y148" s="39"/>
      <c r="Z148" s="39"/>
    </row>
    <row r="149" spans="1:26" s="43" customFormat="1" ht="24" customHeight="1">
      <c r="A149" s="29"/>
      <c r="B149" s="68"/>
      <c r="C149" s="49"/>
      <c r="D149" s="28"/>
      <c r="E149" s="91"/>
      <c r="F149" s="28"/>
      <c r="G149" s="91"/>
      <c r="H149" s="91"/>
      <c r="I149" s="91"/>
      <c r="J149" s="91"/>
      <c r="T149" s="39"/>
      <c r="U149" s="39"/>
      <c r="V149" s="39"/>
      <c r="W149" s="39"/>
      <c r="X149" s="39"/>
      <c r="Y149" s="39"/>
      <c r="Z149" s="39"/>
    </row>
    <row r="150" spans="1:26" s="43" customFormat="1" ht="24" customHeight="1" thickBot="1">
      <c r="A150" s="66" t="s">
        <v>143</v>
      </c>
      <c r="B150" s="68"/>
      <c r="C150" s="49"/>
      <c r="D150" s="46"/>
      <c r="E150" s="46"/>
      <c r="F150" s="46"/>
      <c r="G150" s="46"/>
      <c r="H150" s="46"/>
      <c r="I150" s="46"/>
      <c r="J150" s="46"/>
      <c r="T150" s="39"/>
      <c r="U150" s="39"/>
      <c r="V150" s="39"/>
      <c r="W150" s="39"/>
      <c r="X150" s="39"/>
      <c r="Y150" s="39"/>
      <c r="Z150" s="39"/>
    </row>
    <row r="151" spans="1:26" s="43" customFormat="1" ht="24" customHeight="1" thickTop="1">
      <c r="A151" s="29" t="s">
        <v>142</v>
      </c>
      <c r="B151" s="68"/>
      <c r="C151" s="49"/>
      <c r="D151" s="53">
        <v>739084</v>
      </c>
      <c r="E151" s="46"/>
      <c r="F151" s="53">
        <v>-863144</v>
      </c>
      <c r="G151" s="46"/>
      <c r="H151" s="52">
        <v>613349</v>
      </c>
      <c r="I151" s="46"/>
      <c r="J151" s="52">
        <v>-690627</v>
      </c>
      <c r="T151" s="39"/>
      <c r="U151" s="39"/>
      <c r="V151" s="39"/>
      <c r="W151" s="39"/>
      <c r="X151" s="39"/>
      <c r="Y151" s="39"/>
      <c r="Z151" s="39"/>
    </row>
    <row r="152" spans="1:26" s="43" customFormat="1" ht="24" customHeight="1" thickBot="1">
      <c r="A152" s="29" t="s">
        <v>93</v>
      </c>
      <c r="B152" s="68"/>
      <c r="C152" s="49"/>
      <c r="D152" s="47">
        <v>-14193</v>
      </c>
      <c r="E152" s="46"/>
      <c r="F152" s="47">
        <v>5949</v>
      </c>
      <c r="G152" s="46"/>
      <c r="H152" s="46"/>
      <c r="I152" s="46"/>
      <c r="J152" s="46"/>
      <c r="T152" s="39"/>
      <c r="U152" s="39"/>
      <c r="V152" s="39"/>
      <c r="W152" s="39"/>
      <c r="X152" s="39"/>
      <c r="Y152" s="39"/>
      <c r="Z152" s="39"/>
    </row>
    <row r="153" spans="1:26" s="43" customFormat="1" ht="24" customHeight="1" thickTop="1">
      <c r="A153" s="29"/>
      <c r="B153" s="68"/>
      <c r="C153" s="49"/>
      <c r="D153" s="52">
        <f>SUM(D143)</f>
        <v>724891</v>
      </c>
      <c r="E153" s="46"/>
      <c r="F153" s="52">
        <f>SUM(F143)</f>
        <v>-857195</v>
      </c>
      <c r="G153" s="46"/>
      <c r="H153" s="46"/>
      <c r="I153" s="46"/>
      <c r="J153" s="46"/>
      <c r="T153" s="39"/>
      <c r="U153" s="39"/>
      <c r="V153" s="39"/>
      <c r="W153" s="39"/>
      <c r="X153" s="39"/>
      <c r="Y153" s="39"/>
      <c r="Z153" s="39"/>
    </row>
    <row r="154" spans="1:26" s="43" customFormat="1" ht="24" customHeight="1">
      <c r="A154" s="29"/>
      <c r="B154" s="68"/>
      <c r="C154" s="49"/>
      <c r="D154" s="28"/>
      <c r="E154" s="91"/>
      <c r="F154" s="28"/>
      <c r="G154" s="91"/>
      <c r="I154" s="91"/>
      <c r="T154" s="39"/>
      <c r="U154" s="39"/>
      <c r="V154" s="39"/>
      <c r="W154" s="39"/>
      <c r="X154" s="39"/>
      <c r="Y154" s="39"/>
      <c r="Z154" s="39"/>
    </row>
    <row r="155" spans="1:26" ht="24" customHeight="1">
      <c r="A155" s="66" t="s">
        <v>287</v>
      </c>
      <c r="B155" s="54">
        <v>31</v>
      </c>
      <c r="D155" s="49"/>
      <c r="F155" s="49"/>
      <c r="H155" s="91"/>
      <c r="J155" s="91"/>
      <c r="K155" s="43"/>
      <c r="M155" s="43"/>
    </row>
    <row r="156" spans="1:26" ht="24" customHeight="1">
      <c r="A156" s="29" t="s">
        <v>288</v>
      </c>
      <c r="B156" s="68"/>
      <c r="C156" s="49"/>
      <c r="D156" s="49"/>
      <c r="E156" s="49"/>
      <c r="F156" s="49"/>
      <c r="G156" s="49"/>
      <c r="H156" s="49"/>
      <c r="I156" s="49"/>
      <c r="J156" s="49"/>
    </row>
    <row r="157" spans="1:26" ht="24" customHeight="1">
      <c r="A157" s="29" t="s">
        <v>289</v>
      </c>
      <c r="C157" s="49"/>
      <c r="D157" s="50">
        <v>5.1267323831873671E-2</v>
      </c>
      <c r="E157" s="51"/>
      <c r="F157" s="50">
        <v>2.8725542549275659E-3</v>
      </c>
      <c r="G157" s="51"/>
      <c r="H157" s="50">
        <v>2.716360202924667E-2</v>
      </c>
      <c r="I157" s="51"/>
      <c r="J157" s="50">
        <v>5.1759822784553468E-2</v>
      </c>
    </row>
    <row r="158" spans="1:26" ht="24" customHeight="1">
      <c r="A158" s="29" t="s">
        <v>290</v>
      </c>
      <c r="C158" s="49"/>
      <c r="D158" s="51"/>
      <c r="E158" s="51"/>
      <c r="F158" s="51"/>
      <c r="G158" s="51"/>
      <c r="H158" s="51"/>
      <c r="I158" s="51"/>
      <c r="J158" s="51"/>
    </row>
    <row r="159" spans="1:26" s="58" customFormat="1" ht="24" customHeight="1">
      <c r="A159" s="29" t="s">
        <v>289</v>
      </c>
      <c r="B159" s="54"/>
      <c r="C159" s="49"/>
      <c r="D159" s="50">
        <v>5.1267323831873671E-2</v>
      </c>
      <c r="E159" s="51"/>
      <c r="F159" s="50">
        <v>2.8725542549275659E-3</v>
      </c>
      <c r="G159" s="51"/>
      <c r="H159" s="50">
        <v>2.716360202924667E-2</v>
      </c>
      <c r="I159" s="51"/>
      <c r="J159" s="50">
        <v>5.1759822784553468E-2</v>
      </c>
      <c r="T159" s="39"/>
      <c r="U159" s="39"/>
      <c r="V159" s="39"/>
      <c r="W159" s="39"/>
      <c r="X159" s="39"/>
      <c r="Y159" s="39"/>
      <c r="Z159" s="39"/>
    </row>
    <row r="160" spans="1:26" s="58" customFormat="1" ht="24" customHeight="1">
      <c r="A160" s="29"/>
      <c r="B160" s="68"/>
      <c r="C160" s="49"/>
      <c r="D160" s="105"/>
      <c r="E160" s="105"/>
      <c r="F160" s="105"/>
      <c r="G160" s="105"/>
      <c r="H160" s="105"/>
      <c r="I160" s="105"/>
      <c r="J160" s="105"/>
    </row>
    <row r="161" spans="1:13" s="58" customFormat="1" ht="24" customHeight="1">
      <c r="A161" s="39" t="s">
        <v>51</v>
      </c>
      <c r="B161" s="54"/>
      <c r="C161" s="39"/>
      <c r="D161" s="32"/>
      <c r="E161" s="106"/>
      <c r="F161" s="32"/>
      <c r="G161" s="106"/>
      <c r="H161" s="32"/>
      <c r="I161" s="106"/>
      <c r="J161" s="32"/>
    </row>
    <row r="162" spans="1:13" s="58" customFormat="1" ht="24" customHeight="1">
      <c r="D162" s="32"/>
      <c r="E162" s="32"/>
      <c r="F162" s="32"/>
      <c r="G162" s="32"/>
      <c r="H162" s="32"/>
      <c r="I162" s="32"/>
      <c r="J162" s="32"/>
      <c r="M162" s="43"/>
    </row>
    <row r="163" spans="1:13" ht="24" customHeight="1">
      <c r="D163" s="32"/>
      <c r="E163" s="32"/>
      <c r="F163" s="32"/>
      <c r="G163" s="32"/>
      <c r="H163" s="32"/>
      <c r="I163" s="32"/>
      <c r="J163" s="32"/>
      <c r="K163" s="58"/>
    </row>
    <row r="164" spans="1:13" ht="24" customHeight="1">
      <c r="A164" s="101"/>
      <c r="D164" s="32"/>
      <c r="E164" s="32"/>
      <c r="F164" s="32"/>
      <c r="G164" s="32"/>
      <c r="H164" s="32"/>
      <c r="I164" s="32"/>
      <c r="J164" s="32"/>
      <c r="K164" s="58"/>
    </row>
    <row r="165" spans="1:13" ht="24" customHeight="1">
      <c r="A165" s="101"/>
      <c r="D165" s="32"/>
      <c r="E165" s="32"/>
      <c r="F165" s="32"/>
      <c r="G165" s="32"/>
      <c r="H165" s="32"/>
      <c r="I165" s="32"/>
      <c r="J165" s="32"/>
      <c r="K165" s="58"/>
    </row>
    <row r="166" spans="1:13" s="59" customFormat="1" ht="24" customHeight="1">
      <c r="A166" s="101"/>
      <c r="B166" s="54"/>
      <c r="C166" s="39"/>
      <c r="D166" s="32"/>
      <c r="E166" s="32"/>
      <c r="F166" s="32"/>
      <c r="G166" s="32"/>
      <c r="H166" s="32"/>
      <c r="I166" s="32"/>
      <c r="J166" s="32"/>
    </row>
    <row r="167" spans="1:13" s="59" customFormat="1" ht="24" customHeight="1">
      <c r="A167" s="39"/>
      <c r="B167" s="54"/>
      <c r="C167" s="39"/>
      <c r="D167" s="32"/>
      <c r="E167" s="32"/>
      <c r="F167" s="32"/>
      <c r="G167" s="32"/>
      <c r="H167" s="32"/>
      <c r="I167" s="32"/>
      <c r="J167" s="32"/>
      <c r="K167" s="39"/>
    </row>
    <row r="168" spans="1:13" s="59" customFormat="1" ht="24" customHeight="1">
      <c r="A168" s="39"/>
      <c r="B168" s="54"/>
      <c r="C168" s="39"/>
      <c r="D168" s="32"/>
      <c r="E168" s="32"/>
      <c r="F168" s="32"/>
      <c r="G168" s="32"/>
      <c r="H168" s="32"/>
      <c r="I168" s="32"/>
      <c r="J168" s="32"/>
    </row>
    <row r="169" spans="1:13" s="59" customFormat="1" ht="24" customHeight="1">
      <c r="A169" s="39"/>
      <c r="B169" s="54"/>
      <c r="C169" s="39"/>
      <c r="D169" s="32"/>
      <c r="E169" s="32"/>
      <c r="F169" s="32"/>
      <c r="G169" s="32"/>
      <c r="H169" s="32"/>
      <c r="I169" s="32"/>
      <c r="J169" s="32"/>
    </row>
    <row r="170" spans="1:13" s="59" customFormat="1" ht="24" customHeight="1">
      <c r="B170" s="39"/>
      <c r="D170" s="32"/>
      <c r="E170" s="32"/>
      <c r="F170" s="32"/>
      <c r="G170" s="32"/>
      <c r="H170" s="32"/>
      <c r="I170" s="32"/>
      <c r="J170" s="32"/>
    </row>
    <row r="171" spans="1:13" s="49" customFormat="1" ht="24" customHeight="1">
      <c r="B171" s="39"/>
      <c r="D171" s="32"/>
      <c r="E171" s="32"/>
      <c r="F171" s="32"/>
      <c r="G171" s="32"/>
      <c r="H171" s="32"/>
      <c r="I171" s="32"/>
      <c r="J171" s="32"/>
      <c r="K171" s="59"/>
    </row>
    <row r="172" spans="1:13" s="49" customFormat="1" ht="24" customHeight="1">
      <c r="B172" s="39"/>
      <c r="D172" s="32"/>
      <c r="E172" s="32"/>
      <c r="F172" s="32"/>
      <c r="G172" s="32"/>
      <c r="H172" s="32"/>
      <c r="I172" s="32"/>
      <c r="J172" s="32"/>
      <c r="K172" s="59"/>
    </row>
    <row r="173" spans="1:13" s="49" customFormat="1" ht="24" customHeight="1">
      <c r="A173" s="39"/>
      <c r="B173" s="39"/>
      <c r="C173" s="39"/>
      <c r="D173" s="32"/>
      <c r="E173" s="32"/>
      <c r="F173" s="32"/>
      <c r="G173" s="32"/>
      <c r="H173" s="32"/>
      <c r="I173" s="32"/>
      <c r="J173" s="32"/>
    </row>
    <row r="174" spans="1:13" s="49" customFormat="1" ht="24" customHeight="1">
      <c r="A174" s="39"/>
      <c r="B174" s="54"/>
      <c r="C174" s="39"/>
      <c r="D174" s="39"/>
      <c r="E174" s="39"/>
      <c r="F174" s="39"/>
      <c r="G174" s="39"/>
      <c r="H174" s="39"/>
      <c r="I174" s="39"/>
      <c r="J174" s="39"/>
      <c r="K174" s="39"/>
    </row>
    <row r="175" spans="1:13" s="49" customFormat="1" ht="24" customHeight="1">
      <c r="A175" s="39"/>
      <c r="B175" s="54"/>
      <c r="C175" s="39"/>
      <c r="D175" s="39"/>
      <c r="E175" s="39"/>
      <c r="F175" s="39"/>
      <c r="G175" s="39"/>
      <c r="H175" s="39"/>
      <c r="I175" s="39"/>
      <c r="J175" s="39"/>
      <c r="K175" s="39"/>
    </row>
    <row r="176" spans="1:13" s="49" customFormat="1" ht="24" customHeight="1">
      <c r="A176" s="39"/>
      <c r="B176" s="54"/>
      <c r="C176" s="39"/>
      <c r="D176" s="39"/>
      <c r="E176" s="39"/>
      <c r="F176" s="39"/>
      <c r="G176" s="39"/>
      <c r="H176" s="39"/>
      <c r="I176" s="39"/>
      <c r="J176" s="39"/>
      <c r="K176" s="39"/>
    </row>
    <row r="177" spans="1:11" s="49" customFormat="1" ht="24" customHeight="1">
      <c r="A177" s="39"/>
      <c r="B177" s="54"/>
      <c r="C177" s="39"/>
      <c r="D177" s="39"/>
      <c r="E177" s="39"/>
      <c r="F177" s="39"/>
      <c r="G177" s="39"/>
      <c r="H177" s="39"/>
      <c r="I177" s="39"/>
      <c r="J177" s="39"/>
      <c r="K177" s="39"/>
    </row>
    <row r="178" spans="1:11" s="49" customFormat="1" ht="24" customHeight="1">
      <c r="A178" s="39"/>
      <c r="B178" s="54"/>
      <c r="C178" s="39"/>
      <c r="D178" s="39"/>
      <c r="E178" s="39"/>
      <c r="F178" s="39"/>
      <c r="G178" s="39"/>
      <c r="H178" s="39"/>
      <c r="I178" s="39"/>
      <c r="J178" s="39"/>
      <c r="K178" s="39"/>
    </row>
    <row r="179" spans="1:11" s="49" customFormat="1" ht="24" customHeight="1">
      <c r="A179" s="39"/>
      <c r="B179" s="54"/>
      <c r="C179" s="39"/>
      <c r="D179" s="39"/>
      <c r="E179" s="39"/>
      <c r="F179" s="39"/>
      <c r="G179" s="39"/>
      <c r="H179" s="39"/>
      <c r="I179" s="39"/>
      <c r="J179" s="39"/>
      <c r="K179" s="39"/>
    </row>
    <row r="180" spans="1:11" s="49" customFormat="1" ht="24" customHeight="1">
      <c r="A180" s="39"/>
      <c r="B180" s="54"/>
      <c r="C180" s="39"/>
      <c r="D180" s="39"/>
      <c r="E180" s="39"/>
      <c r="F180" s="39"/>
      <c r="G180" s="39"/>
      <c r="H180" s="39"/>
      <c r="I180" s="39"/>
      <c r="J180" s="39"/>
      <c r="K180" s="39"/>
    </row>
    <row r="181" spans="1:11" s="49" customFormat="1" ht="24" customHeight="1">
      <c r="A181" s="39"/>
      <c r="B181" s="54"/>
      <c r="C181" s="39"/>
      <c r="D181" s="39"/>
      <c r="E181" s="39"/>
      <c r="F181" s="39"/>
      <c r="G181" s="39"/>
      <c r="H181" s="39"/>
      <c r="I181" s="39"/>
      <c r="J181" s="39"/>
      <c r="K181" s="39"/>
    </row>
    <row r="182" spans="1:11" s="49" customFormat="1" ht="24" customHeight="1">
      <c r="A182" s="39"/>
      <c r="B182" s="54"/>
      <c r="C182" s="39"/>
      <c r="D182" s="39"/>
      <c r="E182" s="39"/>
      <c r="F182" s="39"/>
      <c r="G182" s="39"/>
      <c r="H182" s="39"/>
      <c r="I182" s="39"/>
      <c r="J182" s="39"/>
      <c r="K182" s="39"/>
    </row>
    <row r="197" spans="11:11" s="58" customFormat="1" ht="24" customHeight="1"/>
    <row r="198" spans="11:11" s="58" customFormat="1" ht="24" customHeight="1"/>
    <row r="199" spans="11:11" s="58" customFormat="1" ht="24" customHeight="1"/>
    <row r="200" spans="11:11" s="58" customFormat="1" ht="24" customHeight="1"/>
    <row r="201" spans="11:11" ht="24" customHeight="1">
      <c r="K201" s="58"/>
    </row>
    <row r="202" spans="11:11" ht="24" customHeight="1">
      <c r="K202" s="58"/>
    </row>
    <row r="203" spans="11:11" ht="24" customHeight="1">
      <c r="K203" s="58"/>
    </row>
    <row r="206" spans="11:11" ht="24" customHeight="1">
      <c r="K206" s="59"/>
    </row>
    <row r="207" spans="11:11" ht="24" customHeight="1">
      <c r="K207" s="59"/>
    </row>
    <row r="208" spans="11:11" ht="24" customHeight="1">
      <c r="K208" s="59"/>
    </row>
    <row r="230" s="43" customFormat="1" ht="24" customHeight="1"/>
  </sheetData>
  <printOptions horizontalCentered="1"/>
  <pageMargins left="0.7" right="0.32" top="0.78740157480314998" bottom="0.118110236220472" header="0.31496062992126" footer="0.31496062992126"/>
  <pageSetup paperSize="9" scale="60" fitToHeight="8" orientation="portrait" r:id="rId1"/>
  <rowBreaks count="3" manualBreakCount="3">
    <brk id="36" max="9" man="1"/>
    <brk id="79" max="9" man="1"/>
    <brk id="1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22E7-0E65-4FAE-8080-8732E609C600}">
  <dimension ref="A1:AH361"/>
  <sheetViews>
    <sheetView showGridLines="0" view="pageBreakPreview" topLeftCell="L2" zoomScaleNormal="80" zoomScaleSheetLayoutView="100" workbookViewId="0">
      <selection activeCell="V15" sqref="V14:V15"/>
    </sheetView>
  </sheetViews>
  <sheetFormatPr defaultColWidth="9.109375" defaultRowHeight="24" customHeight="1"/>
  <cols>
    <col min="1" max="1" width="48.21875" style="13" customWidth="1"/>
    <col min="2" max="2" width="16.44140625" style="13" customWidth="1"/>
    <col min="3" max="3" width="1.21875" style="13" customWidth="1"/>
    <col min="4" max="4" width="16.44140625" style="13" customWidth="1"/>
    <col min="5" max="5" width="1.21875" style="9" customWidth="1"/>
    <col min="6" max="6" width="16.44140625" style="9" customWidth="1"/>
    <col min="7" max="7" width="1.21875" style="9" customWidth="1"/>
    <col min="8" max="8" width="16.44140625" style="9" customWidth="1"/>
    <col min="9" max="9" width="1.21875" style="9" customWidth="1"/>
    <col min="10" max="10" width="16.44140625" style="9" customWidth="1"/>
    <col min="11" max="11" width="1.21875" style="9" customWidth="1"/>
    <col min="12" max="12" width="16.44140625" style="9" customWidth="1"/>
    <col min="13" max="13" width="1.21875" style="9" customWidth="1"/>
    <col min="14" max="14" width="16.44140625" style="9" customWidth="1"/>
    <col min="15" max="15" width="1.21875" style="9" customWidth="1"/>
    <col min="16" max="16" width="20.33203125" style="9" customWidth="1"/>
    <col min="17" max="17" width="1.21875" style="9" customWidth="1"/>
    <col min="18" max="18" width="18.5546875" style="9" customWidth="1"/>
    <col min="19" max="19" width="1.21875" style="9" customWidth="1"/>
    <col min="20" max="20" width="16.77734375" style="9" customWidth="1"/>
    <col min="21" max="21" width="1.21875" style="9" customWidth="1"/>
    <col min="22" max="22" width="18.5546875" style="9" customWidth="1"/>
    <col min="23" max="23" width="1.21875" style="9" customWidth="1"/>
    <col min="24" max="24" width="20.5546875" style="9" customWidth="1"/>
    <col min="25" max="25" width="1.21875" style="9" customWidth="1"/>
    <col min="26" max="26" width="17.109375" style="9" customWidth="1"/>
    <col min="27" max="27" width="1.21875" style="9" customWidth="1"/>
    <col min="28" max="28" width="17.109375" style="9" customWidth="1"/>
    <col min="29" max="29" width="1.21875" style="9" customWidth="1"/>
    <col min="30" max="30" width="17.109375" style="9" customWidth="1"/>
    <col min="31" max="31" width="0.88671875" style="9" customWidth="1"/>
    <col min="32" max="32" width="0.44140625" style="13" hidden="1" customWidth="1"/>
    <col min="33" max="33" width="9.109375" style="13"/>
    <col min="34" max="34" width="29.88671875" style="13" customWidth="1"/>
    <col min="35" max="16384" width="9.109375" style="13"/>
  </cols>
  <sheetData>
    <row r="1" spans="1:31" ht="24" customHeight="1">
      <c r="A1" s="1"/>
      <c r="B1" s="1"/>
      <c r="C1" s="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2" t="s">
        <v>97</v>
      </c>
      <c r="AE1" s="12"/>
    </row>
    <row r="2" spans="1:31" ht="24" customHeight="1">
      <c r="A2" s="1" t="s">
        <v>0</v>
      </c>
      <c r="B2" s="1"/>
      <c r="C2" s="1"/>
    </row>
    <row r="3" spans="1:31" ht="24" customHeight="1">
      <c r="A3" s="1" t="s">
        <v>150</v>
      </c>
      <c r="B3" s="1"/>
      <c r="C3" s="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ht="24" customHeight="1">
      <c r="A4" s="1" t="s">
        <v>148</v>
      </c>
      <c r="B4" s="1"/>
      <c r="C4" s="1"/>
      <c r="D4" s="12"/>
      <c r="E4" s="12"/>
      <c r="F4" s="12"/>
      <c r="G4" s="12"/>
      <c r="H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24" customHeight="1"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2" t="s">
        <v>3</v>
      </c>
      <c r="AE5" s="12"/>
    </row>
    <row r="6" spans="1:31" ht="24" customHeight="1">
      <c r="B6" s="115" t="s">
        <v>4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</row>
    <row r="7" spans="1:31" ht="24" customHeight="1">
      <c r="B7" s="116" t="s">
        <v>92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7"/>
      <c r="AB7" s="7"/>
      <c r="AC7" s="7"/>
      <c r="AD7" s="7"/>
      <c r="AE7" s="7"/>
    </row>
    <row r="8" spans="1:31" s="4" customFormat="1" ht="24" customHeight="1"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17" t="s">
        <v>91</v>
      </c>
      <c r="Q8" s="117"/>
      <c r="R8" s="117"/>
      <c r="S8" s="117"/>
      <c r="T8" s="117"/>
      <c r="U8" s="117"/>
      <c r="V8" s="117"/>
      <c r="W8" s="117"/>
      <c r="X8" s="117"/>
      <c r="Y8" s="9"/>
      <c r="Z8" s="10"/>
      <c r="AA8" s="9"/>
      <c r="AB8" s="10"/>
      <c r="AC8" s="14"/>
      <c r="AD8" s="14"/>
      <c r="AE8" s="14"/>
    </row>
    <row r="9" spans="1:31" s="4" customFormat="1" ht="24" customHeight="1"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18" t="s">
        <v>152</v>
      </c>
      <c r="Q9" s="118"/>
      <c r="R9" s="118"/>
      <c r="S9" s="118"/>
      <c r="T9" s="118"/>
      <c r="U9" s="118"/>
      <c r="V9" s="118"/>
      <c r="Y9" s="9"/>
      <c r="AC9" s="14"/>
      <c r="AD9" s="14"/>
      <c r="AE9" s="14"/>
    </row>
    <row r="10" spans="1:31" s="4" customFormat="1" ht="24" customHeight="1"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 t="s">
        <v>153</v>
      </c>
      <c r="V10" s="4" t="s">
        <v>154</v>
      </c>
      <c r="Y10" s="9"/>
      <c r="Z10" s="10" t="s">
        <v>155</v>
      </c>
      <c r="AA10" s="9"/>
      <c r="AB10" s="10"/>
      <c r="AC10" s="14"/>
      <c r="AD10" s="14"/>
      <c r="AE10" s="14"/>
    </row>
    <row r="11" spans="1:31" s="4" customFormat="1" ht="24" customHeight="1">
      <c r="E11" s="9"/>
      <c r="F11" s="9"/>
      <c r="G11" s="9"/>
      <c r="H11" s="9"/>
      <c r="I11" s="9"/>
      <c r="J11" s="4" t="s">
        <v>156</v>
      </c>
      <c r="K11" s="9"/>
      <c r="L11" s="9"/>
      <c r="M11" s="9"/>
      <c r="O11" s="9"/>
      <c r="P11" s="10" t="s">
        <v>157</v>
      </c>
      <c r="Q11" s="9"/>
      <c r="R11" s="4" t="s">
        <v>158</v>
      </c>
      <c r="S11" s="9"/>
      <c r="V11" s="4" t="s">
        <v>159</v>
      </c>
      <c r="X11" s="4" t="s">
        <v>160</v>
      </c>
      <c r="Y11" s="9"/>
      <c r="Z11" s="10" t="s">
        <v>161</v>
      </c>
      <c r="AA11" s="9"/>
      <c r="AB11" s="10" t="s">
        <v>162</v>
      </c>
      <c r="AC11" s="14"/>
      <c r="AD11" s="10" t="s">
        <v>160</v>
      </c>
      <c r="AE11" s="14"/>
    </row>
    <row r="12" spans="1:31" s="4" customFormat="1" ht="24" customHeight="1">
      <c r="B12" s="117" t="s">
        <v>163</v>
      </c>
      <c r="C12" s="117"/>
      <c r="D12" s="117"/>
      <c r="E12" s="9"/>
      <c r="F12" s="119" t="s">
        <v>310</v>
      </c>
      <c r="G12" s="119"/>
      <c r="H12" s="119"/>
      <c r="I12" s="9"/>
      <c r="J12" s="4" t="s">
        <v>164</v>
      </c>
      <c r="K12" s="9"/>
      <c r="L12" s="119" t="s">
        <v>165</v>
      </c>
      <c r="M12" s="119"/>
      <c r="N12" s="119"/>
      <c r="O12" s="9"/>
      <c r="P12" s="10" t="s">
        <v>166</v>
      </c>
      <c r="Q12" s="9"/>
      <c r="R12" s="4" t="s">
        <v>167</v>
      </c>
      <c r="S12" s="9"/>
      <c r="T12" s="4" t="s">
        <v>168</v>
      </c>
      <c r="V12" s="4" t="s">
        <v>169</v>
      </c>
      <c r="X12" s="4" t="s">
        <v>170</v>
      </c>
      <c r="Y12" s="9"/>
      <c r="Z12" s="10" t="s">
        <v>171</v>
      </c>
      <c r="AA12" s="9"/>
      <c r="AB12" s="10" t="s">
        <v>172</v>
      </c>
      <c r="AD12" s="10" t="s">
        <v>173</v>
      </c>
      <c r="AE12" s="13"/>
    </row>
    <row r="13" spans="1:31" ht="24" customHeight="1">
      <c r="A13" s="4"/>
      <c r="B13" s="25" t="s">
        <v>174</v>
      </c>
      <c r="C13" s="10"/>
      <c r="D13" s="25" t="s">
        <v>175</v>
      </c>
      <c r="E13" s="11"/>
      <c r="F13" s="25" t="s">
        <v>174</v>
      </c>
      <c r="G13" s="10"/>
      <c r="H13" s="25" t="s">
        <v>175</v>
      </c>
      <c r="I13" s="11"/>
      <c r="J13" s="26" t="s">
        <v>176</v>
      </c>
      <c r="K13" s="11"/>
      <c r="L13" s="25" t="s">
        <v>177</v>
      </c>
      <c r="M13" s="25"/>
      <c r="N13" s="25" t="s">
        <v>178</v>
      </c>
      <c r="O13" s="11"/>
      <c r="P13" s="25" t="s">
        <v>179</v>
      </c>
      <c r="Q13" s="11"/>
      <c r="R13" s="26" t="s">
        <v>180</v>
      </c>
      <c r="S13" s="11"/>
      <c r="T13" s="26" t="s">
        <v>181</v>
      </c>
      <c r="U13" s="4"/>
      <c r="V13" s="26" t="s">
        <v>182</v>
      </c>
      <c r="W13" s="4"/>
      <c r="X13" s="26" t="s">
        <v>183</v>
      </c>
      <c r="Y13" s="11"/>
      <c r="Z13" s="25" t="s">
        <v>184</v>
      </c>
      <c r="AA13" s="11"/>
      <c r="AB13" s="25" t="s">
        <v>185</v>
      </c>
      <c r="AC13" s="4"/>
      <c r="AD13" s="25" t="s">
        <v>186</v>
      </c>
      <c r="AE13" s="4"/>
    </row>
    <row r="14" spans="1:31" ht="24" customHeight="1">
      <c r="A14" s="19" t="s">
        <v>151</v>
      </c>
      <c r="B14" s="10">
        <v>34068847</v>
      </c>
      <c r="C14" s="10">
        <v>0</v>
      </c>
      <c r="D14" s="10">
        <v>10477992</v>
      </c>
      <c r="E14" s="11"/>
      <c r="F14" s="24">
        <v>0</v>
      </c>
      <c r="G14" s="10">
        <v>0</v>
      </c>
      <c r="H14" s="10">
        <v>1112319</v>
      </c>
      <c r="I14" s="11"/>
      <c r="J14" s="24">
        <v>-35158</v>
      </c>
      <c r="K14" s="11"/>
      <c r="L14" s="10">
        <v>136023</v>
      </c>
      <c r="M14" s="10">
        <v>0</v>
      </c>
      <c r="N14" s="10">
        <v>-9490902</v>
      </c>
      <c r="O14" s="11"/>
      <c r="P14" s="10">
        <v>-551834</v>
      </c>
      <c r="Q14" s="10">
        <v>0</v>
      </c>
      <c r="R14" s="24">
        <v>10158</v>
      </c>
      <c r="S14" s="10"/>
      <c r="T14" s="10">
        <v>-4401973</v>
      </c>
      <c r="U14" s="10"/>
      <c r="V14" s="10">
        <v>3854</v>
      </c>
      <c r="W14" s="10"/>
      <c r="X14" s="24">
        <f>SUM(P14:V14)</f>
        <v>-4939795</v>
      </c>
      <c r="Y14" s="11"/>
      <c r="Z14" s="24">
        <f>SUM(B14:N14,X14)</f>
        <v>31329326</v>
      </c>
      <c r="AA14" s="24"/>
      <c r="AB14" s="24">
        <v>654977</v>
      </c>
      <c r="AC14" s="24"/>
      <c r="AD14" s="24">
        <f>Z14+AB14</f>
        <v>31984303</v>
      </c>
      <c r="AE14" s="4"/>
    </row>
    <row r="15" spans="1:31" ht="24" customHeight="1">
      <c r="A15" s="13" t="s">
        <v>187</v>
      </c>
      <c r="B15" s="34">
        <v>0</v>
      </c>
      <c r="C15" s="15"/>
      <c r="D15" s="34">
        <v>0</v>
      </c>
      <c r="E15" s="24"/>
      <c r="F15" s="34">
        <v>0</v>
      </c>
      <c r="G15" s="24"/>
      <c r="H15" s="34">
        <v>0</v>
      </c>
      <c r="I15" s="24"/>
      <c r="J15" s="34">
        <v>0</v>
      </c>
      <c r="K15" s="24"/>
      <c r="L15" s="34">
        <v>0</v>
      </c>
      <c r="M15" s="24"/>
      <c r="N15" s="34">
        <v>21499</v>
      </c>
      <c r="O15" s="24"/>
      <c r="P15" s="34">
        <v>0</v>
      </c>
      <c r="Q15" s="24"/>
      <c r="R15" s="34">
        <v>0</v>
      </c>
      <c r="S15" s="24"/>
      <c r="T15" s="34">
        <v>0</v>
      </c>
      <c r="U15" s="24"/>
      <c r="V15" s="34">
        <v>0</v>
      </c>
      <c r="W15" s="24"/>
      <c r="X15" s="34">
        <f>SUM(P15:V15)</f>
        <v>0</v>
      </c>
      <c r="Y15" s="24"/>
      <c r="Z15" s="34">
        <f>SUM(B15:N15,X15)</f>
        <v>21499</v>
      </c>
      <c r="AA15" s="24"/>
      <c r="AB15" s="34">
        <v>12638</v>
      </c>
      <c r="AC15" s="24"/>
      <c r="AD15" s="34">
        <f t="shared" ref="AD15:AD16" si="0">SUM(Z15:AB15)</f>
        <v>34137</v>
      </c>
      <c r="AE15" s="24"/>
    </row>
    <row r="16" spans="1:31" ht="24" customHeight="1">
      <c r="A16" s="13" t="s">
        <v>139</v>
      </c>
      <c r="B16" s="35">
        <v>0</v>
      </c>
      <c r="C16" s="15"/>
      <c r="D16" s="35">
        <v>0</v>
      </c>
      <c r="E16" s="24"/>
      <c r="F16" s="35">
        <v>0</v>
      </c>
      <c r="G16" s="24"/>
      <c r="H16" s="35">
        <v>0</v>
      </c>
      <c r="I16" s="24"/>
      <c r="J16" s="35">
        <v>0</v>
      </c>
      <c r="K16" s="24"/>
      <c r="L16" s="35">
        <v>0</v>
      </c>
      <c r="M16" s="24"/>
      <c r="N16" s="35">
        <v>0</v>
      </c>
      <c r="O16" s="24"/>
      <c r="P16" s="35">
        <v>231666</v>
      </c>
      <c r="Q16" s="24"/>
      <c r="R16" s="35">
        <v>-138071</v>
      </c>
      <c r="S16" s="24"/>
      <c r="T16" s="35">
        <v>-961919</v>
      </c>
      <c r="U16" s="24"/>
      <c r="V16" s="35">
        <v>-16319</v>
      </c>
      <c r="W16" s="24"/>
      <c r="X16" s="35">
        <f>SUM(P16:V16)</f>
        <v>-884643</v>
      </c>
      <c r="Y16" s="24"/>
      <c r="Z16" s="35">
        <f>SUM(B16:N16,X16)</f>
        <v>-884643</v>
      </c>
      <c r="AA16" s="24"/>
      <c r="AB16" s="35">
        <v>-6689</v>
      </c>
      <c r="AC16" s="24"/>
      <c r="AD16" s="35">
        <f t="shared" si="0"/>
        <v>-891332</v>
      </c>
      <c r="AE16" s="24"/>
    </row>
    <row r="17" spans="1:31" ht="24" customHeight="1">
      <c r="A17" s="13" t="s">
        <v>140</v>
      </c>
      <c r="B17" s="17">
        <f>SUM(B15:B16)</f>
        <v>0</v>
      </c>
      <c r="C17" s="15"/>
      <c r="D17" s="17">
        <f>SUM(D15:D16)</f>
        <v>0</v>
      </c>
      <c r="E17" s="24"/>
      <c r="F17" s="17">
        <f>SUM(F15:F16)</f>
        <v>0</v>
      </c>
      <c r="G17" s="24"/>
      <c r="H17" s="17">
        <f>SUM(H15:H16)</f>
        <v>0</v>
      </c>
      <c r="I17" s="24"/>
      <c r="J17" s="17">
        <f>SUM(J15:J16)</f>
        <v>0</v>
      </c>
      <c r="K17" s="24"/>
      <c r="L17" s="17">
        <f>SUM(L15:L16)</f>
        <v>0</v>
      </c>
      <c r="M17" s="24"/>
      <c r="N17" s="17">
        <f>SUM(N15:N16)</f>
        <v>21499</v>
      </c>
      <c r="O17" s="24"/>
      <c r="P17" s="17">
        <f>SUM(P15:P16)</f>
        <v>231666</v>
      </c>
      <c r="Q17" s="24"/>
      <c r="R17" s="17">
        <f>SUM(R15:R16)</f>
        <v>-138071</v>
      </c>
      <c r="S17" s="24"/>
      <c r="T17" s="17">
        <f>SUM(T15:T16)</f>
        <v>-961919</v>
      </c>
      <c r="U17" s="24"/>
      <c r="V17" s="17">
        <f>SUM(V15:V16)</f>
        <v>-16319</v>
      </c>
      <c r="W17" s="24"/>
      <c r="X17" s="17">
        <f>SUM(X15:X16)</f>
        <v>-884643</v>
      </c>
      <c r="Y17" s="24"/>
      <c r="Z17" s="17">
        <f>SUM(Z15:Z16)</f>
        <v>-863144</v>
      </c>
      <c r="AA17" s="24"/>
      <c r="AB17" s="17">
        <f>SUM(AB15:AB16)</f>
        <v>5949</v>
      </c>
      <c r="AC17" s="24"/>
      <c r="AD17" s="17">
        <f>SUM(AD15:AD16)</f>
        <v>-857195</v>
      </c>
      <c r="AE17" s="24"/>
    </row>
    <row r="18" spans="1:31" ht="24" customHeight="1" thickBot="1">
      <c r="A18" s="1" t="s">
        <v>194</v>
      </c>
      <c r="B18" s="18">
        <f>SUM(B14,SUM(B17:B17))</f>
        <v>34068847</v>
      </c>
      <c r="C18" s="22"/>
      <c r="D18" s="18">
        <f>SUM(D14,SUM(D17:D17))</f>
        <v>10477992</v>
      </c>
      <c r="E18" s="24"/>
      <c r="F18" s="18">
        <f>SUM(F14,SUM(F17:F17))</f>
        <v>0</v>
      </c>
      <c r="G18" s="24"/>
      <c r="H18" s="18">
        <f>SUM(H14,SUM(H17:H17))</f>
        <v>1112319</v>
      </c>
      <c r="I18" s="24"/>
      <c r="J18" s="18">
        <f>SUM(J14,SUM(J17:J17))</f>
        <v>-35158</v>
      </c>
      <c r="K18" s="24"/>
      <c r="L18" s="18">
        <f>SUM(L14,SUM(L17:L17))</f>
        <v>136023</v>
      </c>
      <c r="M18" s="24"/>
      <c r="N18" s="18">
        <f>SUM(N14,SUM(N17:N17))</f>
        <v>-9469403</v>
      </c>
      <c r="O18" s="24"/>
      <c r="P18" s="18">
        <f>SUM(P14,SUM(P17:P17))</f>
        <v>-320168</v>
      </c>
      <c r="Q18" s="24"/>
      <c r="R18" s="18">
        <f>SUM(R14,SUM(R17:R17))</f>
        <v>-127913</v>
      </c>
      <c r="S18" s="24"/>
      <c r="T18" s="18">
        <f>SUM(T14,SUM(T17:T17))</f>
        <v>-5363892</v>
      </c>
      <c r="U18" s="24"/>
      <c r="V18" s="18">
        <f>SUM(V14,SUM(V17:V17))</f>
        <v>-12465</v>
      </c>
      <c r="W18" s="24"/>
      <c r="X18" s="18">
        <f>SUM(X14,SUM(X17:X17))</f>
        <v>-5824438</v>
      </c>
      <c r="Y18" s="24"/>
      <c r="Z18" s="18">
        <f>SUM(Z14,SUM(Z17:Z17))</f>
        <v>30466182</v>
      </c>
      <c r="AA18" s="24"/>
      <c r="AB18" s="18">
        <f>SUM(AB14,SUM(AB17:AB17))</f>
        <v>660926</v>
      </c>
      <c r="AC18" s="24"/>
      <c r="AD18" s="18">
        <f>SUM(AD14,SUM(AD17:AD17))</f>
        <v>31127108</v>
      </c>
      <c r="AE18" s="24"/>
    </row>
    <row r="19" spans="1:31" ht="24" customHeight="1" thickTop="1">
      <c r="B19" s="15"/>
      <c r="C19" s="15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pans="1:31" ht="24" customHeight="1">
      <c r="A20" s="19" t="s">
        <v>195</v>
      </c>
      <c r="B20" s="24">
        <v>34068847</v>
      </c>
      <c r="C20" s="15"/>
      <c r="D20" s="24">
        <v>10477992</v>
      </c>
      <c r="E20" s="24">
        <v>0</v>
      </c>
      <c r="F20" s="24">
        <v>0</v>
      </c>
      <c r="G20" s="24">
        <v>0</v>
      </c>
      <c r="H20" s="24">
        <v>1112319</v>
      </c>
      <c r="I20" s="24">
        <v>0</v>
      </c>
      <c r="J20" s="24">
        <v>-50516</v>
      </c>
      <c r="K20" s="24"/>
      <c r="L20" s="24">
        <v>136023</v>
      </c>
      <c r="M20" s="24">
        <v>0</v>
      </c>
      <c r="N20" s="24">
        <v>-8478270</v>
      </c>
      <c r="O20" s="24"/>
      <c r="P20" s="24">
        <v>-408141</v>
      </c>
      <c r="Q20" s="24"/>
      <c r="R20" s="24">
        <v>-62802</v>
      </c>
      <c r="S20" s="24"/>
      <c r="T20" s="24">
        <v>-5285430</v>
      </c>
      <c r="U20" s="24">
        <v>0</v>
      </c>
      <c r="V20" s="24">
        <v>-18199</v>
      </c>
      <c r="W20" s="24"/>
      <c r="X20" s="24">
        <f>SUM(P20:V20)</f>
        <v>-5774572</v>
      </c>
      <c r="Y20" s="24"/>
      <c r="Z20" s="24">
        <f>SUM(B20:N20,X20)</f>
        <v>31491823</v>
      </c>
      <c r="AA20" s="24"/>
      <c r="AB20" s="24">
        <v>735887</v>
      </c>
      <c r="AC20" s="24"/>
      <c r="AD20" s="24">
        <f>Z20+AB20</f>
        <v>32227710</v>
      </c>
      <c r="AE20" s="24"/>
    </row>
    <row r="21" spans="1:31" ht="24" customHeight="1">
      <c r="A21" s="13" t="s">
        <v>187</v>
      </c>
      <c r="B21" s="34">
        <v>0</v>
      </c>
      <c r="C21" s="15"/>
      <c r="D21" s="34">
        <v>0</v>
      </c>
      <c r="E21" s="24"/>
      <c r="F21" s="34">
        <v>0</v>
      </c>
      <c r="G21" s="24"/>
      <c r="H21" s="34">
        <v>0</v>
      </c>
      <c r="I21" s="24"/>
      <c r="J21" s="34">
        <v>0</v>
      </c>
      <c r="K21" s="24"/>
      <c r="L21" s="34">
        <v>0</v>
      </c>
      <c r="M21" s="24"/>
      <c r="N21" s="92">
        <v>383699</v>
      </c>
      <c r="O21" s="24"/>
      <c r="P21" s="34">
        <v>0</v>
      </c>
      <c r="Q21" s="24"/>
      <c r="R21" s="34">
        <v>0</v>
      </c>
      <c r="S21" s="24"/>
      <c r="T21" s="34">
        <v>0</v>
      </c>
      <c r="U21" s="24"/>
      <c r="V21" s="34">
        <v>0</v>
      </c>
      <c r="W21" s="24"/>
      <c r="X21" s="34">
        <f>SUM(P21:V21)</f>
        <v>0</v>
      </c>
      <c r="Y21" s="24"/>
      <c r="Z21" s="34">
        <f>SUM(B21:N21,X21)</f>
        <v>383699</v>
      </c>
      <c r="AA21" s="24"/>
      <c r="AB21" s="34">
        <v>15866</v>
      </c>
      <c r="AC21" s="24"/>
      <c r="AD21" s="34">
        <f t="shared" ref="AD21:AD22" si="1">SUM(Z21:AB21)</f>
        <v>399565</v>
      </c>
      <c r="AE21" s="24"/>
    </row>
    <row r="22" spans="1:31" ht="24" customHeight="1">
      <c r="A22" s="13" t="s">
        <v>139</v>
      </c>
      <c r="B22" s="35">
        <v>0</v>
      </c>
      <c r="C22" s="15"/>
      <c r="D22" s="35">
        <v>0</v>
      </c>
      <c r="E22" s="24"/>
      <c r="F22" s="35">
        <v>0</v>
      </c>
      <c r="G22" s="24"/>
      <c r="H22" s="35">
        <v>0</v>
      </c>
      <c r="I22" s="24"/>
      <c r="J22" s="35">
        <v>0</v>
      </c>
      <c r="K22" s="24"/>
      <c r="L22" s="35">
        <v>0</v>
      </c>
      <c r="M22" s="24"/>
      <c r="N22" s="35">
        <v>0</v>
      </c>
      <c r="O22" s="24"/>
      <c r="P22" s="35">
        <v>46447</v>
      </c>
      <c r="Q22" s="24"/>
      <c r="R22" s="35">
        <v>147643</v>
      </c>
      <c r="S22" s="24"/>
      <c r="T22" s="35">
        <v>161987</v>
      </c>
      <c r="U22" s="24"/>
      <c r="V22" s="35">
        <v>-692</v>
      </c>
      <c r="W22" s="24"/>
      <c r="X22" s="35">
        <f>SUM(P22:V22)</f>
        <v>355385</v>
      </c>
      <c r="Y22" s="24"/>
      <c r="Z22" s="35">
        <f>SUM(B22:N22,X22)</f>
        <v>355385</v>
      </c>
      <c r="AA22" s="24"/>
      <c r="AB22" s="35">
        <v>-30059</v>
      </c>
      <c r="AC22" s="24"/>
      <c r="AD22" s="35">
        <f t="shared" si="1"/>
        <v>325326</v>
      </c>
      <c r="AE22" s="24"/>
    </row>
    <row r="23" spans="1:31" ht="24" customHeight="1">
      <c r="A23" s="13" t="s">
        <v>140</v>
      </c>
      <c r="B23" s="16">
        <f>SUM(B21:B22)</f>
        <v>0</v>
      </c>
      <c r="C23" s="15"/>
      <c r="D23" s="16">
        <f>SUM(D21:D22)</f>
        <v>0</v>
      </c>
      <c r="E23" s="24"/>
      <c r="F23" s="16">
        <f>SUM(F21:F22)</f>
        <v>0</v>
      </c>
      <c r="G23" s="24"/>
      <c r="H23" s="16">
        <f>SUM(H21:H22)</f>
        <v>0</v>
      </c>
      <c r="I23" s="24"/>
      <c r="J23" s="16">
        <f>SUM(J21:J22)</f>
        <v>0</v>
      </c>
      <c r="K23" s="24"/>
      <c r="L23" s="16">
        <f>SUM(L21:L22)</f>
        <v>0</v>
      </c>
      <c r="M23" s="24"/>
      <c r="N23" s="16">
        <f>SUM(N21:N22)</f>
        <v>383699</v>
      </c>
      <c r="O23" s="24"/>
      <c r="P23" s="16">
        <f>SUM(P21:P22)</f>
        <v>46447</v>
      </c>
      <c r="Q23" s="24"/>
      <c r="R23" s="16">
        <f>SUM(R21:R22)</f>
        <v>147643</v>
      </c>
      <c r="S23" s="24"/>
      <c r="T23" s="16">
        <f>SUM(T21:T22)</f>
        <v>161987</v>
      </c>
      <c r="U23" s="24"/>
      <c r="V23" s="16">
        <f>SUM(V21:V22)</f>
        <v>-692</v>
      </c>
      <c r="W23" s="24"/>
      <c r="X23" s="16">
        <f>SUM(X21:X22)</f>
        <v>355385</v>
      </c>
      <c r="Y23" s="24"/>
      <c r="Z23" s="16">
        <f>SUM(Z21:Z22)</f>
        <v>739084</v>
      </c>
      <c r="AA23" s="24"/>
      <c r="AB23" s="16">
        <f>SUM(AB21:AB22)</f>
        <v>-14193</v>
      </c>
      <c r="AC23" s="24"/>
      <c r="AD23" s="16">
        <f>SUM(AD21:AD22)</f>
        <v>724891</v>
      </c>
      <c r="AE23" s="24"/>
    </row>
    <row r="24" spans="1:31" ht="24" customHeight="1">
      <c r="A24" s="13" t="s">
        <v>271</v>
      </c>
      <c r="B24" s="23">
        <v>0</v>
      </c>
      <c r="C24" s="15"/>
      <c r="D24" s="23">
        <v>0</v>
      </c>
      <c r="E24" s="24"/>
      <c r="F24" s="23">
        <v>0</v>
      </c>
      <c r="G24" s="24"/>
      <c r="H24" s="23">
        <v>0</v>
      </c>
      <c r="I24" s="24"/>
      <c r="J24" s="23">
        <v>-45528</v>
      </c>
      <c r="K24" s="24"/>
      <c r="L24" s="23">
        <v>0</v>
      </c>
      <c r="M24" s="24"/>
      <c r="N24" s="23">
        <v>0</v>
      </c>
      <c r="O24" s="24"/>
      <c r="P24" s="23">
        <v>0</v>
      </c>
      <c r="Q24" s="24"/>
      <c r="R24" s="23">
        <v>0</v>
      </c>
      <c r="S24" s="24"/>
      <c r="T24" s="23">
        <v>0</v>
      </c>
      <c r="U24" s="24"/>
      <c r="V24" s="23">
        <v>0</v>
      </c>
      <c r="W24" s="24"/>
      <c r="X24" s="23">
        <v>0</v>
      </c>
      <c r="Y24" s="24"/>
      <c r="Z24" s="23">
        <f>SUM(B24:N24,X24)</f>
        <v>-45528</v>
      </c>
      <c r="AA24" s="24"/>
      <c r="AB24" s="23">
        <v>45528</v>
      </c>
      <c r="AC24" s="24"/>
      <c r="AD24" s="23">
        <f>Z24+AB24</f>
        <v>0</v>
      </c>
      <c r="AE24" s="24"/>
    </row>
    <row r="25" spans="1:31" ht="24" customHeight="1" thickBot="1">
      <c r="A25" s="1" t="s">
        <v>188</v>
      </c>
      <c r="B25" s="18">
        <f>SUM(B20,SUM(B23:B24))</f>
        <v>34068847</v>
      </c>
      <c r="C25" s="22"/>
      <c r="D25" s="18">
        <f>SUM(D20,SUM(D23:D24))</f>
        <v>10477992</v>
      </c>
      <c r="E25" s="24"/>
      <c r="F25" s="18">
        <f>SUM(F20,SUM(F23:F24))</f>
        <v>0</v>
      </c>
      <c r="G25" s="24"/>
      <c r="H25" s="18">
        <f>SUM(H20,SUM(H23:H24))</f>
        <v>1112319</v>
      </c>
      <c r="I25" s="24"/>
      <c r="J25" s="18">
        <f>SUM(J20,SUM(J23:J24))</f>
        <v>-96044</v>
      </c>
      <c r="K25" s="24"/>
      <c r="L25" s="18">
        <f>SUM(L20,SUM(L23:L24))</f>
        <v>136023</v>
      </c>
      <c r="M25" s="24"/>
      <c r="N25" s="18">
        <f>SUM(N20,SUM(N23:N24))</f>
        <v>-8094571</v>
      </c>
      <c r="O25" s="24"/>
      <c r="P25" s="18">
        <f>SUM(P20,SUM(P23:P24))</f>
        <v>-361694</v>
      </c>
      <c r="Q25" s="24"/>
      <c r="R25" s="18">
        <f>SUM(R20,SUM(R23:R24))</f>
        <v>84841</v>
      </c>
      <c r="S25" s="24"/>
      <c r="T25" s="18">
        <f>SUM(T20,SUM(T23:T24))</f>
        <v>-5123443</v>
      </c>
      <c r="U25" s="24"/>
      <c r="V25" s="18">
        <f>SUM(V20,SUM(V23:V24))</f>
        <v>-18891</v>
      </c>
      <c r="W25" s="24"/>
      <c r="X25" s="18">
        <f>SUM(X20,SUM(X23:X24))</f>
        <v>-5419187</v>
      </c>
      <c r="Y25" s="24"/>
      <c r="Z25" s="18">
        <f>SUM(Z20,SUM(Z23:Z24))</f>
        <v>32185379</v>
      </c>
      <c r="AA25" s="24"/>
      <c r="AB25" s="18">
        <f>SUM(AB20,SUM(AB23:AB24))</f>
        <v>767222</v>
      </c>
      <c r="AC25" s="24"/>
      <c r="AD25" s="18">
        <f>SUM(AD20,SUM(AD23:AD24))</f>
        <v>32952601</v>
      </c>
      <c r="AE25" s="24"/>
    </row>
    <row r="26" spans="1:31" ht="24" customHeight="1" thickTop="1">
      <c r="B26" s="15"/>
      <c r="C26" s="15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>
        <f>AD25-BS!D116</f>
        <v>0</v>
      </c>
      <c r="AE26" s="24"/>
    </row>
    <row r="27" spans="1:31" ht="24" customHeight="1">
      <c r="A27" s="114" t="s">
        <v>51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</row>
    <row r="28" spans="1:31" ht="24" customHeight="1"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</row>
    <row r="29" spans="1:31" ht="24" customHeight="1"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1" ht="24" customHeight="1"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</row>
    <row r="31" spans="1:31" ht="24" customHeight="1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24"/>
    </row>
    <row r="32" spans="1:31" ht="24" customHeight="1">
      <c r="A32" s="1"/>
      <c r="B32" s="1"/>
      <c r="C32" s="1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1:34" ht="24" customHeight="1">
      <c r="A33" s="1"/>
      <c r="B33" s="1"/>
      <c r="C33" s="1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</row>
    <row r="34" spans="1:34" ht="24" customHeight="1">
      <c r="A34" s="1"/>
      <c r="B34" s="1"/>
      <c r="C34" s="1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24"/>
      <c r="Y34" s="3"/>
      <c r="Z34" s="24"/>
      <c r="AA34" s="3"/>
      <c r="AB34" s="24"/>
      <c r="AC34" s="3"/>
      <c r="AD34" s="3"/>
      <c r="AE34" s="24"/>
      <c r="AH34" s="15"/>
    </row>
    <row r="35" spans="1:34" ht="24" customHeight="1"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</row>
    <row r="36" spans="1:34" ht="24" customHeight="1"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</row>
    <row r="37" spans="1:34" ht="24" customHeight="1">
      <c r="AH37" s="15"/>
    </row>
    <row r="38" spans="1:34" ht="24" customHeight="1">
      <c r="A38" s="1"/>
      <c r="B38" s="1"/>
      <c r="C38" s="1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H38" s="15"/>
    </row>
    <row r="39" spans="1:34" ht="24" customHeight="1"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H39" s="15"/>
    </row>
    <row r="40" spans="1:34" ht="24" customHeight="1"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H40" s="15"/>
    </row>
    <row r="41" spans="1:34" ht="24" customHeight="1"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H41" s="15"/>
    </row>
    <row r="42" spans="1:34" ht="24" customHeight="1"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H42" s="15"/>
    </row>
    <row r="43" spans="1:34" ht="24" customHeight="1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H43" s="15"/>
    </row>
    <row r="44" spans="1:34" ht="24" customHeight="1"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H44" s="15"/>
    </row>
    <row r="45" spans="1:34" ht="24" customHeight="1"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H45" s="15"/>
    </row>
    <row r="46" spans="1:34" ht="24" customHeight="1"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H46" s="15"/>
    </row>
    <row r="47" spans="1:34" ht="24" customHeight="1"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H47" s="15"/>
    </row>
    <row r="48" spans="1:34" ht="24" customHeight="1"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H48" s="15"/>
    </row>
    <row r="49" spans="1:34" ht="24" customHeight="1"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H49" s="15"/>
    </row>
    <row r="50" spans="1:34" ht="24" customHeight="1"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H50" s="15"/>
    </row>
    <row r="51" spans="1:34" ht="24" customHeight="1"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H51" s="15"/>
    </row>
    <row r="52" spans="1:34" ht="24" customHeight="1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24"/>
      <c r="AH52" s="15"/>
    </row>
    <row r="53" spans="1:34" ht="24" customHeight="1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24"/>
      <c r="AH53" s="15"/>
    </row>
    <row r="54" spans="1:34" ht="24" customHeight="1"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24"/>
      <c r="AH54" s="15"/>
    </row>
    <row r="55" spans="1:34" ht="24" customHeight="1">
      <c r="A55" s="1"/>
      <c r="B55" s="1"/>
      <c r="C55" s="1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H55" s="15"/>
    </row>
    <row r="56" spans="1:34" ht="24" customHeight="1">
      <c r="A56" s="1"/>
      <c r="B56" s="1"/>
      <c r="C56" s="1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H56" s="15"/>
    </row>
    <row r="58" spans="1:34" ht="24" customHeight="1"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85" s="13" customFormat="1" ht="24" customHeight="1"/>
    <row r="123" spans="1:33" s="9" customFormat="1" ht="24" customHeight="1">
      <c r="A123" s="13"/>
      <c r="B123" s="13"/>
      <c r="C123" s="13"/>
      <c r="D123" s="13"/>
      <c r="AF123" s="13"/>
      <c r="AG123" s="13"/>
    </row>
    <row r="133" spans="1:33" s="9" customFormat="1" ht="24" customHeight="1">
      <c r="A133" s="13"/>
      <c r="B133" s="13"/>
      <c r="C133" s="13"/>
      <c r="D133" s="13"/>
      <c r="AF133" s="13"/>
      <c r="AG133" s="13"/>
    </row>
    <row r="151" spans="1:33" s="9" customFormat="1" ht="24" customHeight="1">
      <c r="A151" s="13"/>
      <c r="B151" s="13"/>
      <c r="C151" s="13"/>
      <c r="D151" s="13"/>
      <c r="AF151" s="13"/>
      <c r="AG151" s="13"/>
    </row>
    <row r="152" spans="1:33" s="9" customFormat="1" ht="24" customHeight="1">
      <c r="A152" s="13"/>
      <c r="B152" s="13"/>
      <c r="C152" s="13"/>
      <c r="D152" s="13"/>
      <c r="AF152" s="13"/>
      <c r="AG152" s="13"/>
    </row>
    <row r="173" spans="1:33" s="9" customFormat="1" ht="24" customHeight="1">
      <c r="A173" s="13"/>
      <c r="B173" s="13"/>
      <c r="C173" s="13"/>
      <c r="D173" s="13"/>
      <c r="AF173" s="13"/>
      <c r="AG173" s="13"/>
    </row>
    <row r="180" spans="1:33" s="9" customFormat="1" ht="24" customHeight="1">
      <c r="A180" s="13"/>
      <c r="B180" s="13"/>
      <c r="C180" s="13"/>
      <c r="D180" s="13"/>
      <c r="AF180" s="13"/>
      <c r="AG180" s="13"/>
    </row>
    <row r="181" spans="1:33" s="9" customFormat="1" ht="24" customHeight="1">
      <c r="A181" s="13"/>
      <c r="B181" s="13"/>
      <c r="C181" s="13"/>
      <c r="D181" s="13"/>
      <c r="AF181" s="13"/>
      <c r="AG181" s="13"/>
    </row>
    <row r="233" spans="1:33" s="9" customFormat="1" ht="24" customHeight="1">
      <c r="A233" s="13"/>
      <c r="B233" s="13"/>
      <c r="C233" s="13"/>
      <c r="D233" s="13"/>
      <c r="AF233" s="13"/>
      <c r="AG233" s="13"/>
    </row>
    <row r="242" spans="1:33" s="9" customFormat="1" ht="24" customHeight="1">
      <c r="A242" s="13"/>
      <c r="B242" s="13"/>
      <c r="C242" s="13"/>
      <c r="D242" s="13"/>
      <c r="AF242" s="13"/>
      <c r="AG242" s="13"/>
    </row>
    <row r="249" spans="1:33" s="9" customFormat="1" ht="24" customHeight="1">
      <c r="A249" s="13"/>
      <c r="B249" s="13"/>
      <c r="C249" s="13"/>
      <c r="D249" s="13"/>
      <c r="AF249" s="13"/>
      <c r="AG249" s="13"/>
    </row>
    <row r="361" s="13" customFormat="1" ht="24" customHeight="1"/>
  </sheetData>
  <mergeCells count="8">
    <mergeCell ref="A27:AE27"/>
    <mergeCell ref="B6:AE6"/>
    <mergeCell ref="B7:Z7"/>
    <mergeCell ref="P8:X8"/>
    <mergeCell ref="P9:V9"/>
    <mergeCell ref="B12:D12"/>
    <mergeCell ref="F12:H12"/>
    <mergeCell ref="L12:N12"/>
  </mergeCells>
  <printOptions horizontalCentered="1"/>
  <pageMargins left="0.2" right="0.2" top="0.9" bottom="0.31496062992126" header="0.31496062992126" footer="0.31496062992126"/>
  <pageSetup paperSize="9" scale="43" orientation="landscape" r:id="rId1"/>
  <colBreaks count="1" manualBreakCount="1">
    <brk id="30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4696E-ED2C-4180-A9CC-F64C12B8C08C}">
  <dimension ref="A1:BI324"/>
  <sheetViews>
    <sheetView showGridLines="0" view="pageBreakPreview" topLeftCell="I4" zoomScaleNormal="100" zoomScaleSheetLayoutView="100" workbookViewId="0">
      <selection activeCell="X15" sqref="X15"/>
    </sheetView>
  </sheetViews>
  <sheetFormatPr defaultColWidth="9.109375" defaultRowHeight="24" customHeight="1"/>
  <cols>
    <col min="1" max="1" width="41.6640625" style="13" customWidth="1"/>
    <col min="2" max="2" width="1.109375" style="13" customWidth="1"/>
    <col min="3" max="3" width="16.88671875" style="13" customWidth="1"/>
    <col min="4" max="4" width="1.44140625" style="13" customWidth="1"/>
    <col min="5" max="5" width="16.88671875" style="13" customWidth="1"/>
    <col min="6" max="6" width="1.44140625" style="9" customWidth="1"/>
    <col min="7" max="7" width="16.88671875" style="9" customWidth="1"/>
    <col min="8" max="8" width="1.44140625" style="9" customWidth="1"/>
    <col min="9" max="9" width="16.88671875" style="13" customWidth="1"/>
    <col min="10" max="10" width="1.44140625" style="13" customWidth="1"/>
    <col min="11" max="11" width="17.33203125" style="13" customWidth="1"/>
    <col min="12" max="12" width="1.44140625" style="13" customWidth="1"/>
    <col min="13" max="13" width="16.77734375" style="13" customWidth="1"/>
    <col min="14" max="14" width="1.44140625" style="13" customWidth="1"/>
    <col min="15" max="15" width="16.77734375" style="13" customWidth="1"/>
    <col min="16" max="16" width="1.44140625" style="13" customWidth="1"/>
    <col min="17" max="17" width="18.77734375" style="13" customWidth="1"/>
    <col min="18" max="18" width="1.44140625" style="13" customWidth="1"/>
    <col min="19" max="19" width="18.77734375" style="13" customWidth="1"/>
    <col min="20" max="20" width="1.44140625" style="13" customWidth="1"/>
    <col min="21" max="21" width="17.33203125" style="13" customWidth="1"/>
    <col min="22" max="22" width="1" style="13" customWidth="1"/>
    <col min="23" max="42" width="9.109375" style="13"/>
    <col min="43" max="43" width="13.88671875" style="13" customWidth="1"/>
    <col min="44" max="16384" width="9.109375" style="13"/>
  </cols>
  <sheetData>
    <row r="1" spans="1:61" ht="24" customHeight="1"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2" t="s">
        <v>97</v>
      </c>
      <c r="V1" s="12"/>
    </row>
    <row r="2" spans="1:61" ht="24" customHeight="1">
      <c r="A2" s="1" t="s">
        <v>0</v>
      </c>
      <c r="B2" s="1"/>
      <c r="C2" s="1"/>
      <c r="D2" s="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61" ht="24" customHeight="1">
      <c r="A3" s="1" t="s">
        <v>189</v>
      </c>
      <c r="B3" s="1"/>
      <c r="C3" s="1"/>
      <c r="D3" s="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61" ht="24" customHeight="1">
      <c r="A4" s="1" t="s">
        <v>148</v>
      </c>
      <c r="B4" s="1"/>
      <c r="C4" s="1"/>
      <c r="D4" s="1"/>
      <c r="E4" s="12"/>
      <c r="F4" s="12"/>
      <c r="G4" s="12"/>
      <c r="H4" s="12"/>
      <c r="I4" s="12"/>
      <c r="O4" s="12"/>
      <c r="P4" s="12"/>
      <c r="Q4" s="12"/>
      <c r="R4" s="12"/>
      <c r="S4" s="12"/>
      <c r="T4" s="12"/>
      <c r="U4" s="12"/>
      <c r="V4" s="12"/>
    </row>
    <row r="5" spans="1:61" ht="24" customHeight="1"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2" t="s">
        <v>3</v>
      </c>
      <c r="V5" s="12"/>
    </row>
    <row r="6" spans="1:61" ht="24" customHeight="1">
      <c r="C6" s="115" t="s">
        <v>5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"/>
    </row>
    <row r="7" spans="1:61" ht="24" customHeight="1"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119" t="s">
        <v>91</v>
      </c>
      <c r="R7" s="119"/>
      <c r="S7" s="119"/>
      <c r="T7" s="4"/>
      <c r="U7" s="4"/>
    </row>
    <row r="8" spans="1:61" s="4" customFormat="1" ht="24" customHeight="1">
      <c r="K8" s="4" t="s">
        <v>190</v>
      </c>
      <c r="Q8" s="4" t="s">
        <v>291</v>
      </c>
      <c r="S8" s="4" t="s">
        <v>160</v>
      </c>
      <c r="U8" s="10" t="s">
        <v>160</v>
      </c>
      <c r="W8" s="8"/>
    </row>
    <row r="9" spans="1:61" s="4" customFormat="1" ht="24" customHeight="1">
      <c r="C9" s="117" t="s">
        <v>163</v>
      </c>
      <c r="D9" s="117"/>
      <c r="E9" s="117"/>
      <c r="G9" s="119" t="s">
        <v>310</v>
      </c>
      <c r="H9" s="119"/>
      <c r="I9" s="119"/>
      <c r="K9" s="4" t="s">
        <v>191</v>
      </c>
      <c r="M9" s="119" t="s">
        <v>165</v>
      </c>
      <c r="N9" s="119"/>
      <c r="O9" s="119"/>
      <c r="Q9" s="26" t="s">
        <v>292</v>
      </c>
      <c r="S9" s="4" t="s">
        <v>170</v>
      </c>
      <c r="U9" s="10" t="s">
        <v>173</v>
      </c>
    </row>
    <row r="10" spans="1:61" ht="24" customHeight="1">
      <c r="A10" s="4"/>
      <c r="B10" s="4"/>
      <c r="C10" s="25" t="s">
        <v>174</v>
      </c>
      <c r="D10" s="4"/>
      <c r="E10" s="25" t="s">
        <v>175</v>
      </c>
      <c r="F10" s="6"/>
      <c r="G10" s="25" t="s">
        <v>174</v>
      </c>
      <c r="H10" s="6"/>
      <c r="I10" s="25" t="s">
        <v>175</v>
      </c>
      <c r="J10" s="4"/>
      <c r="K10" s="26" t="s">
        <v>192</v>
      </c>
      <c r="L10" s="4"/>
      <c r="M10" s="26" t="s">
        <v>177</v>
      </c>
      <c r="N10" s="10"/>
      <c r="O10" s="26" t="s">
        <v>178</v>
      </c>
      <c r="P10" s="4"/>
      <c r="Q10" s="26" t="s">
        <v>193</v>
      </c>
      <c r="R10" s="4"/>
      <c r="S10" s="26" t="s">
        <v>183</v>
      </c>
      <c r="T10" s="4"/>
      <c r="U10" s="25" t="s">
        <v>186</v>
      </c>
      <c r="V10" s="4"/>
    </row>
    <row r="11" spans="1:61" ht="24" customHeight="1">
      <c r="A11" s="1" t="s">
        <v>151</v>
      </c>
      <c r="C11" s="24">
        <v>34068847</v>
      </c>
      <c r="D11" s="1"/>
      <c r="E11" s="24">
        <v>10477992</v>
      </c>
      <c r="F11" s="21"/>
      <c r="G11" s="24">
        <v>0</v>
      </c>
      <c r="H11" s="21"/>
      <c r="I11" s="24">
        <v>1112319</v>
      </c>
      <c r="J11" s="21"/>
      <c r="K11" s="24">
        <v>-741162</v>
      </c>
      <c r="L11" s="21"/>
      <c r="M11" s="24">
        <v>136023</v>
      </c>
      <c r="N11" s="21"/>
      <c r="O11" s="24">
        <v>-3821462</v>
      </c>
      <c r="P11" s="21"/>
      <c r="Q11" s="24">
        <v>-4408184</v>
      </c>
      <c r="R11" s="21"/>
      <c r="S11" s="24">
        <f>Q11</f>
        <v>-4408184</v>
      </c>
      <c r="T11" s="21"/>
      <c r="U11" s="24">
        <f>SUM(C11:O11,S11)</f>
        <v>36824373</v>
      </c>
      <c r="V11" s="24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</row>
    <row r="12" spans="1:61" ht="24" customHeight="1">
      <c r="A12" s="13" t="s">
        <v>187</v>
      </c>
      <c r="C12" s="109">
        <v>0</v>
      </c>
      <c r="D12" s="1"/>
      <c r="E12" s="34">
        <v>0</v>
      </c>
      <c r="F12" s="24"/>
      <c r="G12" s="109">
        <v>0</v>
      </c>
      <c r="H12" s="24"/>
      <c r="I12" s="109">
        <v>0</v>
      </c>
      <c r="J12" s="21"/>
      <c r="K12" s="109">
        <v>0</v>
      </c>
      <c r="L12" s="21"/>
      <c r="M12" s="109">
        <v>0</v>
      </c>
      <c r="N12" s="21"/>
      <c r="O12" s="34">
        <v>387385</v>
      </c>
      <c r="P12" s="21"/>
      <c r="Q12" s="34">
        <v>0</v>
      </c>
      <c r="R12" s="21"/>
      <c r="S12" s="34">
        <f>Q12</f>
        <v>0</v>
      </c>
      <c r="T12" s="21"/>
      <c r="U12" s="34">
        <f>SUM(C12:O12,S12)</f>
        <v>387385</v>
      </c>
      <c r="V12" s="24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</row>
    <row r="13" spans="1:61" ht="24" customHeight="1">
      <c r="A13" s="13" t="s">
        <v>139</v>
      </c>
      <c r="C13" s="35">
        <v>0</v>
      </c>
      <c r="E13" s="35">
        <v>0</v>
      </c>
      <c r="F13" s="24"/>
      <c r="G13" s="35">
        <v>0</v>
      </c>
      <c r="H13" s="24"/>
      <c r="I13" s="35">
        <v>0</v>
      </c>
      <c r="J13" s="21"/>
      <c r="K13" s="35">
        <v>0</v>
      </c>
      <c r="L13" s="21"/>
      <c r="M13" s="35">
        <v>0</v>
      </c>
      <c r="N13" s="21"/>
      <c r="O13" s="35">
        <v>0</v>
      </c>
      <c r="P13" s="21"/>
      <c r="Q13" s="35">
        <v>-1078012</v>
      </c>
      <c r="R13" s="21"/>
      <c r="S13" s="35">
        <f>Q13</f>
        <v>-1078012</v>
      </c>
      <c r="T13" s="21"/>
      <c r="U13" s="35">
        <f>SUM(C13:O13,S13)</f>
        <v>-1078012</v>
      </c>
      <c r="V13" s="24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</row>
    <row r="14" spans="1:61" ht="24" customHeight="1">
      <c r="A14" s="13" t="s">
        <v>140</v>
      </c>
      <c r="C14" s="17">
        <f>SUM(C12:C13)</f>
        <v>0</v>
      </c>
      <c r="E14" s="17">
        <f>SUM(E12:E13)</f>
        <v>0</v>
      </c>
      <c r="F14" s="21">
        <f>SUM(F12:F13)</f>
        <v>0</v>
      </c>
      <c r="G14" s="24">
        <f>SUM(G12:G13)</f>
        <v>0</v>
      </c>
      <c r="H14" s="21"/>
      <c r="I14" s="17">
        <f>SUM(I12:I13)</f>
        <v>0</v>
      </c>
      <c r="J14" s="21"/>
      <c r="K14" s="17">
        <f>SUM(K12:K13)</f>
        <v>0</v>
      </c>
      <c r="L14" s="21"/>
      <c r="M14" s="17">
        <f>SUM(M12:M13)</f>
        <v>0</v>
      </c>
      <c r="N14" s="21"/>
      <c r="O14" s="17">
        <f>SUM(O12:O13)</f>
        <v>387385</v>
      </c>
      <c r="P14" s="21"/>
      <c r="Q14" s="17">
        <f>SUM(Q12:Q13)</f>
        <v>-1078012</v>
      </c>
      <c r="R14" s="21"/>
      <c r="S14" s="17">
        <f>SUM(S12:S13)</f>
        <v>-1078012</v>
      </c>
      <c r="T14" s="21"/>
      <c r="U14" s="17">
        <f>SUM(U12:U13)</f>
        <v>-690627</v>
      </c>
      <c r="V14" s="2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</row>
    <row r="15" spans="1:61" ht="24" customHeight="1" thickBot="1">
      <c r="A15" s="1" t="s">
        <v>194</v>
      </c>
      <c r="B15" s="1"/>
      <c r="C15" s="94">
        <f>C11+SUM(C14:C14)</f>
        <v>34068847</v>
      </c>
      <c r="D15" s="1"/>
      <c r="E15" s="94">
        <f>E11+SUM(E14:E14)</f>
        <v>10477992</v>
      </c>
      <c r="F15" s="21"/>
      <c r="G15" s="95">
        <f>G11+SUM(G14:G14)</f>
        <v>0</v>
      </c>
      <c r="H15" s="21"/>
      <c r="I15" s="94">
        <f>I11+SUM(I14:I14)</f>
        <v>1112319</v>
      </c>
      <c r="J15" s="21"/>
      <c r="K15" s="94">
        <f>K11+SUM(K14:K14)</f>
        <v>-741162</v>
      </c>
      <c r="L15" s="21"/>
      <c r="M15" s="94">
        <f>M11+SUM(M14:M14)</f>
        <v>136023</v>
      </c>
      <c r="N15" s="21"/>
      <c r="O15" s="94">
        <f>O11+SUM(O14:O14)</f>
        <v>-3434077</v>
      </c>
      <c r="P15" s="21"/>
      <c r="Q15" s="94">
        <f>Q11+SUM(Q14:Q14)</f>
        <v>-5486196</v>
      </c>
      <c r="R15" s="21"/>
      <c r="S15" s="94">
        <f>S11+SUM(S14:S14)</f>
        <v>-5486196</v>
      </c>
      <c r="T15" s="21"/>
      <c r="U15" s="94">
        <f>U11+SUM(U14:U14)</f>
        <v>36133746</v>
      </c>
      <c r="V15" s="24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</row>
    <row r="16" spans="1:61" ht="24" customHeight="1" thickTop="1">
      <c r="A16" s="1"/>
      <c r="B16" s="1"/>
      <c r="C16" s="1"/>
      <c r="D16" s="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4"/>
      <c r="V16" s="24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</row>
    <row r="17" spans="1:61" ht="24" customHeight="1">
      <c r="A17" s="1" t="s">
        <v>195</v>
      </c>
      <c r="C17" s="24">
        <v>34068847</v>
      </c>
      <c r="D17" s="1"/>
      <c r="E17" s="24">
        <v>10477992</v>
      </c>
      <c r="F17" s="21"/>
      <c r="G17" s="24">
        <v>0</v>
      </c>
      <c r="H17" s="21"/>
      <c r="I17" s="24">
        <v>1112319</v>
      </c>
      <c r="J17" s="21"/>
      <c r="K17" s="24">
        <v>-741162</v>
      </c>
      <c r="L17" s="21"/>
      <c r="M17" s="24">
        <v>136023</v>
      </c>
      <c r="N17" s="21"/>
      <c r="O17" s="24">
        <v>-4719986</v>
      </c>
      <c r="P17" s="21"/>
      <c r="Q17" s="24">
        <v>-5370479</v>
      </c>
      <c r="R17" s="21"/>
      <c r="S17" s="24">
        <f>Q17</f>
        <v>-5370479</v>
      </c>
      <c r="T17" s="21"/>
      <c r="U17" s="24">
        <f>SUM(C17:O17,S17)</f>
        <v>34963554</v>
      </c>
      <c r="V17" s="24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</row>
    <row r="18" spans="1:61" ht="24" customHeight="1">
      <c r="A18" s="13" t="s">
        <v>187</v>
      </c>
      <c r="C18" s="109">
        <v>0</v>
      </c>
      <c r="D18" s="1"/>
      <c r="E18" s="34">
        <v>0</v>
      </c>
      <c r="F18" s="24"/>
      <c r="G18" s="109">
        <v>0</v>
      </c>
      <c r="H18" s="24"/>
      <c r="I18" s="109">
        <v>0</v>
      </c>
      <c r="J18" s="21"/>
      <c r="K18" s="109">
        <v>0</v>
      </c>
      <c r="L18" s="21"/>
      <c r="M18" s="109">
        <v>0</v>
      </c>
      <c r="N18" s="21"/>
      <c r="O18" s="34">
        <v>203300</v>
      </c>
      <c r="P18" s="21"/>
      <c r="Q18" s="34">
        <v>0</v>
      </c>
      <c r="R18" s="21"/>
      <c r="S18" s="34">
        <f>Q18</f>
        <v>0</v>
      </c>
      <c r="T18" s="21"/>
      <c r="U18" s="34">
        <f>SUM(C18:O18,S18)</f>
        <v>203300</v>
      </c>
      <c r="V18" s="24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</row>
    <row r="19" spans="1:61" ht="24" customHeight="1">
      <c r="A19" s="13" t="s">
        <v>139</v>
      </c>
      <c r="C19" s="35">
        <v>0</v>
      </c>
      <c r="E19" s="35">
        <v>0</v>
      </c>
      <c r="F19" s="24"/>
      <c r="G19" s="35">
        <v>0</v>
      </c>
      <c r="H19" s="24"/>
      <c r="I19" s="35">
        <v>0</v>
      </c>
      <c r="J19" s="21"/>
      <c r="K19" s="35">
        <v>0</v>
      </c>
      <c r="L19" s="21"/>
      <c r="M19" s="35">
        <v>0</v>
      </c>
      <c r="N19" s="21"/>
      <c r="O19" s="35">
        <v>0</v>
      </c>
      <c r="P19" s="21"/>
      <c r="Q19" s="35">
        <v>410049</v>
      </c>
      <c r="R19" s="21"/>
      <c r="S19" s="35">
        <f>Q19</f>
        <v>410049</v>
      </c>
      <c r="T19" s="21"/>
      <c r="U19" s="35">
        <f>SUM(C19:O19,S19)</f>
        <v>410049</v>
      </c>
      <c r="V19" s="24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</row>
    <row r="20" spans="1:61" ht="24" customHeight="1">
      <c r="A20" s="13" t="s">
        <v>140</v>
      </c>
      <c r="C20" s="17">
        <f>SUM(C18:C19)</f>
        <v>0</v>
      </c>
      <c r="E20" s="17">
        <f>SUM(E18:E19)</f>
        <v>0</v>
      </c>
      <c r="F20" s="21">
        <f>SUM(F18:F19)</f>
        <v>0</v>
      </c>
      <c r="G20" s="17">
        <f>SUM(G18:G19)</f>
        <v>0</v>
      </c>
      <c r="H20" s="21"/>
      <c r="I20" s="17">
        <f>SUM(I18:I19)</f>
        <v>0</v>
      </c>
      <c r="J20" s="21"/>
      <c r="K20" s="17">
        <f>SUM(K18:K19)</f>
        <v>0</v>
      </c>
      <c r="L20" s="21"/>
      <c r="M20" s="17">
        <f>SUM(M18:M19)</f>
        <v>0</v>
      </c>
      <c r="N20" s="21"/>
      <c r="O20" s="17">
        <f>SUM(O18:O19)</f>
        <v>203300</v>
      </c>
      <c r="P20" s="21"/>
      <c r="Q20" s="17">
        <f>SUM(Q18:Q19)</f>
        <v>410049</v>
      </c>
      <c r="R20" s="21"/>
      <c r="S20" s="17">
        <f>SUM(S18:S19)</f>
        <v>410049</v>
      </c>
      <c r="T20" s="21"/>
      <c r="U20" s="17">
        <f>SUM(U18:U19)</f>
        <v>613349</v>
      </c>
      <c r="V20" s="24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</row>
    <row r="21" spans="1:61" ht="24" customHeight="1" thickBot="1">
      <c r="A21" s="1" t="s">
        <v>188</v>
      </c>
      <c r="B21" s="1"/>
      <c r="C21" s="94">
        <f>C17+SUM(C20:C20)</f>
        <v>34068847</v>
      </c>
      <c r="D21" s="1"/>
      <c r="E21" s="94">
        <f>E17+SUM(E20:E20)</f>
        <v>10477992</v>
      </c>
      <c r="F21" s="21"/>
      <c r="G21" s="18">
        <f>G17+SUM(G20:G20)</f>
        <v>0</v>
      </c>
      <c r="H21" s="21"/>
      <c r="I21" s="94">
        <f>I17+SUM(I20:I20)</f>
        <v>1112319</v>
      </c>
      <c r="J21" s="21"/>
      <c r="K21" s="94">
        <f>K17+SUM(K20:K20)</f>
        <v>-741162</v>
      </c>
      <c r="L21" s="21"/>
      <c r="M21" s="94">
        <f>M17+SUM(M20:M20)</f>
        <v>136023</v>
      </c>
      <c r="N21" s="21"/>
      <c r="O21" s="94">
        <f>O17+SUM(O20:O20)</f>
        <v>-4516686</v>
      </c>
      <c r="P21" s="21"/>
      <c r="Q21" s="94">
        <f>Q17+SUM(Q20:Q20)</f>
        <v>-4960430</v>
      </c>
      <c r="R21" s="21"/>
      <c r="S21" s="94">
        <f>S17+SUM(S20:S20)</f>
        <v>-4960430</v>
      </c>
      <c r="T21" s="21"/>
      <c r="U21" s="94">
        <f>U17+SUM(U20:U20)</f>
        <v>35576903</v>
      </c>
      <c r="V21" s="24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</row>
    <row r="22" spans="1:61" ht="24" customHeight="1" thickTop="1">
      <c r="A22" s="1"/>
      <c r="B22" s="1"/>
      <c r="C22" s="21"/>
      <c r="D22" s="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4">
        <f>U21-BS!H116</f>
        <v>0</v>
      </c>
      <c r="V22" s="24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</row>
    <row r="23" spans="1:61" ht="24" customHeight="1">
      <c r="A23" s="13" t="s">
        <v>51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spans="1:61" ht="24" customHeight="1"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58" s="13" customFormat="1" ht="24" customHeight="1"/>
    <row r="60" s="13" customFormat="1" ht="24" customHeight="1"/>
    <row r="61" s="13" customFormat="1" ht="24" customHeight="1"/>
    <row r="62" s="13" customFormat="1" ht="24" customHeight="1"/>
    <row r="63" s="13" customFormat="1" ht="24" customHeight="1"/>
    <row r="64" s="13" customFormat="1" ht="24" customHeight="1"/>
    <row r="86" s="13" customFormat="1" ht="24" customHeight="1"/>
    <row r="96" s="13" customFormat="1" ht="24" customHeight="1"/>
    <row r="114" s="13" customFormat="1" ht="24" customHeight="1"/>
    <row r="115" s="13" customFormat="1" ht="24" customHeight="1"/>
    <row r="136" s="13" customFormat="1" ht="24" customHeight="1"/>
    <row r="143" s="13" customFormat="1" ht="24" customHeight="1"/>
    <row r="144" s="13" customFormat="1" ht="24" customHeight="1"/>
    <row r="196" s="13" customFormat="1" ht="24" customHeight="1"/>
    <row r="205" s="13" customFormat="1" ht="24" customHeight="1"/>
    <row r="212" s="13" customFormat="1" ht="24" customHeight="1"/>
    <row r="324" s="13" customFormat="1" ht="24" customHeight="1"/>
  </sheetData>
  <mergeCells count="5">
    <mergeCell ref="C6:U6"/>
    <mergeCell ref="Q7:S7"/>
    <mergeCell ref="C9:E9"/>
    <mergeCell ref="G9:I9"/>
    <mergeCell ref="M9:O9"/>
  </mergeCells>
  <printOptions horizontalCentered="1"/>
  <pageMargins left="0.3" right="0.3" top="0.90551181102362199" bottom="0.23622047244094499" header="0.31496062992126" footer="0.31496062992126"/>
  <pageSetup paperSize="9" scale="62" orientation="landscape" r:id="rId1"/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8"/>
  <sheetViews>
    <sheetView showGridLines="0" view="pageBreakPreview" topLeftCell="A91" zoomScale="80" zoomScaleNormal="80" zoomScaleSheetLayoutView="80" workbookViewId="0">
      <selection activeCell="D115" sqref="D115"/>
    </sheetView>
  </sheetViews>
  <sheetFormatPr defaultColWidth="10.77734375" defaultRowHeight="21.3" customHeight="1"/>
  <cols>
    <col min="1" max="1" width="77.5546875" style="39" customWidth="1"/>
    <col min="2" max="2" width="2.77734375" style="54" customWidth="1"/>
    <col min="3" max="3" width="1.5546875" style="39" customWidth="1"/>
    <col min="4" max="4" width="16.77734375" style="39" customWidth="1"/>
    <col min="5" max="5" width="1.21875" style="39" customWidth="1"/>
    <col min="6" max="6" width="16.77734375" style="39" customWidth="1"/>
    <col min="7" max="7" width="1.21875" style="39" customWidth="1"/>
    <col min="8" max="8" width="16.77734375" style="39" customWidth="1"/>
    <col min="9" max="9" width="1.21875" style="39" customWidth="1"/>
    <col min="10" max="10" width="16.77734375" style="39" customWidth="1"/>
    <col min="11" max="11" width="0.44140625" style="39" hidden="1" customWidth="1"/>
    <col min="12" max="12" width="10.77734375" style="39" customWidth="1"/>
    <col min="13" max="13" width="14.21875" style="39" bestFit="1" customWidth="1"/>
    <col min="14" max="14" width="10.77734375" style="39" customWidth="1"/>
    <col min="15" max="15" width="14.44140625" style="39" bestFit="1" customWidth="1"/>
    <col min="16" max="256" width="10.77734375" style="39" customWidth="1"/>
    <col min="257" max="257" width="69.77734375" style="39" customWidth="1"/>
    <col min="258" max="258" width="8.77734375" style="39" customWidth="1"/>
    <col min="259" max="259" width="1.5546875" style="39" customWidth="1"/>
    <col min="260" max="260" width="17.5546875" style="39" customWidth="1"/>
    <col min="261" max="261" width="0.77734375" style="39" customWidth="1"/>
    <col min="262" max="262" width="17.5546875" style="39" customWidth="1"/>
    <col min="263" max="263" width="0.77734375" style="39" customWidth="1"/>
    <col min="264" max="264" width="17.5546875" style="39" customWidth="1"/>
    <col min="265" max="265" width="0.77734375" style="39" customWidth="1"/>
    <col min="266" max="266" width="17.5546875" style="39" customWidth="1"/>
    <col min="267" max="267" width="0" style="39" hidden="1"/>
    <col min="268" max="268" width="10.77734375" style="39" customWidth="1"/>
    <col min="269" max="269" width="14.21875" style="39" bestFit="1" customWidth="1"/>
    <col min="270" max="270" width="10.77734375" style="39" customWidth="1"/>
    <col min="271" max="271" width="14.44140625" style="39" bestFit="1" customWidth="1"/>
    <col min="272" max="512" width="10.77734375" style="39" customWidth="1"/>
    <col min="513" max="513" width="69.77734375" style="39" customWidth="1"/>
    <col min="514" max="514" width="8.77734375" style="39" customWidth="1"/>
    <col min="515" max="515" width="1.5546875" style="39" customWidth="1"/>
    <col min="516" max="516" width="17.5546875" style="39" customWidth="1"/>
    <col min="517" max="517" width="0.77734375" style="39" customWidth="1"/>
    <col min="518" max="518" width="17.5546875" style="39" customWidth="1"/>
    <col min="519" max="519" width="0.77734375" style="39" customWidth="1"/>
    <col min="520" max="520" width="17.5546875" style="39" customWidth="1"/>
    <col min="521" max="521" width="0.77734375" style="39" customWidth="1"/>
    <col min="522" max="522" width="17.5546875" style="39" customWidth="1"/>
    <col min="523" max="523" width="0" style="39" hidden="1"/>
    <col min="524" max="524" width="10.77734375" style="39" customWidth="1"/>
    <col min="525" max="525" width="14.21875" style="39" bestFit="1" customWidth="1"/>
    <col min="526" max="526" width="10.77734375" style="39" customWidth="1"/>
    <col min="527" max="527" width="14.44140625" style="39" bestFit="1" customWidth="1"/>
    <col min="528" max="768" width="10.77734375" style="39" customWidth="1"/>
    <col min="769" max="769" width="69.77734375" style="39" customWidth="1"/>
    <col min="770" max="770" width="8.77734375" style="39" customWidth="1"/>
    <col min="771" max="771" width="1.5546875" style="39" customWidth="1"/>
    <col min="772" max="772" width="17.5546875" style="39" customWidth="1"/>
    <col min="773" max="773" width="0.77734375" style="39" customWidth="1"/>
    <col min="774" max="774" width="17.5546875" style="39" customWidth="1"/>
    <col min="775" max="775" width="0.77734375" style="39" customWidth="1"/>
    <col min="776" max="776" width="17.5546875" style="39" customWidth="1"/>
    <col min="777" max="777" width="0.77734375" style="39" customWidth="1"/>
    <col min="778" max="778" width="17.5546875" style="39" customWidth="1"/>
    <col min="779" max="779" width="0" style="39" hidden="1"/>
    <col min="780" max="780" width="10.77734375" style="39" customWidth="1"/>
    <col min="781" max="781" width="14.21875" style="39" bestFit="1" customWidth="1"/>
    <col min="782" max="782" width="10.77734375" style="39" customWidth="1"/>
    <col min="783" max="783" width="14.44140625" style="39" bestFit="1" customWidth="1"/>
    <col min="784" max="1024" width="10.77734375" style="39" customWidth="1"/>
    <col min="1025" max="1025" width="69.77734375" style="39" customWidth="1"/>
    <col min="1026" max="1026" width="8.77734375" style="39" customWidth="1"/>
    <col min="1027" max="1027" width="1.5546875" style="39" customWidth="1"/>
    <col min="1028" max="1028" width="17.5546875" style="39" customWidth="1"/>
    <col min="1029" max="1029" width="0.77734375" style="39" customWidth="1"/>
    <col min="1030" max="1030" width="17.5546875" style="39" customWidth="1"/>
    <col min="1031" max="1031" width="0.77734375" style="39" customWidth="1"/>
    <col min="1032" max="1032" width="17.5546875" style="39" customWidth="1"/>
    <col min="1033" max="1033" width="0.77734375" style="39" customWidth="1"/>
    <col min="1034" max="1034" width="17.5546875" style="39" customWidth="1"/>
    <col min="1035" max="1035" width="0" style="39" hidden="1"/>
    <col min="1036" max="1036" width="10.77734375" style="39" customWidth="1"/>
    <col min="1037" max="1037" width="14.21875" style="39" bestFit="1" customWidth="1"/>
    <col min="1038" max="1038" width="10.77734375" style="39" customWidth="1"/>
    <col min="1039" max="1039" width="14.44140625" style="39" bestFit="1" customWidth="1"/>
    <col min="1040" max="1280" width="10.77734375" style="39" customWidth="1"/>
    <col min="1281" max="1281" width="69.77734375" style="39" customWidth="1"/>
    <col min="1282" max="1282" width="8.77734375" style="39" customWidth="1"/>
    <col min="1283" max="1283" width="1.5546875" style="39" customWidth="1"/>
    <col min="1284" max="1284" width="17.5546875" style="39" customWidth="1"/>
    <col min="1285" max="1285" width="0.77734375" style="39" customWidth="1"/>
    <col min="1286" max="1286" width="17.5546875" style="39" customWidth="1"/>
    <col min="1287" max="1287" width="0.77734375" style="39" customWidth="1"/>
    <col min="1288" max="1288" width="17.5546875" style="39" customWidth="1"/>
    <col min="1289" max="1289" width="0.77734375" style="39" customWidth="1"/>
    <col min="1290" max="1290" width="17.5546875" style="39" customWidth="1"/>
    <col min="1291" max="1291" width="0" style="39" hidden="1"/>
    <col min="1292" max="1292" width="10.77734375" style="39" customWidth="1"/>
    <col min="1293" max="1293" width="14.21875" style="39" bestFit="1" customWidth="1"/>
    <col min="1294" max="1294" width="10.77734375" style="39" customWidth="1"/>
    <col min="1295" max="1295" width="14.44140625" style="39" bestFit="1" customWidth="1"/>
    <col min="1296" max="1536" width="10.77734375" style="39" customWidth="1"/>
    <col min="1537" max="1537" width="69.77734375" style="39" customWidth="1"/>
    <col min="1538" max="1538" width="8.77734375" style="39" customWidth="1"/>
    <col min="1539" max="1539" width="1.5546875" style="39" customWidth="1"/>
    <col min="1540" max="1540" width="17.5546875" style="39" customWidth="1"/>
    <col min="1541" max="1541" width="0.77734375" style="39" customWidth="1"/>
    <col min="1542" max="1542" width="17.5546875" style="39" customWidth="1"/>
    <col min="1543" max="1543" width="0.77734375" style="39" customWidth="1"/>
    <col min="1544" max="1544" width="17.5546875" style="39" customWidth="1"/>
    <col min="1545" max="1545" width="0.77734375" style="39" customWidth="1"/>
    <col min="1546" max="1546" width="17.5546875" style="39" customWidth="1"/>
    <col min="1547" max="1547" width="0" style="39" hidden="1"/>
    <col min="1548" max="1548" width="10.77734375" style="39" customWidth="1"/>
    <col min="1549" max="1549" width="14.21875" style="39" bestFit="1" customWidth="1"/>
    <col min="1550" max="1550" width="10.77734375" style="39" customWidth="1"/>
    <col min="1551" max="1551" width="14.44140625" style="39" bestFit="1" customWidth="1"/>
    <col min="1552" max="1792" width="10.77734375" style="39" customWidth="1"/>
    <col min="1793" max="1793" width="69.77734375" style="39" customWidth="1"/>
    <col min="1794" max="1794" width="8.77734375" style="39" customWidth="1"/>
    <col min="1795" max="1795" width="1.5546875" style="39" customWidth="1"/>
    <col min="1796" max="1796" width="17.5546875" style="39" customWidth="1"/>
    <col min="1797" max="1797" width="0.77734375" style="39" customWidth="1"/>
    <col min="1798" max="1798" width="17.5546875" style="39" customWidth="1"/>
    <col min="1799" max="1799" width="0.77734375" style="39" customWidth="1"/>
    <col min="1800" max="1800" width="17.5546875" style="39" customWidth="1"/>
    <col min="1801" max="1801" width="0.77734375" style="39" customWidth="1"/>
    <col min="1802" max="1802" width="17.5546875" style="39" customWidth="1"/>
    <col min="1803" max="1803" width="0" style="39" hidden="1"/>
    <col min="1804" max="1804" width="10.77734375" style="39" customWidth="1"/>
    <col min="1805" max="1805" width="14.21875" style="39" bestFit="1" customWidth="1"/>
    <col min="1806" max="1806" width="10.77734375" style="39" customWidth="1"/>
    <col min="1807" max="1807" width="14.44140625" style="39" bestFit="1" customWidth="1"/>
    <col min="1808" max="2048" width="10.77734375" style="39" customWidth="1"/>
    <col min="2049" max="2049" width="69.77734375" style="39" customWidth="1"/>
    <col min="2050" max="2050" width="8.77734375" style="39" customWidth="1"/>
    <col min="2051" max="2051" width="1.5546875" style="39" customWidth="1"/>
    <col min="2052" max="2052" width="17.5546875" style="39" customWidth="1"/>
    <col min="2053" max="2053" width="0.77734375" style="39" customWidth="1"/>
    <col min="2054" max="2054" width="17.5546875" style="39" customWidth="1"/>
    <col min="2055" max="2055" width="0.77734375" style="39" customWidth="1"/>
    <col min="2056" max="2056" width="17.5546875" style="39" customWidth="1"/>
    <col min="2057" max="2057" width="0.77734375" style="39" customWidth="1"/>
    <col min="2058" max="2058" width="17.5546875" style="39" customWidth="1"/>
    <col min="2059" max="2059" width="0" style="39" hidden="1"/>
    <col min="2060" max="2060" width="10.77734375" style="39" customWidth="1"/>
    <col min="2061" max="2061" width="14.21875" style="39" bestFit="1" customWidth="1"/>
    <col min="2062" max="2062" width="10.77734375" style="39" customWidth="1"/>
    <col min="2063" max="2063" width="14.44140625" style="39" bestFit="1" customWidth="1"/>
    <col min="2064" max="2304" width="10.77734375" style="39" customWidth="1"/>
    <col min="2305" max="2305" width="69.77734375" style="39" customWidth="1"/>
    <col min="2306" max="2306" width="8.77734375" style="39" customWidth="1"/>
    <col min="2307" max="2307" width="1.5546875" style="39" customWidth="1"/>
    <col min="2308" max="2308" width="17.5546875" style="39" customWidth="1"/>
    <col min="2309" max="2309" width="0.77734375" style="39" customWidth="1"/>
    <col min="2310" max="2310" width="17.5546875" style="39" customWidth="1"/>
    <col min="2311" max="2311" width="0.77734375" style="39" customWidth="1"/>
    <col min="2312" max="2312" width="17.5546875" style="39" customWidth="1"/>
    <col min="2313" max="2313" width="0.77734375" style="39" customWidth="1"/>
    <col min="2314" max="2314" width="17.5546875" style="39" customWidth="1"/>
    <col min="2315" max="2315" width="0" style="39" hidden="1"/>
    <col min="2316" max="2316" width="10.77734375" style="39" customWidth="1"/>
    <col min="2317" max="2317" width="14.21875" style="39" bestFit="1" customWidth="1"/>
    <col min="2318" max="2318" width="10.77734375" style="39" customWidth="1"/>
    <col min="2319" max="2319" width="14.44140625" style="39" bestFit="1" customWidth="1"/>
    <col min="2320" max="2560" width="10.77734375" style="39" customWidth="1"/>
    <col min="2561" max="2561" width="69.77734375" style="39" customWidth="1"/>
    <col min="2562" max="2562" width="8.77734375" style="39" customWidth="1"/>
    <col min="2563" max="2563" width="1.5546875" style="39" customWidth="1"/>
    <col min="2564" max="2564" width="17.5546875" style="39" customWidth="1"/>
    <col min="2565" max="2565" width="0.77734375" style="39" customWidth="1"/>
    <col min="2566" max="2566" width="17.5546875" style="39" customWidth="1"/>
    <col min="2567" max="2567" width="0.77734375" style="39" customWidth="1"/>
    <col min="2568" max="2568" width="17.5546875" style="39" customWidth="1"/>
    <col min="2569" max="2569" width="0.77734375" style="39" customWidth="1"/>
    <col min="2570" max="2570" width="17.5546875" style="39" customWidth="1"/>
    <col min="2571" max="2571" width="0" style="39" hidden="1"/>
    <col min="2572" max="2572" width="10.77734375" style="39" customWidth="1"/>
    <col min="2573" max="2573" width="14.21875" style="39" bestFit="1" customWidth="1"/>
    <col min="2574" max="2574" width="10.77734375" style="39" customWidth="1"/>
    <col min="2575" max="2575" width="14.44140625" style="39" bestFit="1" customWidth="1"/>
    <col min="2576" max="2816" width="10.77734375" style="39" customWidth="1"/>
    <col min="2817" max="2817" width="69.77734375" style="39" customWidth="1"/>
    <col min="2818" max="2818" width="8.77734375" style="39" customWidth="1"/>
    <col min="2819" max="2819" width="1.5546875" style="39" customWidth="1"/>
    <col min="2820" max="2820" width="17.5546875" style="39" customWidth="1"/>
    <col min="2821" max="2821" width="0.77734375" style="39" customWidth="1"/>
    <col min="2822" max="2822" width="17.5546875" style="39" customWidth="1"/>
    <col min="2823" max="2823" width="0.77734375" style="39" customWidth="1"/>
    <col min="2824" max="2824" width="17.5546875" style="39" customWidth="1"/>
    <col min="2825" max="2825" width="0.77734375" style="39" customWidth="1"/>
    <col min="2826" max="2826" width="17.5546875" style="39" customWidth="1"/>
    <col min="2827" max="2827" width="0" style="39" hidden="1"/>
    <col min="2828" max="2828" width="10.77734375" style="39" customWidth="1"/>
    <col min="2829" max="2829" width="14.21875" style="39" bestFit="1" customWidth="1"/>
    <col min="2830" max="2830" width="10.77734375" style="39" customWidth="1"/>
    <col min="2831" max="2831" width="14.44140625" style="39" bestFit="1" customWidth="1"/>
    <col min="2832" max="3072" width="10.77734375" style="39" customWidth="1"/>
    <col min="3073" max="3073" width="69.77734375" style="39" customWidth="1"/>
    <col min="3074" max="3074" width="8.77734375" style="39" customWidth="1"/>
    <col min="3075" max="3075" width="1.5546875" style="39" customWidth="1"/>
    <col min="3076" max="3076" width="17.5546875" style="39" customWidth="1"/>
    <col min="3077" max="3077" width="0.77734375" style="39" customWidth="1"/>
    <col min="3078" max="3078" width="17.5546875" style="39" customWidth="1"/>
    <col min="3079" max="3079" width="0.77734375" style="39" customWidth="1"/>
    <col min="3080" max="3080" width="17.5546875" style="39" customWidth="1"/>
    <col min="3081" max="3081" width="0.77734375" style="39" customWidth="1"/>
    <col min="3082" max="3082" width="17.5546875" style="39" customWidth="1"/>
    <col min="3083" max="3083" width="0" style="39" hidden="1"/>
    <col min="3084" max="3084" width="10.77734375" style="39" customWidth="1"/>
    <col min="3085" max="3085" width="14.21875" style="39" bestFit="1" customWidth="1"/>
    <col min="3086" max="3086" width="10.77734375" style="39" customWidth="1"/>
    <col min="3087" max="3087" width="14.44140625" style="39" bestFit="1" customWidth="1"/>
    <col min="3088" max="3328" width="10.77734375" style="39" customWidth="1"/>
    <col min="3329" max="3329" width="69.77734375" style="39" customWidth="1"/>
    <col min="3330" max="3330" width="8.77734375" style="39" customWidth="1"/>
    <col min="3331" max="3331" width="1.5546875" style="39" customWidth="1"/>
    <col min="3332" max="3332" width="17.5546875" style="39" customWidth="1"/>
    <col min="3333" max="3333" width="0.77734375" style="39" customWidth="1"/>
    <col min="3334" max="3334" width="17.5546875" style="39" customWidth="1"/>
    <col min="3335" max="3335" width="0.77734375" style="39" customWidth="1"/>
    <col min="3336" max="3336" width="17.5546875" style="39" customWidth="1"/>
    <col min="3337" max="3337" width="0.77734375" style="39" customWidth="1"/>
    <col min="3338" max="3338" width="17.5546875" style="39" customWidth="1"/>
    <col min="3339" max="3339" width="0" style="39" hidden="1"/>
    <col min="3340" max="3340" width="10.77734375" style="39" customWidth="1"/>
    <col min="3341" max="3341" width="14.21875" style="39" bestFit="1" customWidth="1"/>
    <col min="3342" max="3342" width="10.77734375" style="39" customWidth="1"/>
    <col min="3343" max="3343" width="14.44140625" style="39" bestFit="1" customWidth="1"/>
    <col min="3344" max="3584" width="10.77734375" style="39" customWidth="1"/>
    <col min="3585" max="3585" width="69.77734375" style="39" customWidth="1"/>
    <col min="3586" max="3586" width="8.77734375" style="39" customWidth="1"/>
    <col min="3587" max="3587" width="1.5546875" style="39" customWidth="1"/>
    <col min="3588" max="3588" width="17.5546875" style="39" customWidth="1"/>
    <col min="3589" max="3589" width="0.77734375" style="39" customWidth="1"/>
    <col min="3590" max="3590" width="17.5546875" style="39" customWidth="1"/>
    <col min="3591" max="3591" width="0.77734375" style="39" customWidth="1"/>
    <col min="3592" max="3592" width="17.5546875" style="39" customWidth="1"/>
    <col min="3593" max="3593" width="0.77734375" style="39" customWidth="1"/>
    <col min="3594" max="3594" width="17.5546875" style="39" customWidth="1"/>
    <col min="3595" max="3595" width="0" style="39" hidden="1"/>
    <col min="3596" max="3596" width="10.77734375" style="39" customWidth="1"/>
    <col min="3597" max="3597" width="14.21875" style="39" bestFit="1" customWidth="1"/>
    <col min="3598" max="3598" width="10.77734375" style="39" customWidth="1"/>
    <col min="3599" max="3599" width="14.44140625" style="39" bestFit="1" customWidth="1"/>
    <col min="3600" max="3840" width="10.77734375" style="39" customWidth="1"/>
    <col min="3841" max="3841" width="69.77734375" style="39" customWidth="1"/>
    <col min="3842" max="3842" width="8.77734375" style="39" customWidth="1"/>
    <col min="3843" max="3843" width="1.5546875" style="39" customWidth="1"/>
    <col min="3844" max="3844" width="17.5546875" style="39" customWidth="1"/>
    <col min="3845" max="3845" width="0.77734375" style="39" customWidth="1"/>
    <col min="3846" max="3846" width="17.5546875" style="39" customWidth="1"/>
    <col min="3847" max="3847" width="0.77734375" style="39" customWidth="1"/>
    <col min="3848" max="3848" width="17.5546875" style="39" customWidth="1"/>
    <col min="3849" max="3849" width="0.77734375" style="39" customWidth="1"/>
    <col min="3850" max="3850" width="17.5546875" style="39" customWidth="1"/>
    <col min="3851" max="3851" width="0" style="39" hidden="1"/>
    <col min="3852" max="3852" width="10.77734375" style="39" customWidth="1"/>
    <col min="3853" max="3853" width="14.21875" style="39" bestFit="1" customWidth="1"/>
    <col min="3854" max="3854" width="10.77734375" style="39" customWidth="1"/>
    <col min="3855" max="3855" width="14.44140625" style="39" bestFit="1" customWidth="1"/>
    <col min="3856" max="4096" width="10.77734375" style="39" customWidth="1"/>
    <col min="4097" max="4097" width="69.77734375" style="39" customWidth="1"/>
    <col min="4098" max="4098" width="8.77734375" style="39" customWidth="1"/>
    <col min="4099" max="4099" width="1.5546875" style="39" customWidth="1"/>
    <col min="4100" max="4100" width="17.5546875" style="39" customWidth="1"/>
    <col min="4101" max="4101" width="0.77734375" style="39" customWidth="1"/>
    <col min="4102" max="4102" width="17.5546875" style="39" customWidth="1"/>
    <col min="4103" max="4103" width="0.77734375" style="39" customWidth="1"/>
    <col min="4104" max="4104" width="17.5546875" style="39" customWidth="1"/>
    <col min="4105" max="4105" width="0.77734375" style="39" customWidth="1"/>
    <col min="4106" max="4106" width="17.5546875" style="39" customWidth="1"/>
    <col min="4107" max="4107" width="0" style="39" hidden="1"/>
    <col min="4108" max="4108" width="10.77734375" style="39" customWidth="1"/>
    <col min="4109" max="4109" width="14.21875" style="39" bestFit="1" customWidth="1"/>
    <col min="4110" max="4110" width="10.77734375" style="39" customWidth="1"/>
    <col min="4111" max="4111" width="14.44140625" style="39" bestFit="1" customWidth="1"/>
    <col min="4112" max="4352" width="10.77734375" style="39" customWidth="1"/>
    <col min="4353" max="4353" width="69.77734375" style="39" customWidth="1"/>
    <col min="4354" max="4354" width="8.77734375" style="39" customWidth="1"/>
    <col min="4355" max="4355" width="1.5546875" style="39" customWidth="1"/>
    <col min="4356" max="4356" width="17.5546875" style="39" customWidth="1"/>
    <col min="4357" max="4357" width="0.77734375" style="39" customWidth="1"/>
    <col min="4358" max="4358" width="17.5546875" style="39" customWidth="1"/>
    <col min="4359" max="4359" width="0.77734375" style="39" customWidth="1"/>
    <col min="4360" max="4360" width="17.5546875" style="39" customWidth="1"/>
    <col min="4361" max="4361" width="0.77734375" style="39" customWidth="1"/>
    <col min="4362" max="4362" width="17.5546875" style="39" customWidth="1"/>
    <col min="4363" max="4363" width="0" style="39" hidden="1"/>
    <col min="4364" max="4364" width="10.77734375" style="39" customWidth="1"/>
    <col min="4365" max="4365" width="14.21875" style="39" bestFit="1" customWidth="1"/>
    <col min="4366" max="4366" width="10.77734375" style="39" customWidth="1"/>
    <col min="4367" max="4367" width="14.44140625" style="39" bestFit="1" customWidth="1"/>
    <col min="4368" max="4608" width="10.77734375" style="39" customWidth="1"/>
    <col min="4609" max="4609" width="69.77734375" style="39" customWidth="1"/>
    <col min="4610" max="4610" width="8.77734375" style="39" customWidth="1"/>
    <col min="4611" max="4611" width="1.5546875" style="39" customWidth="1"/>
    <col min="4612" max="4612" width="17.5546875" style="39" customWidth="1"/>
    <col min="4613" max="4613" width="0.77734375" style="39" customWidth="1"/>
    <col min="4614" max="4614" width="17.5546875" style="39" customWidth="1"/>
    <col min="4615" max="4615" width="0.77734375" style="39" customWidth="1"/>
    <col min="4616" max="4616" width="17.5546875" style="39" customWidth="1"/>
    <col min="4617" max="4617" width="0.77734375" style="39" customWidth="1"/>
    <col min="4618" max="4618" width="17.5546875" style="39" customWidth="1"/>
    <col min="4619" max="4619" width="0" style="39" hidden="1"/>
    <col min="4620" max="4620" width="10.77734375" style="39" customWidth="1"/>
    <col min="4621" max="4621" width="14.21875" style="39" bestFit="1" customWidth="1"/>
    <col min="4622" max="4622" width="10.77734375" style="39" customWidth="1"/>
    <col min="4623" max="4623" width="14.44140625" style="39" bestFit="1" customWidth="1"/>
    <col min="4624" max="4864" width="10.77734375" style="39" customWidth="1"/>
    <col min="4865" max="4865" width="69.77734375" style="39" customWidth="1"/>
    <col min="4866" max="4866" width="8.77734375" style="39" customWidth="1"/>
    <col min="4867" max="4867" width="1.5546875" style="39" customWidth="1"/>
    <col min="4868" max="4868" width="17.5546875" style="39" customWidth="1"/>
    <col min="4869" max="4869" width="0.77734375" style="39" customWidth="1"/>
    <col min="4870" max="4870" width="17.5546875" style="39" customWidth="1"/>
    <col min="4871" max="4871" width="0.77734375" style="39" customWidth="1"/>
    <col min="4872" max="4872" width="17.5546875" style="39" customWidth="1"/>
    <col min="4873" max="4873" width="0.77734375" style="39" customWidth="1"/>
    <col min="4874" max="4874" width="17.5546875" style="39" customWidth="1"/>
    <col min="4875" max="4875" width="0" style="39" hidden="1"/>
    <col min="4876" max="4876" width="10.77734375" style="39" customWidth="1"/>
    <col min="4877" max="4877" width="14.21875" style="39" bestFit="1" customWidth="1"/>
    <col min="4878" max="4878" width="10.77734375" style="39" customWidth="1"/>
    <col min="4879" max="4879" width="14.44140625" style="39" bestFit="1" customWidth="1"/>
    <col min="4880" max="5120" width="10.77734375" style="39" customWidth="1"/>
    <col min="5121" max="5121" width="69.77734375" style="39" customWidth="1"/>
    <col min="5122" max="5122" width="8.77734375" style="39" customWidth="1"/>
    <col min="5123" max="5123" width="1.5546875" style="39" customWidth="1"/>
    <col min="5124" max="5124" width="17.5546875" style="39" customWidth="1"/>
    <col min="5125" max="5125" width="0.77734375" style="39" customWidth="1"/>
    <col min="5126" max="5126" width="17.5546875" style="39" customWidth="1"/>
    <col min="5127" max="5127" width="0.77734375" style="39" customWidth="1"/>
    <col min="5128" max="5128" width="17.5546875" style="39" customWidth="1"/>
    <col min="5129" max="5129" width="0.77734375" style="39" customWidth="1"/>
    <col min="5130" max="5130" width="17.5546875" style="39" customWidth="1"/>
    <col min="5131" max="5131" width="0" style="39" hidden="1"/>
    <col min="5132" max="5132" width="10.77734375" style="39" customWidth="1"/>
    <col min="5133" max="5133" width="14.21875" style="39" bestFit="1" customWidth="1"/>
    <col min="5134" max="5134" width="10.77734375" style="39" customWidth="1"/>
    <col min="5135" max="5135" width="14.44140625" style="39" bestFit="1" customWidth="1"/>
    <col min="5136" max="5376" width="10.77734375" style="39" customWidth="1"/>
    <col min="5377" max="5377" width="69.77734375" style="39" customWidth="1"/>
    <col min="5378" max="5378" width="8.77734375" style="39" customWidth="1"/>
    <col min="5379" max="5379" width="1.5546875" style="39" customWidth="1"/>
    <col min="5380" max="5380" width="17.5546875" style="39" customWidth="1"/>
    <col min="5381" max="5381" width="0.77734375" style="39" customWidth="1"/>
    <col min="5382" max="5382" width="17.5546875" style="39" customWidth="1"/>
    <col min="5383" max="5383" width="0.77734375" style="39" customWidth="1"/>
    <col min="5384" max="5384" width="17.5546875" style="39" customWidth="1"/>
    <col min="5385" max="5385" width="0.77734375" style="39" customWidth="1"/>
    <col min="5386" max="5386" width="17.5546875" style="39" customWidth="1"/>
    <col min="5387" max="5387" width="0" style="39" hidden="1"/>
    <col min="5388" max="5388" width="10.77734375" style="39" customWidth="1"/>
    <col min="5389" max="5389" width="14.21875" style="39" bestFit="1" customWidth="1"/>
    <col min="5390" max="5390" width="10.77734375" style="39" customWidth="1"/>
    <col min="5391" max="5391" width="14.44140625" style="39" bestFit="1" customWidth="1"/>
    <col min="5392" max="5632" width="10.77734375" style="39" customWidth="1"/>
    <col min="5633" max="5633" width="69.77734375" style="39" customWidth="1"/>
    <col min="5634" max="5634" width="8.77734375" style="39" customWidth="1"/>
    <col min="5635" max="5635" width="1.5546875" style="39" customWidth="1"/>
    <col min="5636" max="5636" width="17.5546875" style="39" customWidth="1"/>
    <col min="5637" max="5637" width="0.77734375" style="39" customWidth="1"/>
    <col min="5638" max="5638" width="17.5546875" style="39" customWidth="1"/>
    <col min="5639" max="5639" width="0.77734375" style="39" customWidth="1"/>
    <col min="5640" max="5640" width="17.5546875" style="39" customWidth="1"/>
    <col min="5641" max="5641" width="0.77734375" style="39" customWidth="1"/>
    <col min="5642" max="5642" width="17.5546875" style="39" customWidth="1"/>
    <col min="5643" max="5643" width="0" style="39" hidden="1"/>
    <col min="5644" max="5644" width="10.77734375" style="39" customWidth="1"/>
    <col min="5645" max="5645" width="14.21875" style="39" bestFit="1" customWidth="1"/>
    <col min="5646" max="5646" width="10.77734375" style="39" customWidth="1"/>
    <col min="5647" max="5647" width="14.44140625" style="39" bestFit="1" customWidth="1"/>
    <col min="5648" max="5888" width="10.77734375" style="39" customWidth="1"/>
    <col min="5889" max="5889" width="69.77734375" style="39" customWidth="1"/>
    <col min="5890" max="5890" width="8.77734375" style="39" customWidth="1"/>
    <col min="5891" max="5891" width="1.5546875" style="39" customWidth="1"/>
    <col min="5892" max="5892" width="17.5546875" style="39" customWidth="1"/>
    <col min="5893" max="5893" width="0.77734375" style="39" customWidth="1"/>
    <col min="5894" max="5894" width="17.5546875" style="39" customWidth="1"/>
    <col min="5895" max="5895" width="0.77734375" style="39" customWidth="1"/>
    <col min="5896" max="5896" width="17.5546875" style="39" customWidth="1"/>
    <col min="5897" max="5897" width="0.77734375" style="39" customWidth="1"/>
    <col min="5898" max="5898" width="17.5546875" style="39" customWidth="1"/>
    <col min="5899" max="5899" width="0" style="39" hidden="1"/>
    <col min="5900" max="5900" width="10.77734375" style="39" customWidth="1"/>
    <col min="5901" max="5901" width="14.21875" style="39" bestFit="1" customWidth="1"/>
    <col min="5902" max="5902" width="10.77734375" style="39" customWidth="1"/>
    <col min="5903" max="5903" width="14.44140625" style="39" bestFit="1" customWidth="1"/>
    <col min="5904" max="6144" width="10.77734375" style="39" customWidth="1"/>
    <col min="6145" max="6145" width="69.77734375" style="39" customWidth="1"/>
    <col min="6146" max="6146" width="8.77734375" style="39" customWidth="1"/>
    <col min="6147" max="6147" width="1.5546875" style="39" customWidth="1"/>
    <col min="6148" max="6148" width="17.5546875" style="39" customWidth="1"/>
    <col min="6149" max="6149" width="0.77734375" style="39" customWidth="1"/>
    <col min="6150" max="6150" width="17.5546875" style="39" customWidth="1"/>
    <col min="6151" max="6151" width="0.77734375" style="39" customWidth="1"/>
    <col min="6152" max="6152" width="17.5546875" style="39" customWidth="1"/>
    <col min="6153" max="6153" width="0.77734375" style="39" customWidth="1"/>
    <col min="6154" max="6154" width="17.5546875" style="39" customWidth="1"/>
    <col min="6155" max="6155" width="0" style="39" hidden="1"/>
    <col min="6156" max="6156" width="10.77734375" style="39" customWidth="1"/>
    <col min="6157" max="6157" width="14.21875" style="39" bestFit="1" customWidth="1"/>
    <col min="6158" max="6158" width="10.77734375" style="39" customWidth="1"/>
    <col min="6159" max="6159" width="14.44140625" style="39" bestFit="1" customWidth="1"/>
    <col min="6160" max="6400" width="10.77734375" style="39" customWidth="1"/>
    <col min="6401" max="6401" width="69.77734375" style="39" customWidth="1"/>
    <col min="6402" max="6402" width="8.77734375" style="39" customWidth="1"/>
    <col min="6403" max="6403" width="1.5546875" style="39" customWidth="1"/>
    <col min="6404" max="6404" width="17.5546875" style="39" customWidth="1"/>
    <col min="6405" max="6405" width="0.77734375" style="39" customWidth="1"/>
    <col min="6406" max="6406" width="17.5546875" style="39" customWidth="1"/>
    <col min="6407" max="6407" width="0.77734375" style="39" customWidth="1"/>
    <col min="6408" max="6408" width="17.5546875" style="39" customWidth="1"/>
    <col min="6409" max="6409" width="0.77734375" style="39" customWidth="1"/>
    <col min="6410" max="6410" width="17.5546875" style="39" customWidth="1"/>
    <col min="6411" max="6411" width="0" style="39" hidden="1"/>
    <col min="6412" max="6412" width="10.77734375" style="39" customWidth="1"/>
    <col min="6413" max="6413" width="14.21875" style="39" bestFit="1" customWidth="1"/>
    <col min="6414" max="6414" width="10.77734375" style="39" customWidth="1"/>
    <col min="6415" max="6415" width="14.44140625" style="39" bestFit="1" customWidth="1"/>
    <col min="6416" max="6656" width="10.77734375" style="39" customWidth="1"/>
    <col min="6657" max="6657" width="69.77734375" style="39" customWidth="1"/>
    <col min="6658" max="6658" width="8.77734375" style="39" customWidth="1"/>
    <col min="6659" max="6659" width="1.5546875" style="39" customWidth="1"/>
    <col min="6660" max="6660" width="17.5546875" style="39" customWidth="1"/>
    <col min="6661" max="6661" width="0.77734375" style="39" customWidth="1"/>
    <col min="6662" max="6662" width="17.5546875" style="39" customWidth="1"/>
    <col min="6663" max="6663" width="0.77734375" style="39" customWidth="1"/>
    <col min="6664" max="6664" width="17.5546875" style="39" customWidth="1"/>
    <col min="6665" max="6665" width="0.77734375" style="39" customWidth="1"/>
    <col min="6666" max="6666" width="17.5546875" style="39" customWidth="1"/>
    <col min="6667" max="6667" width="0" style="39" hidden="1"/>
    <col min="6668" max="6668" width="10.77734375" style="39" customWidth="1"/>
    <col min="6669" max="6669" width="14.21875" style="39" bestFit="1" customWidth="1"/>
    <col min="6670" max="6670" width="10.77734375" style="39" customWidth="1"/>
    <col min="6671" max="6671" width="14.44140625" style="39" bestFit="1" customWidth="1"/>
    <col min="6672" max="6912" width="10.77734375" style="39" customWidth="1"/>
    <col min="6913" max="6913" width="69.77734375" style="39" customWidth="1"/>
    <col min="6914" max="6914" width="8.77734375" style="39" customWidth="1"/>
    <col min="6915" max="6915" width="1.5546875" style="39" customWidth="1"/>
    <col min="6916" max="6916" width="17.5546875" style="39" customWidth="1"/>
    <col min="6917" max="6917" width="0.77734375" style="39" customWidth="1"/>
    <col min="6918" max="6918" width="17.5546875" style="39" customWidth="1"/>
    <col min="6919" max="6919" width="0.77734375" style="39" customWidth="1"/>
    <col min="6920" max="6920" width="17.5546875" style="39" customWidth="1"/>
    <col min="6921" max="6921" width="0.77734375" style="39" customWidth="1"/>
    <col min="6922" max="6922" width="17.5546875" style="39" customWidth="1"/>
    <col min="6923" max="6923" width="0" style="39" hidden="1"/>
    <col min="6924" max="6924" width="10.77734375" style="39" customWidth="1"/>
    <col min="6925" max="6925" width="14.21875" style="39" bestFit="1" customWidth="1"/>
    <col min="6926" max="6926" width="10.77734375" style="39" customWidth="1"/>
    <col min="6927" max="6927" width="14.44140625" style="39" bestFit="1" customWidth="1"/>
    <col min="6928" max="7168" width="10.77734375" style="39" customWidth="1"/>
    <col min="7169" max="7169" width="69.77734375" style="39" customWidth="1"/>
    <col min="7170" max="7170" width="8.77734375" style="39" customWidth="1"/>
    <col min="7171" max="7171" width="1.5546875" style="39" customWidth="1"/>
    <col min="7172" max="7172" width="17.5546875" style="39" customWidth="1"/>
    <col min="7173" max="7173" width="0.77734375" style="39" customWidth="1"/>
    <col min="7174" max="7174" width="17.5546875" style="39" customWidth="1"/>
    <col min="7175" max="7175" width="0.77734375" style="39" customWidth="1"/>
    <col min="7176" max="7176" width="17.5546875" style="39" customWidth="1"/>
    <col min="7177" max="7177" width="0.77734375" style="39" customWidth="1"/>
    <col min="7178" max="7178" width="17.5546875" style="39" customWidth="1"/>
    <col min="7179" max="7179" width="0" style="39" hidden="1"/>
    <col min="7180" max="7180" width="10.77734375" style="39" customWidth="1"/>
    <col min="7181" max="7181" width="14.21875" style="39" bestFit="1" customWidth="1"/>
    <col min="7182" max="7182" width="10.77734375" style="39" customWidth="1"/>
    <col min="7183" max="7183" width="14.44140625" style="39" bestFit="1" customWidth="1"/>
    <col min="7184" max="7424" width="10.77734375" style="39" customWidth="1"/>
    <col min="7425" max="7425" width="69.77734375" style="39" customWidth="1"/>
    <col min="7426" max="7426" width="8.77734375" style="39" customWidth="1"/>
    <col min="7427" max="7427" width="1.5546875" style="39" customWidth="1"/>
    <col min="7428" max="7428" width="17.5546875" style="39" customWidth="1"/>
    <col min="7429" max="7429" width="0.77734375" style="39" customWidth="1"/>
    <col min="7430" max="7430" width="17.5546875" style="39" customWidth="1"/>
    <col min="7431" max="7431" width="0.77734375" style="39" customWidth="1"/>
    <col min="7432" max="7432" width="17.5546875" style="39" customWidth="1"/>
    <col min="7433" max="7433" width="0.77734375" style="39" customWidth="1"/>
    <col min="7434" max="7434" width="17.5546875" style="39" customWidth="1"/>
    <col min="7435" max="7435" width="0" style="39" hidden="1"/>
    <col min="7436" max="7436" width="10.77734375" style="39" customWidth="1"/>
    <col min="7437" max="7437" width="14.21875" style="39" bestFit="1" customWidth="1"/>
    <col min="7438" max="7438" width="10.77734375" style="39" customWidth="1"/>
    <col min="7439" max="7439" width="14.44140625" style="39" bestFit="1" customWidth="1"/>
    <col min="7440" max="7680" width="10.77734375" style="39" customWidth="1"/>
    <col min="7681" max="7681" width="69.77734375" style="39" customWidth="1"/>
    <col min="7682" max="7682" width="8.77734375" style="39" customWidth="1"/>
    <col min="7683" max="7683" width="1.5546875" style="39" customWidth="1"/>
    <col min="7684" max="7684" width="17.5546875" style="39" customWidth="1"/>
    <col min="7685" max="7685" width="0.77734375" style="39" customWidth="1"/>
    <col min="7686" max="7686" width="17.5546875" style="39" customWidth="1"/>
    <col min="7687" max="7687" width="0.77734375" style="39" customWidth="1"/>
    <col min="7688" max="7688" width="17.5546875" style="39" customWidth="1"/>
    <col min="7689" max="7689" width="0.77734375" style="39" customWidth="1"/>
    <col min="7690" max="7690" width="17.5546875" style="39" customWidth="1"/>
    <col min="7691" max="7691" width="0" style="39" hidden="1"/>
    <col min="7692" max="7692" width="10.77734375" style="39" customWidth="1"/>
    <col min="7693" max="7693" width="14.21875" style="39" bestFit="1" customWidth="1"/>
    <col min="7694" max="7694" width="10.77734375" style="39" customWidth="1"/>
    <col min="7695" max="7695" width="14.44140625" style="39" bestFit="1" customWidth="1"/>
    <col min="7696" max="7936" width="10.77734375" style="39" customWidth="1"/>
    <col min="7937" max="7937" width="69.77734375" style="39" customWidth="1"/>
    <col min="7938" max="7938" width="8.77734375" style="39" customWidth="1"/>
    <col min="7939" max="7939" width="1.5546875" style="39" customWidth="1"/>
    <col min="7940" max="7940" width="17.5546875" style="39" customWidth="1"/>
    <col min="7941" max="7941" width="0.77734375" style="39" customWidth="1"/>
    <col min="7942" max="7942" width="17.5546875" style="39" customWidth="1"/>
    <col min="7943" max="7943" width="0.77734375" style="39" customWidth="1"/>
    <col min="7944" max="7944" width="17.5546875" style="39" customWidth="1"/>
    <col min="7945" max="7945" width="0.77734375" style="39" customWidth="1"/>
    <col min="7946" max="7946" width="17.5546875" style="39" customWidth="1"/>
    <col min="7947" max="7947" width="0" style="39" hidden="1"/>
    <col min="7948" max="7948" width="10.77734375" style="39" customWidth="1"/>
    <col min="7949" max="7949" width="14.21875" style="39" bestFit="1" customWidth="1"/>
    <col min="7950" max="7950" width="10.77734375" style="39" customWidth="1"/>
    <col min="7951" max="7951" width="14.44140625" style="39" bestFit="1" customWidth="1"/>
    <col min="7952" max="8192" width="10.77734375" style="39" customWidth="1"/>
    <col min="8193" max="8193" width="69.77734375" style="39" customWidth="1"/>
    <col min="8194" max="8194" width="8.77734375" style="39" customWidth="1"/>
    <col min="8195" max="8195" width="1.5546875" style="39" customWidth="1"/>
    <col min="8196" max="8196" width="17.5546875" style="39" customWidth="1"/>
    <col min="8197" max="8197" width="0.77734375" style="39" customWidth="1"/>
    <col min="8198" max="8198" width="17.5546875" style="39" customWidth="1"/>
    <col min="8199" max="8199" width="0.77734375" style="39" customWidth="1"/>
    <col min="8200" max="8200" width="17.5546875" style="39" customWidth="1"/>
    <col min="8201" max="8201" width="0.77734375" style="39" customWidth="1"/>
    <col min="8202" max="8202" width="17.5546875" style="39" customWidth="1"/>
    <col min="8203" max="8203" width="0" style="39" hidden="1"/>
    <col min="8204" max="8204" width="10.77734375" style="39" customWidth="1"/>
    <col min="8205" max="8205" width="14.21875" style="39" bestFit="1" customWidth="1"/>
    <col min="8206" max="8206" width="10.77734375" style="39" customWidth="1"/>
    <col min="8207" max="8207" width="14.44140625" style="39" bestFit="1" customWidth="1"/>
    <col min="8208" max="8448" width="10.77734375" style="39" customWidth="1"/>
    <col min="8449" max="8449" width="69.77734375" style="39" customWidth="1"/>
    <col min="8450" max="8450" width="8.77734375" style="39" customWidth="1"/>
    <col min="8451" max="8451" width="1.5546875" style="39" customWidth="1"/>
    <col min="8452" max="8452" width="17.5546875" style="39" customWidth="1"/>
    <col min="8453" max="8453" width="0.77734375" style="39" customWidth="1"/>
    <col min="8454" max="8454" width="17.5546875" style="39" customWidth="1"/>
    <col min="8455" max="8455" width="0.77734375" style="39" customWidth="1"/>
    <col min="8456" max="8456" width="17.5546875" style="39" customWidth="1"/>
    <col min="8457" max="8457" width="0.77734375" style="39" customWidth="1"/>
    <col min="8458" max="8458" width="17.5546875" style="39" customWidth="1"/>
    <col min="8459" max="8459" width="0" style="39" hidden="1"/>
    <col min="8460" max="8460" width="10.77734375" style="39" customWidth="1"/>
    <col min="8461" max="8461" width="14.21875" style="39" bestFit="1" customWidth="1"/>
    <col min="8462" max="8462" width="10.77734375" style="39" customWidth="1"/>
    <col min="8463" max="8463" width="14.44140625" style="39" bestFit="1" customWidth="1"/>
    <col min="8464" max="8704" width="10.77734375" style="39" customWidth="1"/>
    <col min="8705" max="8705" width="69.77734375" style="39" customWidth="1"/>
    <col min="8706" max="8706" width="8.77734375" style="39" customWidth="1"/>
    <col min="8707" max="8707" width="1.5546875" style="39" customWidth="1"/>
    <col min="8708" max="8708" width="17.5546875" style="39" customWidth="1"/>
    <col min="8709" max="8709" width="0.77734375" style="39" customWidth="1"/>
    <col min="8710" max="8710" width="17.5546875" style="39" customWidth="1"/>
    <col min="8711" max="8711" width="0.77734375" style="39" customWidth="1"/>
    <col min="8712" max="8712" width="17.5546875" style="39" customWidth="1"/>
    <col min="8713" max="8713" width="0.77734375" style="39" customWidth="1"/>
    <col min="8714" max="8714" width="17.5546875" style="39" customWidth="1"/>
    <col min="8715" max="8715" width="0" style="39" hidden="1"/>
    <col min="8716" max="8716" width="10.77734375" style="39" customWidth="1"/>
    <col min="8717" max="8717" width="14.21875" style="39" bestFit="1" customWidth="1"/>
    <col min="8718" max="8718" width="10.77734375" style="39" customWidth="1"/>
    <col min="8719" max="8719" width="14.44140625" style="39" bestFit="1" customWidth="1"/>
    <col min="8720" max="8960" width="10.77734375" style="39" customWidth="1"/>
    <col min="8961" max="8961" width="69.77734375" style="39" customWidth="1"/>
    <col min="8962" max="8962" width="8.77734375" style="39" customWidth="1"/>
    <col min="8963" max="8963" width="1.5546875" style="39" customWidth="1"/>
    <col min="8964" max="8964" width="17.5546875" style="39" customWidth="1"/>
    <col min="8965" max="8965" width="0.77734375" style="39" customWidth="1"/>
    <col min="8966" max="8966" width="17.5546875" style="39" customWidth="1"/>
    <col min="8967" max="8967" width="0.77734375" style="39" customWidth="1"/>
    <col min="8968" max="8968" width="17.5546875" style="39" customWidth="1"/>
    <col min="8969" max="8969" width="0.77734375" style="39" customWidth="1"/>
    <col min="8970" max="8970" width="17.5546875" style="39" customWidth="1"/>
    <col min="8971" max="8971" width="0" style="39" hidden="1"/>
    <col min="8972" max="8972" width="10.77734375" style="39" customWidth="1"/>
    <col min="8973" max="8973" width="14.21875" style="39" bestFit="1" customWidth="1"/>
    <col min="8974" max="8974" width="10.77734375" style="39" customWidth="1"/>
    <col min="8975" max="8975" width="14.44140625" style="39" bestFit="1" customWidth="1"/>
    <col min="8976" max="9216" width="10.77734375" style="39" customWidth="1"/>
    <col min="9217" max="9217" width="69.77734375" style="39" customWidth="1"/>
    <col min="9218" max="9218" width="8.77734375" style="39" customWidth="1"/>
    <col min="9219" max="9219" width="1.5546875" style="39" customWidth="1"/>
    <col min="9220" max="9220" width="17.5546875" style="39" customWidth="1"/>
    <col min="9221" max="9221" width="0.77734375" style="39" customWidth="1"/>
    <col min="9222" max="9222" width="17.5546875" style="39" customWidth="1"/>
    <col min="9223" max="9223" width="0.77734375" style="39" customWidth="1"/>
    <col min="9224" max="9224" width="17.5546875" style="39" customWidth="1"/>
    <col min="9225" max="9225" width="0.77734375" style="39" customWidth="1"/>
    <col min="9226" max="9226" width="17.5546875" style="39" customWidth="1"/>
    <col min="9227" max="9227" width="0" style="39" hidden="1"/>
    <col min="9228" max="9228" width="10.77734375" style="39" customWidth="1"/>
    <col min="9229" max="9229" width="14.21875" style="39" bestFit="1" customWidth="1"/>
    <col min="9230" max="9230" width="10.77734375" style="39" customWidth="1"/>
    <col min="9231" max="9231" width="14.44140625" style="39" bestFit="1" customWidth="1"/>
    <col min="9232" max="9472" width="10.77734375" style="39" customWidth="1"/>
    <col min="9473" max="9473" width="69.77734375" style="39" customWidth="1"/>
    <col min="9474" max="9474" width="8.77734375" style="39" customWidth="1"/>
    <col min="9475" max="9475" width="1.5546875" style="39" customWidth="1"/>
    <col min="9476" max="9476" width="17.5546875" style="39" customWidth="1"/>
    <col min="9477" max="9477" width="0.77734375" style="39" customWidth="1"/>
    <col min="9478" max="9478" width="17.5546875" style="39" customWidth="1"/>
    <col min="9479" max="9479" width="0.77734375" style="39" customWidth="1"/>
    <col min="9480" max="9480" width="17.5546875" style="39" customWidth="1"/>
    <col min="9481" max="9481" width="0.77734375" style="39" customWidth="1"/>
    <col min="9482" max="9482" width="17.5546875" style="39" customWidth="1"/>
    <col min="9483" max="9483" width="0" style="39" hidden="1"/>
    <col min="9484" max="9484" width="10.77734375" style="39" customWidth="1"/>
    <col min="9485" max="9485" width="14.21875" style="39" bestFit="1" customWidth="1"/>
    <col min="9486" max="9486" width="10.77734375" style="39" customWidth="1"/>
    <col min="9487" max="9487" width="14.44140625" style="39" bestFit="1" customWidth="1"/>
    <col min="9488" max="9728" width="10.77734375" style="39" customWidth="1"/>
    <col min="9729" max="9729" width="69.77734375" style="39" customWidth="1"/>
    <col min="9730" max="9730" width="8.77734375" style="39" customWidth="1"/>
    <col min="9731" max="9731" width="1.5546875" style="39" customWidth="1"/>
    <col min="9732" max="9732" width="17.5546875" style="39" customWidth="1"/>
    <col min="9733" max="9733" width="0.77734375" style="39" customWidth="1"/>
    <col min="9734" max="9734" width="17.5546875" style="39" customWidth="1"/>
    <col min="9735" max="9735" width="0.77734375" style="39" customWidth="1"/>
    <col min="9736" max="9736" width="17.5546875" style="39" customWidth="1"/>
    <col min="9737" max="9737" width="0.77734375" style="39" customWidth="1"/>
    <col min="9738" max="9738" width="17.5546875" style="39" customWidth="1"/>
    <col min="9739" max="9739" width="0" style="39" hidden="1"/>
    <col min="9740" max="9740" width="10.77734375" style="39" customWidth="1"/>
    <col min="9741" max="9741" width="14.21875" style="39" bestFit="1" customWidth="1"/>
    <col min="9742" max="9742" width="10.77734375" style="39" customWidth="1"/>
    <col min="9743" max="9743" width="14.44140625" style="39" bestFit="1" customWidth="1"/>
    <col min="9744" max="9984" width="10.77734375" style="39" customWidth="1"/>
    <col min="9985" max="9985" width="69.77734375" style="39" customWidth="1"/>
    <col min="9986" max="9986" width="8.77734375" style="39" customWidth="1"/>
    <col min="9987" max="9987" width="1.5546875" style="39" customWidth="1"/>
    <col min="9988" max="9988" width="17.5546875" style="39" customWidth="1"/>
    <col min="9989" max="9989" width="0.77734375" style="39" customWidth="1"/>
    <col min="9990" max="9990" width="17.5546875" style="39" customWidth="1"/>
    <col min="9991" max="9991" width="0.77734375" style="39" customWidth="1"/>
    <col min="9992" max="9992" width="17.5546875" style="39" customWidth="1"/>
    <col min="9993" max="9993" width="0.77734375" style="39" customWidth="1"/>
    <col min="9994" max="9994" width="17.5546875" style="39" customWidth="1"/>
    <col min="9995" max="9995" width="0" style="39" hidden="1"/>
    <col min="9996" max="9996" width="10.77734375" style="39" customWidth="1"/>
    <col min="9997" max="9997" width="14.21875" style="39" bestFit="1" customWidth="1"/>
    <col min="9998" max="9998" width="10.77734375" style="39" customWidth="1"/>
    <col min="9999" max="9999" width="14.44140625" style="39" bestFit="1" customWidth="1"/>
    <col min="10000" max="10240" width="10.77734375" style="39" customWidth="1"/>
    <col min="10241" max="10241" width="69.77734375" style="39" customWidth="1"/>
    <col min="10242" max="10242" width="8.77734375" style="39" customWidth="1"/>
    <col min="10243" max="10243" width="1.5546875" style="39" customWidth="1"/>
    <col min="10244" max="10244" width="17.5546875" style="39" customWidth="1"/>
    <col min="10245" max="10245" width="0.77734375" style="39" customWidth="1"/>
    <col min="10246" max="10246" width="17.5546875" style="39" customWidth="1"/>
    <col min="10247" max="10247" width="0.77734375" style="39" customWidth="1"/>
    <col min="10248" max="10248" width="17.5546875" style="39" customWidth="1"/>
    <col min="10249" max="10249" width="0.77734375" style="39" customWidth="1"/>
    <col min="10250" max="10250" width="17.5546875" style="39" customWidth="1"/>
    <col min="10251" max="10251" width="0" style="39" hidden="1"/>
    <col min="10252" max="10252" width="10.77734375" style="39" customWidth="1"/>
    <col min="10253" max="10253" width="14.21875" style="39" bestFit="1" customWidth="1"/>
    <col min="10254" max="10254" width="10.77734375" style="39" customWidth="1"/>
    <col min="10255" max="10255" width="14.44140625" style="39" bestFit="1" customWidth="1"/>
    <col min="10256" max="10496" width="10.77734375" style="39" customWidth="1"/>
    <col min="10497" max="10497" width="69.77734375" style="39" customWidth="1"/>
    <col min="10498" max="10498" width="8.77734375" style="39" customWidth="1"/>
    <col min="10499" max="10499" width="1.5546875" style="39" customWidth="1"/>
    <col min="10500" max="10500" width="17.5546875" style="39" customWidth="1"/>
    <col min="10501" max="10501" width="0.77734375" style="39" customWidth="1"/>
    <col min="10502" max="10502" width="17.5546875" style="39" customWidth="1"/>
    <col min="10503" max="10503" width="0.77734375" style="39" customWidth="1"/>
    <col min="10504" max="10504" width="17.5546875" style="39" customWidth="1"/>
    <col min="10505" max="10505" width="0.77734375" style="39" customWidth="1"/>
    <col min="10506" max="10506" width="17.5546875" style="39" customWidth="1"/>
    <col min="10507" max="10507" width="0" style="39" hidden="1"/>
    <col min="10508" max="10508" width="10.77734375" style="39" customWidth="1"/>
    <col min="10509" max="10509" width="14.21875" style="39" bestFit="1" customWidth="1"/>
    <col min="10510" max="10510" width="10.77734375" style="39" customWidth="1"/>
    <col min="10511" max="10511" width="14.44140625" style="39" bestFit="1" customWidth="1"/>
    <col min="10512" max="10752" width="10.77734375" style="39" customWidth="1"/>
    <col min="10753" max="10753" width="69.77734375" style="39" customWidth="1"/>
    <col min="10754" max="10754" width="8.77734375" style="39" customWidth="1"/>
    <col min="10755" max="10755" width="1.5546875" style="39" customWidth="1"/>
    <col min="10756" max="10756" width="17.5546875" style="39" customWidth="1"/>
    <col min="10757" max="10757" width="0.77734375" style="39" customWidth="1"/>
    <col min="10758" max="10758" width="17.5546875" style="39" customWidth="1"/>
    <col min="10759" max="10759" width="0.77734375" style="39" customWidth="1"/>
    <col min="10760" max="10760" width="17.5546875" style="39" customWidth="1"/>
    <col min="10761" max="10761" width="0.77734375" style="39" customWidth="1"/>
    <col min="10762" max="10762" width="17.5546875" style="39" customWidth="1"/>
    <col min="10763" max="10763" width="0" style="39" hidden="1"/>
    <col min="10764" max="10764" width="10.77734375" style="39" customWidth="1"/>
    <col min="10765" max="10765" width="14.21875" style="39" bestFit="1" customWidth="1"/>
    <col min="10766" max="10766" width="10.77734375" style="39" customWidth="1"/>
    <col min="10767" max="10767" width="14.44140625" style="39" bestFit="1" customWidth="1"/>
    <col min="10768" max="11008" width="10.77734375" style="39" customWidth="1"/>
    <col min="11009" max="11009" width="69.77734375" style="39" customWidth="1"/>
    <col min="11010" max="11010" width="8.77734375" style="39" customWidth="1"/>
    <col min="11011" max="11011" width="1.5546875" style="39" customWidth="1"/>
    <col min="11012" max="11012" width="17.5546875" style="39" customWidth="1"/>
    <col min="11013" max="11013" width="0.77734375" style="39" customWidth="1"/>
    <col min="11014" max="11014" width="17.5546875" style="39" customWidth="1"/>
    <col min="11015" max="11015" width="0.77734375" style="39" customWidth="1"/>
    <col min="11016" max="11016" width="17.5546875" style="39" customWidth="1"/>
    <col min="11017" max="11017" width="0.77734375" style="39" customWidth="1"/>
    <col min="11018" max="11018" width="17.5546875" style="39" customWidth="1"/>
    <col min="11019" max="11019" width="0" style="39" hidden="1"/>
    <col min="11020" max="11020" width="10.77734375" style="39" customWidth="1"/>
    <col min="11021" max="11021" width="14.21875" style="39" bestFit="1" customWidth="1"/>
    <col min="11022" max="11022" width="10.77734375" style="39" customWidth="1"/>
    <col min="11023" max="11023" width="14.44140625" style="39" bestFit="1" customWidth="1"/>
    <col min="11024" max="11264" width="10.77734375" style="39" customWidth="1"/>
    <col min="11265" max="11265" width="69.77734375" style="39" customWidth="1"/>
    <col min="11266" max="11266" width="8.77734375" style="39" customWidth="1"/>
    <col min="11267" max="11267" width="1.5546875" style="39" customWidth="1"/>
    <col min="11268" max="11268" width="17.5546875" style="39" customWidth="1"/>
    <col min="11269" max="11269" width="0.77734375" style="39" customWidth="1"/>
    <col min="11270" max="11270" width="17.5546875" style="39" customWidth="1"/>
    <col min="11271" max="11271" width="0.77734375" style="39" customWidth="1"/>
    <col min="11272" max="11272" width="17.5546875" style="39" customWidth="1"/>
    <col min="11273" max="11273" width="0.77734375" style="39" customWidth="1"/>
    <col min="11274" max="11274" width="17.5546875" style="39" customWidth="1"/>
    <col min="11275" max="11275" width="0" style="39" hidden="1"/>
    <col min="11276" max="11276" width="10.77734375" style="39" customWidth="1"/>
    <col min="11277" max="11277" width="14.21875" style="39" bestFit="1" customWidth="1"/>
    <col min="11278" max="11278" width="10.77734375" style="39" customWidth="1"/>
    <col min="11279" max="11279" width="14.44140625" style="39" bestFit="1" customWidth="1"/>
    <col min="11280" max="11520" width="10.77734375" style="39" customWidth="1"/>
    <col min="11521" max="11521" width="69.77734375" style="39" customWidth="1"/>
    <col min="11522" max="11522" width="8.77734375" style="39" customWidth="1"/>
    <col min="11523" max="11523" width="1.5546875" style="39" customWidth="1"/>
    <col min="11524" max="11524" width="17.5546875" style="39" customWidth="1"/>
    <col min="11525" max="11525" width="0.77734375" style="39" customWidth="1"/>
    <col min="11526" max="11526" width="17.5546875" style="39" customWidth="1"/>
    <col min="11527" max="11527" width="0.77734375" style="39" customWidth="1"/>
    <col min="11528" max="11528" width="17.5546875" style="39" customWidth="1"/>
    <col min="11529" max="11529" width="0.77734375" style="39" customWidth="1"/>
    <col min="11530" max="11530" width="17.5546875" style="39" customWidth="1"/>
    <col min="11531" max="11531" width="0" style="39" hidden="1"/>
    <col min="11532" max="11532" width="10.77734375" style="39" customWidth="1"/>
    <col min="11533" max="11533" width="14.21875" style="39" bestFit="1" customWidth="1"/>
    <col min="11534" max="11534" width="10.77734375" style="39" customWidth="1"/>
    <col min="11535" max="11535" width="14.44140625" style="39" bestFit="1" customWidth="1"/>
    <col min="11536" max="11776" width="10.77734375" style="39" customWidth="1"/>
    <col min="11777" max="11777" width="69.77734375" style="39" customWidth="1"/>
    <col min="11778" max="11778" width="8.77734375" style="39" customWidth="1"/>
    <col min="11779" max="11779" width="1.5546875" style="39" customWidth="1"/>
    <col min="11780" max="11780" width="17.5546875" style="39" customWidth="1"/>
    <col min="11781" max="11781" width="0.77734375" style="39" customWidth="1"/>
    <col min="11782" max="11782" width="17.5546875" style="39" customWidth="1"/>
    <col min="11783" max="11783" width="0.77734375" style="39" customWidth="1"/>
    <col min="11784" max="11784" width="17.5546875" style="39" customWidth="1"/>
    <col min="11785" max="11785" width="0.77734375" style="39" customWidth="1"/>
    <col min="11786" max="11786" width="17.5546875" style="39" customWidth="1"/>
    <col min="11787" max="11787" width="0" style="39" hidden="1"/>
    <col min="11788" max="11788" width="10.77734375" style="39" customWidth="1"/>
    <col min="11789" max="11789" width="14.21875" style="39" bestFit="1" customWidth="1"/>
    <col min="11790" max="11790" width="10.77734375" style="39" customWidth="1"/>
    <col min="11791" max="11791" width="14.44140625" style="39" bestFit="1" customWidth="1"/>
    <col min="11792" max="12032" width="10.77734375" style="39" customWidth="1"/>
    <col min="12033" max="12033" width="69.77734375" style="39" customWidth="1"/>
    <col min="12034" max="12034" width="8.77734375" style="39" customWidth="1"/>
    <col min="12035" max="12035" width="1.5546875" style="39" customWidth="1"/>
    <col min="12036" max="12036" width="17.5546875" style="39" customWidth="1"/>
    <col min="12037" max="12037" width="0.77734375" style="39" customWidth="1"/>
    <col min="12038" max="12038" width="17.5546875" style="39" customWidth="1"/>
    <col min="12039" max="12039" width="0.77734375" style="39" customWidth="1"/>
    <col min="12040" max="12040" width="17.5546875" style="39" customWidth="1"/>
    <col min="12041" max="12041" width="0.77734375" style="39" customWidth="1"/>
    <col min="12042" max="12042" width="17.5546875" style="39" customWidth="1"/>
    <col min="12043" max="12043" width="0" style="39" hidden="1"/>
    <col min="12044" max="12044" width="10.77734375" style="39" customWidth="1"/>
    <col min="12045" max="12045" width="14.21875" style="39" bestFit="1" customWidth="1"/>
    <col min="12046" max="12046" width="10.77734375" style="39" customWidth="1"/>
    <col min="12047" max="12047" width="14.44140625" style="39" bestFit="1" customWidth="1"/>
    <col min="12048" max="12288" width="10.77734375" style="39" customWidth="1"/>
    <col min="12289" max="12289" width="69.77734375" style="39" customWidth="1"/>
    <col min="12290" max="12290" width="8.77734375" style="39" customWidth="1"/>
    <col min="12291" max="12291" width="1.5546875" style="39" customWidth="1"/>
    <col min="12292" max="12292" width="17.5546875" style="39" customWidth="1"/>
    <col min="12293" max="12293" width="0.77734375" style="39" customWidth="1"/>
    <col min="12294" max="12294" width="17.5546875" style="39" customWidth="1"/>
    <col min="12295" max="12295" width="0.77734375" style="39" customWidth="1"/>
    <col min="12296" max="12296" width="17.5546875" style="39" customWidth="1"/>
    <col min="12297" max="12297" width="0.77734375" style="39" customWidth="1"/>
    <col min="12298" max="12298" width="17.5546875" style="39" customWidth="1"/>
    <col min="12299" max="12299" width="0" style="39" hidden="1"/>
    <col min="12300" max="12300" width="10.77734375" style="39" customWidth="1"/>
    <col min="12301" max="12301" width="14.21875" style="39" bestFit="1" customWidth="1"/>
    <col min="12302" max="12302" width="10.77734375" style="39" customWidth="1"/>
    <col min="12303" max="12303" width="14.44140625" style="39" bestFit="1" customWidth="1"/>
    <col min="12304" max="12544" width="10.77734375" style="39" customWidth="1"/>
    <col min="12545" max="12545" width="69.77734375" style="39" customWidth="1"/>
    <col min="12546" max="12546" width="8.77734375" style="39" customWidth="1"/>
    <col min="12547" max="12547" width="1.5546875" style="39" customWidth="1"/>
    <col min="12548" max="12548" width="17.5546875" style="39" customWidth="1"/>
    <col min="12549" max="12549" width="0.77734375" style="39" customWidth="1"/>
    <col min="12550" max="12550" width="17.5546875" style="39" customWidth="1"/>
    <col min="12551" max="12551" width="0.77734375" style="39" customWidth="1"/>
    <col min="12552" max="12552" width="17.5546875" style="39" customWidth="1"/>
    <col min="12553" max="12553" width="0.77734375" style="39" customWidth="1"/>
    <col min="12554" max="12554" width="17.5546875" style="39" customWidth="1"/>
    <col min="12555" max="12555" width="0" style="39" hidden="1"/>
    <col min="12556" max="12556" width="10.77734375" style="39" customWidth="1"/>
    <col min="12557" max="12557" width="14.21875" style="39" bestFit="1" customWidth="1"/>
    <col min="12558" max="12558" width="10.77734375" style="39" customWidth="1"/>
    <col min="12559" max="12559" width="14.44140625" style="39" bestFit="1" customWidth="1"/>
    <col min="12560" max="12800" width="10.77734375" style="39" customWidth="1"/>
    <col min="12801" max="12801" width="69.77734375" style="39" customWidth="1"/>
    <col min="12802" max="12802" width="8.77734375" style="39" customWidth="1"/>
    <col min="12803" max="12803" width="1.5546875" style="39" customWidth="1"/>
    <col min="12804" max="12804" width="17.5546875" style="39" customWidth="1"/>
    <col min="12805" max="12805" width="0.77734375" style="39" customWidth="1"/>
    <col min="12806" max="12806" width="17.5546875" style="39" customWidth="1"/>
    <col min="12807" max="12807" width="0.77734375" style="39" customWidth="1"/>
    <col min="12808" max="12808" width="17.5546875" style="39" customWidth="1"/>
    <col min="12809" max="12809" width="0.77734375" style="39" customWidth="1"/>
    <col min="12810" max="12810" width="17.5546875" style="39" customWidth="1"/>
    <col min="12811" max="12811" width="0" style="39" hidden="1"/>
    <col min="12812" max="12812" width="10.77734375" style="39" customWidth="1"/>
    <col min="12813" max="12813" width="14.21875" style="39" bestFit="1" customWidth="1"/>
    <col min="12814" max="12814" width="10.77734375" style="39" customWidth="1"/>
    <col min="12815" max="12815" width="14.44140625" style="39" bestFit="1" customWidth="1"/>
    <col min="12816" max="13056" width="10.77734375" style="39" customWidth="1"/>
    <col min="13057" max="13057" width="69.77734375" style="39" customWidth="1"/>
    <col min="13058" max="13058" width="8.77734375" style="39" customWidth="1"/>
    <col min="13059" max="13059" width="1.5546875" style="39" customWidth="1"/>
    <col min="13060" max="13060" width="17.5546875" style="39" customWidth="1"/>
    <col min="13061" max="13061" width="0.77734375" style="39" customWidth="1"/>
    <col min="13062" max="13062" width="17.5546875" style="39" customWidth="1"/>
    <col min="13063" max="13063" width="0.77734375" style="39" customWidth="1"/>
    <col min="13064" max="13064" width="17.5546875" style="39" customWidth="1"/>
    <col min="13065" max="13065" width="0.77734375" style="39" customWidth="1"/>
    <col min="13066" max="13066" width="17.5546875" style="39" customWidth="1"/>
    <col min="13067" max="13067" width="0" style="39" hidden="1"/>
    <col min="13068" max="13068" width="10.77734375" style="39" customWidth="1"/>
    <col min="13069" max="13069" width="14.21875" style="39" bestFit="1" customWidth="1"/>
    <col min="13070" max="13070" width="10.77734375" style="39" customWidth="1"/>
    <col min="13071" max="13071" width="14.44140625" style="39" bestFit="1" customWidth="1"/>
    <col min="13072" max="13312" width="10.77734375" style="39" customWidth="1"/>
    <col min="13313" max="13313" width="69.77734375" style="39" customWidth="1"/>
    <col min="13314" max="13314" width="8.77734375" style="39" customWidth="1"/>
    <col min="13315" max="13315" width="1.5546875" style="39" customWidth="1"/>
    <col min="13316" max="13316" width="17.5546875" style="39" customWidth="1"/>
    <col min="13317" max="13317" width="0.77734375" style="39" customWidth="1"/>
    <col min="13318" max="13318" width="17.5546875" style="39" customWidth="1"/>
    <col min="13319" max="13319" width="0.77734375" style="39" customWidth="1"/>
    <col min="13320" max="13320" width="17.5546875" style="39" customWidth="1"/>
    <col min="13321" max="13321" width="0.77734375" style="39" customWidth="1"/>
    <col min="13322" max="13322" width="17.5546875" style="39" customWidth="1"/>
    <col min="13323" max="13323" width="0" style="39" hidden="1"/>
    <col min="13324" max="13324" width="10.77734375" style="39" customWidth="1"/>
    <col min="13325" max="13325" width="14.21875" style="39" bestFit="1" customWidth="1"/>
    <col min="13326" max="13326" width="10.77734375" style="39" customWidth="1"/>
    <col min="13327" max="13327" width="14.44140625" style="39" bestFit="1" customWidth="1"/>
    <col min="13328" max="13568" width="10.77734375" style="39" customWidth="1"/>
    <col min="13569" max="13569" width="69.77734375" style="39" customWidth="1"/>
    <col min="13570" max="13570" width="8.77734375" style="39" customWidth="1"/>
    <col min="13571" max="13571" width="1.5546875" style="39" customWidth="1"/>
    <col min="13572" max="13572" width="17.5546875" style="39" customWidth="1"/>
    <col min="13573" max="13573" width="0.77734375" style="39" customWidth="1"/>
    <col min="13574" max="13574" width="17.5546875" style="39" customWidth="1"/>
    <col min="13575" max="13575" width="0.77734375" style="39" customWidth="1"/>
    <col min="13576" max="13576" width="17.5546875" style="39" customWidth="1"/>
    <col min="13577" max="13577" width="0.77734375" style="39" customWidth="1"/>
    <col min="13578" max="13578" width="17.5546875" style="39" customWidth="1"/>
    <col min="13579" max="13579" width="0" style="39" hidden="1"/>
    <col min="13580" max="13580" width="10.77734375" style="39" customWidth="1"/>
    <col min="13581" max="13581" width="14.21875" style="39" bestFit="1" customWidth="1"/>
    <col min="13582" max="13582" width="10.77734375" style="39" customWidth="1"/>
    <col min="13583" max="13583" width="14.44140625" style="39" bestFit="1" customWidth="1"/>
    <col min="13584" max="13824" width="10.77734375" style="39" customWidth="1"/>
    <col min="13825" max="13825" width="69.77734375" style="39" customWidth="1"/>
    <col min="13826" max="13826" width="8.77734375" style="39" customWidth="1"/>
    <col min="13827" max="13827" width="1.5546875" style="39" customWidth="1"/>
    <col min="13828" max="13828" width="17.5546875" style="39" customWidth="1"/>
    <col min="13829" max="13829" width="0.77734375" style="39" customWidth="1"/>
    <col min="13830" max="13830" width="17.5546875" style="39" customWidth="1"/>
    <col min="13831" max="13831" width="0.77734375" style="39" customWidth="1"/>
    <col min="13832" max="13832" width="17.5546875" style="39" customWidth="1"/>
    <col min="13833" max="13833" width="0.77734375" style="39" customWidth="1"/>
    <col min="13834" max="13834" width="17.5546875" style="39" customWidth="1"/>
    <col min="13835" max="13835" width="0" style="39" hidden="1"/>
    <col min="13836" max="13836" width="10.77734375" style="39" customWidth="1"/>
    <col min="13837" max="13837" width="14.21875" style="39" bestFit="1" customWidth="1"/>
    <col min="13838" max="13838" width="10.77734375" style="39" customWidth="1"/>
    <col min="13839" max="13839" width="14.44140625" style="39" bestFit="1" customWidth="1"/>
    <col min="13840" max="14080" width="10.77734375" style="39" customWidth="1"/>
    <col min="14081" max="14081" width="69.77734375" style="39" customWidth="1"/>
    <col min="14082" max="14082" width="8.77734375" style="39" customWidth="1"/>
    <col min="14083" max="14083" width="1.5546875" style="39" customWidth="1"/>
    <col min="14084" max="14084" width="17.5546875" style="39" customWidth="1"/>
    <col min="14085" max="14085" width="0.77734375" style="39" customWidth="1"/>
    <col min="14086" max="14086" width="17.5546875" style="39" customWidth="1"/>
    <col min="14087" max="14087" width="0.77734375" style="39" customWidth="1"/>
    <col min="14088" max="14088" width="17.5546875" style="39" customWidth="1"/>
    <col min="14089" max="14089" width="0.77734375" style="39" customWidth="1"/>
    <col min="14090" max="14090" width="17.5546875" style="39" customWidth="1"/>
    <col min="14091" max="14091" width="0" style="39" hidden="1"/>
    <col min="14092" max="14092" width="10.77734375" style="39" customWidth="1"/>
    <col min="14093" max="14093" width="14.21875" style="39" bestFit="1" customWidth="1"/>
    <col min="14094" max="14094" width="10.77734375" style="39" customWidth="1"/>
    <col min="14095" max="14095" width="14.44140625" style="39" bestFit="1" customWidth="1"/>
    <col min="14096" max="14336" width="10.77734375" style="39" customWidth="1"/>
    <col min="14337" max="14337" width="69.77734375" style="39" customWidth="1"/>
    <col min="14338" max="14338" width="8.77734375" style="39" customWidth="1"/>
    <col min="14339" max="14339" width="1.5546875" style="39" customWidth="1"/>
    <col min="14340" max="14340" width="17.5546875" style="39" customWidth="1"/>
    <col min="14341" max="14341" width="0.77734375" style="39" customWidth="1"/>
    <col min="14342" max="14342" width="17.5546875" style="39" customWidth="1"/>
    <col min="14343" max="14343" width="0.77734375" style="39" customWidth="1"/>
    <col min="14344" max="14344" width="17.5546875" style="39" customWidth="1"/>
    <col min="14345" max="14345" width="0.77734375" style="39" customWidth="1"/>
    <col min="14346" max="14346" width="17.5546875" style="39" customWidth="1"/>
    <col min="14347" max="14347" width="0" style="39" hidden="1"/>
    <col min="14348" max="14348" width="10.77734375" style="39" customWidth="1"/>
    <col min="14349" max="14349" width="14.21875" style="39" bestFit="1" customWidth="1"/>
    <col min="14350" max="14350" width="10.77734375" style="39" customWidth="1"/>
    <col min="14351" max="14351" width="14.44140625" style="39" bestFit="1" customWidth="1"/>
    <col min="14352" max="14592" width="10.77734375" style="39" customWidth="1"/>
    <col min="14593" max="14593" width="69.77734375" style="39" customWidth="1"/>
    <col min="14594" max="14594" width="8.77734375" style="39" customWidth="1"/>
    <col min="14595" max="14595" width="1.5546875" style="39" customWidth="1"/>
    <col min="14596" max="14596" width="17.5546875" style="39" customWidth="1"/>
    <col min="14597" max="14597" width="0.77734375" style="39" customWidth="1"/>
    <col min="14598" max="14598" width="17.5546875" style="39" customWidth="1"/>
    <col min="14599" max="14599" width="0.77734375" style="39" customWidth="1"/>
    <col min="14600" max="14600" width="17.5546875" style="39" customWidth="1"/>
    <col min="14601" max="14601" width="0.77734375" style="39" customWidth="1"/>
    <col min="14602" max="14602" width="17.5546875" style="39" customWidth="1"/>
    <col min="14603" max="14603" width="0" style="39" hidden="1"/>
    <col min="14604" max="14604" width="10.77734375" style="39" customWidth="1"/>
    <col min="14605" max="14605" width="14.21875" style="39" bestFit="1" customWidth="1"/>
    <col min="14606" max="14606" width="10.77734375" style="39" customWidth="1"/>
    <col min="14607" max="14607" width="14.44140625" style="39" bestFit="1" customWidth="1"/>
    <col min="14608" max="14848" width="10.77734375" style="39" customWidth="1"/>
    <col min="14849" max="14849" width="69.77734375" style="39" customWidth="1"/>
    <col min="14850" max="14850" width="8.77734375" style="39" customWidth="1"/>
    <col min="14851" max="14851" width="1.5546875" style="39" customWidth="1"/>
    <col min="14852" max="14852" width="17.5546875" style="39" customWidth="1"/>
    <col min="14853" max="14853" width="0.77734375" style="39" customWidth="1"/>
    <col min="14854" max="14854" width="17.5546875" style="39" customWidth="1"/>
    <col min="14855" max="14855" width="0.77734375" style="39" customWidth="1"/>
    <col min="14856" max="14856" width="17.5546875" style="39" customWidth="1"/>
    <col min="14857" max="14857" width="0.77734375" style="39" customWidth="1"/>
    <col min="14858" max="14858" width="17.5546875" style="39" customWidth="1"/>
    <col min="14859" max="14859" width="0" style="39" hidden="1"/>
    <col min="14860" max="14860" width="10.77734375" style="39" customWidth="1"/>
    <col min="14861" max="14861" width="14.21875" style="39" bestFit="1" customWidth="1"/>
    <col min="14862" max="14862" width="10.77734375" style="39" customWidth="1"/>
    <col min="14863" max="14863" width="14.44140625" style="39" bestFit="1" customWidth="1"/>
    <col min="14864" max="15104" width="10.77734375" style="39" customWidth="1"/>
    <col min="15105" max="15105" width="69.77734375" style="39" customWidth="1"/>
    <col min="15106" max="15106" width="8.77734375" style="39" customWidth="1"/>
    <col min="15107" max="15107" width="1.5546875" style="39" customWidth="1"/>
    <col min="15108" max="15108" width="17.5546875" style="39" customWidth="1"/>
    <col min="15109" max="15109" width="0.77734375" style="39" customWidth="1"/>
    <col min="15110" max="15110" width="17.5546875" style="39" customWidth="1"/>
    <col min="15111" max="15111" width="0.77734375" style="39" customWidth="1"/>
    <col min="15112" max="15112" width="17.5546875" style="39" customWidth="1"/>
    <col min="15113" max="15113" width="0.77734375" style="39" customWidth="1"/>
    <col min="15114" max="15114" width="17.5546875" style="39" customWidth="1"/>
    <col min="15115" max="15115" width="0" style="39" hidden="1"/>
    <col min="15116" max="15116" width="10.77734375" style="39" customWidth="1"/>
    <col min="15117" max="15117" width="14.21875" style="39" bestFit="1" customWidth="1"/>
    <col min="15118" max="15118" width="10.77734375" style="39" customWidth="1"/>
    <col min="15119" max="15119" width="14.44140625" style="39" bestFit="1" customWidth="1"/>
    <col min="15120" max="15360" width="10.77734375" style="39" customWidth="1"/>
    <col min="15361" max="15361" width="69.77734375" style="39" customWidth="1"/>
    <col min="15362" max="15362" width="8.77734375" style="39" customWidth="1"/>
    <col min="15363" max="15363" width="1.5546875" style="39" customWidth="1"/>
    <col min="15364" max="15364" width="17.5546875" style="39" customWidth="1"/>
    <col min="15365" max="15365" width="0.77734375" style="39" customWidth="1"/>
    <col min="15366" max="15366" width="17.5546875" style="39" customWidth="1"/>
    <col min="15367" max="15367" width="0.77734375" style="39" customWidth="1"/>
    <col min="15368" max="15368" width="17.5546875" style="39" customWidth="1"/>
    <col min="15369" max="15369" width="0.77734375" style="39" customWidth="1"/>
    <col min="15370" max="15370" width="17.5546875" style="39" customWidth="1"/>
    <col min="15371" max="15371" width="0" style="39" hidden="1"/>
    <col min="15372" max="15372" width="10.77734375" style="39" customWidth="1"/>
    <col min="15373" max="15373" width="14.21875" style="39" bestFit="1" customWidth="1"/>
    <col min="15374" max="15374" width="10.77734375" style="39" customWidth="1"/>
    <col min="15375" max="15375" width="14.44140625" style="39" bestFit="1" customWidth="1"/>
    <col min="15376" max="15616" width="10.77734375" style="39" customWidth="1"/>
    <col min="15617" max="15617" width="69.77734375" style="39" customWidth="1"/>
    <col min="15618" max="15618" width="8.77734375" style="39" customWidth="1"/>
    <col min="15619" max="15619" width="1.5546875" style="39" customWidth="1"/>
    <col min="15620" max="15620" width="17.5546875" style="39" customWidth="1"/>
    <col min="15621" max="15621" width="0.77734375" style="39" customWidth="1"/>
    <col min="15622" max="15622" width="17.5546875" style="39" customWidth="1"/>
    <col min="15623" max="15623" width="0.77734375" style="39" customWidth="1"/>
    <col min="15624" max="15624" width="17.5546875" style="39" customWidth="1"/>
    <col min="15625" max="15625" width="0.77734375" style="39" customWidth="1"/>
    <col min="15626" max="15626" width="17.5546875" style="39" customWidth="1"/>
    <col min="15627" max="15627" width="0" style="39" hidden="1"/>
    <col min="15628" max="15628" width="10.77734375" style="39" customWidth="1"/>
    <col min="15629" max="15629" width="14.21875" style="39" bestFit="1" customWidth="1"/>
    <col min="15630" max="15630" width="10.77734375" style="39" customWidth="1"/>
    <col min="15631" max="15631" width="14.44140625" style="39" bestFit="1" customWidth="1"/>
    <col min="15632" max="15872" width="10.77734375" style="39" customWidth="1"/>
    <col min="15873" max="15873" width="69.77734375" style="39" customWidth="1"/>
    <col min="15874" max="15874" width="8.77734375" style="39" customWidth="1"/>
    <col min="15875" max="15875" width="1.5546875" style="39" customWidth="1"/>
    <col min="15876" max="15876" width="17.5546875" style="39" customWidth="1"/>
    <col min="15877" max="15877" width="0.77734375" style="39" customWidth="1"/>
    <col min="15878" max="15878" width="17.5546875" style="39" customWidth="1"/>
    <col min="15879" max="15879" width="0.77734375" style="39" customWidth="1"/>
    <col min="15880" max="15880" width="17.5546875" style="39" customWidth="1"/>
    <col min="15881" max="15881" width="0.77734375" style="39" customWidth="1"/>
    <col min="15882" max="15882" width="17.5546875" style="39" customWidth="1"/>
    <col min="15883" max="15883" width="0" style="39" hidden="1"/>
    <col min="15884" max="15884" width="10.77734375" style="39" customWidth="1"/>
    <col min="15885" max="15885" width="14.21875" style="39" bestFit="1" customWidth="1"/>
    <col min="15886" max="15886" width="10.77734375" style="39" customWidth="1"/>
    <col min="15887" max="15887" width="14.44140625" style="39" bestFit="1" customWidth="1"/>
    <col min="15888" max="16128" width="10.77734375" style="39" customWidth="1"/>
    <col min="16129" max="16129" width="69.77734375" style="39" customWidth="1"/>
    <col min="16130" max="16130" width="8.77734375" style="39" customWidth="1"/>
    <col min="16131" max="16131" width="1.5546875" style="39" customWidth="1"/>
    <col min="16132" max="16132" width="17.5546875" style="39" customWidth="1"/>
    <col min="16133" max="16133" width="0.77734375" style="39" customWidth="1"/>
    <col min="16134" max="16134" width="17.5546875" style="39" customWidth="1"/>
    <col min="16135" max="16135" width="0.77734375" style="39" customWidth="1"/>
    <col min="16136" max="16136" width="17.5546875" style="39" customWidth="1"/>
    <col min="16137" max="16137" width="0.77734375" style="39" customWidth="1"/>
    <col min="16138" max="16138" width="17.5546875" style="39" customWidth="1"/>
    <col min="16139" max="16139" width="0" style="39" hidden="1"/>
    <col min="16140" max="16140" width="10.77734375" style="39" customWidth="1"/>
    <col min="16141" max="16141" width="14.21875" style="39" bestFit="1" customWidth="1"/>
    <col min="16142" max="16142" width="10.77734375" style="39" customWidth="1"/>
    <col min="16143" max="16143" width="14.44140625" style="39" bestFit="1" customWidth="1"/>
    <col min="16144" max="16384" width="10.77734375" style="39" customWidth="1"/>
  </cols>
  <sheetData>
    <row r="1" spans="1:25" s="43" customFormat="1" ht="21.3" customHeight="1">
      <c r="A1" s="59"/>
      <c r="B1" s="54"/>
      <c r="C1" s="36"/>
      <c r="D1" s="36"/>
      <c r="E1" s="36"/>
      <c r="F1" s="36"/>
      <c r="G1" s="36"/>
      <c r="H1" s="36"/>
      <c r="I1" s="36"/>
      <c r="J1" s="32" t="s">
        <v>97</v>
      </c>
    </row>
    <row r="2" spans="1:25" s="43" customFormat="1" ht="21.3" customHeight="1">
      <c r="A2" s="66" t="s">
        <v>0</v>
      </c>
      <c r="B2" s="54"/>
      <c r="C2" s="36"/>
      <c r="D2" s="36"/>
      <c r="E2" s="36"/>
      <c r="F2" s="36"/>
      <c r="G2" s="36"/>
      <c r="H2" s="36"/>
      <c r="I2" s="36"/>
      <c r="J2" s="36"/>
    </row>
    <row r="3" spans="1:25" s="43" customFormat="1" ht="21.3" customHeight="1">
      <c r="A3" s="66" t="s">
        <v>196</v>
      </c>
      <c r="B3" s="54"/>
      <c r="C3" s="36"/>
      <c r="D3" s="36"/>
      <c r="E3" s="36"/>
      <c r="F3" s="36"/>
      <c r="G3" s="36"/>
      <c r="H3" s="36"/>
      <c r="I3" s="36"/>
      <c r="J3" s="36"/>
    </row>
    <row r="4" spans="1:25" s="43" customFormat="1" ht="21.3" customHeight="1">
      <c r="A4" s="66" t="s">
        <v>148</v>
      </c>
      <c r="B4" s="54"/>
      <c r="C4" s="36"/>
      <c r="D4" s="36"/>
      <c r="E4" s="36"/>
      <c r="F4" s="36"/>
      <c r="G4" s="36"/>
      <c r="H4" s="36"/>
      <c r="I4" s="36"/>
      <c r="J4" s="36"/>
      <c r="K4" s="39"/>
    </row>
    <row r="5" spans="1:25" s="43" customFormat="1" ht="21.3" customHeight="1">
      <c r="A5" s="59"/>
      <c r="B5" s="54"/>
      <c r="C5" s="36"/>
      <c r="D5" s="36"/>
      <c r="E5" s="36"/>
      <c r="F5" s="36"/>
      <c r="G5" s="36"/>
      <c r="H5" s="36"/>
      <c r="I5" s="36"/>
      <c r="J5" s="32" t="s">
        <v>3</v>
      </c>
      <c r="K5" s="59"/>
    </row>
    <row r="6" spans="1:25" ht="21.3" customHeight="1">
      <c r="A6" s="49"/>
      <c r="B6" s="68"/>
      <c r="C6" s="49"/>
      <c r="D6" s="69"/>
      <c r="E6" s="69" t="s">
        <v>4</v>
      </c>
      <c r="F6" s="69"/>
      <c r="G6" s="49"/>
      <c r="H6" s="69"/>
      <c r="I6" s="69" t="s">
        <v>5</v>
      </c>
      <c r="J6" s="69"/>
      <c r="K6" s="59"/>
    </row>
    <row r="7" spans="1:25" ht="21.3" customHeight="1">
      <c r="A7" s="43"/>
      <c r="B7" s="74"/>
      <c r="C7" s="43"/>
      <c r="D7" s="45">
        <v>2026</v>
      </c>
      <c r="E7" s="71"/>
      <c r="F7" s="45">
        <v>2025</v>
      </c>
      <c r="G7" s="71"/>
      <c r="H7" s="45">
        <v>2026</v>
      </c>
      <c r="I7" s="71"/>
      <c r="J7" s="45">
        <v>2025</v>
      </c>
      <c r="K7" s="59"/>
      <c r="M7" s="43"/>
    </row>
    <row r="8" spans="1:25" s="43" customFormat="1" ht="21.3" customHeight="1">
      <c r="A8" s="70" t="s">
        <v>197</v>
      </c>
      <c r="B8" s="68"/>
      <c r="K8" s="39"/>
      <c r="L8" s="39"/>
    </row>
    <row r="9" spans="1:25" ht="21.3" customHeight="1">
      <c r="A9" s="29" t="s">
        <v>272</v>
      </c>
      <c r="B9" s="74"/>
      <c r="D9" s="55">
        <f>PL!D114</f>
        <v>459615</v>
      </c>
      <c r="E9" s="28"/>
      <c r="F9" s="55">
        <f>PL!F114</f>
        <v>191466</v>
      </c>
      <c r="G9" s="28"/>
      <c r="H9" s="55">
        <f>PL!H114</f>
        <v>197602</v>
      </c>
      <c r="I9" s="28"/>
      <c r="J9" s="55">
        <f>PL!J114</f>
        <v>489852</v>
      </c>
    </row>
    <row r="10" spans="1:25" ht="21.3" customHeight="1">
      <c r="A10" s="29" t="s">
        <v>299</v>
      </c>
      <c r="D10" s="55"/>
      <c r="E10" s="28"/>
      <c r="F10" s="55"/>
      <c r="G10" s="28"/>
      <c r="H10" s="55"/>
      <c r="I10" s="28"/>
      <c r="J10" s="55"/>
      <c r="M10" s="43"/>
      <c r="S10" s="43"/>
      <c r="T10" s="43"/>
      <c r="U10" s="43"/>
      <c r="V10" s="43"/>
      <c r="W10" s="43"/>
      <c r="X10" s="43"/>
      <c r="Y10" s="43"/>
    </row>
    <row r="11" spans="1:25" ht="21.3" customHeight="1">
      <c r="A11" s="29" t="s">
        <v>198</v>
      </c>
      <c r="E11" s="28"/>
      <c r="F11" s="55"/>
      <c r="G11" s="28"/>
      <c r="H11" s="55"/>
      <c r="I11" s="28"/>
      <c r="J11" s="55"/>
      <c r="S11" s="43"/>
      <c r="T11" s="43"/>
      <c r="U11" s="43"/>
      <c r="V11" s="43"/>
      <c r="W11" s="43"/>
      <c r="X11" s="43"/>
      <c r="Y11" s="43"/>
    </row>
    <row r="12" spans="1:25" ht="21.3" customHeight="1">
      <c r="A12" s="29" t="s">
        <v>199</v>
      </c>
      <c r="D12" s="55">
        <v>-156747</v>
      </c>
      <c r="E12" s="28"/>
      <c r="F12" s="55">
        <v>-208710</v>
      </c>
      <c r="G12" s="28"/>
      <c r="H12" s="55">
        <v>0</v>
      </c>
      <c r="I12" s="28"/>
      <c r="J12" s="55">
        <v>0</v>
      </c>
      <c r="S12" s="43"/>
      <c r="T12" s="43"/>
      <c r="U12" s="43"/>
      <c r="V12" s="43"/>
      <c r="W12" s="43"/>
      <c r="X12" s="43"/>
      <c r="Y12" s="43"/>
    </row>
    <row r="13" spans="1:25" ht="21.3" customHeight="1">
      <c r="A13" s="29" t="s">
        <v>200</v>
      </c>
      <c r="D13" s="55">
        <v>26942</v>
      </c>
      <c r="E13" s="28"/>
      <c r="F13" s="55">
        <v>-501</v>
      </c>
      <c r="G13" s="28"/>
      <c r="H13" s="55">
        <v>0</v>
      </c>
      <c r="I13" s="28"/>
      <c r="J13" s="55">
        <v>0</v>
      </c>
      <c r="S13" s="43"/>
      <c r="T13" s="43"/>
      <c r="U13" s="43"/>
      <c r="V13" s="43"/>
      <c r="W13" s="43"/>
      <c r="X13" s="43"/>
      <c r="Y13" s="43"/>
    </row>
    <row r="14" spans="1:25" ht="21.3" customHeight="1">
      <c r="A14" s="29" t="s">
        <v>201</v>
      </c>
      <c r="D14" s="55">
        <v>61648</v>
      </c>
      <c r="E14" s="28"/>
      <c r="F14" s="55">
        <v>88614</v>
      </c>
      <c r="G14" s="28"/>
      <c r="H14" s="55">
        <v>0</v>
      </c>
      <c r="I14" s="28"/>
      <c r="J14" s="55">
        <v>0</v>
      </c>
      <c r="S14" s="43"/>
      <c r="T14" s="43"/>
      <c r="U14" s="43"/>
      <c r="V14" s="43"/>
      <c r="W14" s="43"/>
      <c r="X14" s="43"/>
      <c r="Y14" s="43"/>
    </row>
    <row r="15" spans="1:25" ht="21.3" customHeight="1">
      <c r="A15" s="29" t="s">
        <v>202</v>
      </c>
      <c r="D15" s="55">
        <v>5990</v>
      </c>
      <c r="E15" s="28"/>
      <c r="F15" s="55">
        <v>54225</v>
      </c>
      <c r="G15" s="28"/>
      <c r="H15" s="55">
        <v>0</v>
      </c>
      <c r="I15" s="28"/>
      <c r="J15" s="55">
        <v>0</v>
      </c>
      <c r="S15" s="43"/>
      <c r="T15" s="43"/>
      <c r="U15" s="43"/>
      <c r="V15" s="43"/>
      <c r="W15" s="43"/>
      <c r="X15" s="43"/>
      <c r="Y15" s="43"/>
    </row>
    <row r="16" spans="1:25" ht="21.3" customHeight="1">
      <c r="A16" s="29" t="s">
        <v>203</v>
      </c>
      <c r="D16" s="55">
        <v>62196</v>
      </c>
      <c r="E16" s="28"/>
      <c r="F16" s="55">
        <v>52695</v>
      </c>
      <c r="G16" s="28"/>
      <c r="H16" s="55">
        <v>0</v>
      </c>
      <c r="I16" s="28"/>
      <c r="J16" s="55">
        <v>0</v>
      </c>
      <c r="S16" s="43"/>
      <c r="T16" s="43"/>
      <c r="U16" s="43"/>
      <c r="V16" s="43"/>
      <c r="W16" s="43"/>
      <c r="X16" s="43"/>
      <c r="Y16" s="43"/>
    </row>
    <row r="17" spans="1:25" ht="21.3" customHeight="1">
      <c r="A17" s="29" t="s">
        <v>204</v>
      </c>
      <c r="D17" s="55">
        <v>0</v>
      </c>
      <c r="E17" s="28"/>
      <c r="F17" s="55">
        <v>1517</v>
      </c>
      <c r="G17" s="28"/>
      <c r="H17" s="55">
        <v>0</v>
      </c>
      <c r="I17" s="28"/>
      <c r="J17" s="55">
        <v>0</v>
      </c>
      <c r="S17" s="43"/>
      <c r="T17" s="43"/>
      <c r="U17" s="43"/>
      <c r="V17" s="43"/>
      <c r="W17" s="43"/>
      <c r="X17" s="43"/>
      <c r="Y17" s="43"/>
    </row>
    <row r="18" spans="1:25" ht="21.3" customHeight="1">
      <c r="A18" s="29" t="s">
        <v>205</v>
      </c>
      <c r="D18" s="55">
        <v>36968</v>
      </c>
      <c r="E18" s="28"/>
      <c r="F18" s="55">
        <v>45837</v>
      </c>
      <c r="G18" s="28"/>
      <c r="H18" s="55">
        <v>0</v>
      </c>
      <c r="I18" s="28"/>
      <c r="J18" s="55">
        <v>0</v>
      </c>
      <c r="S18" s="43"/>
      <c r="T18" s="43"/>
      <c r="U18" s="43"/>
      <c r="V18" s="43"/>
      <c r="W18" s="43"/>
      <c r="X18" s="43"/>
      <c r="Y18" s="43"/>
    </row>
    <row r="19" spans="1:25" ht="21.3" customHeight="1">
      <c r="A19" s="39" t="s">
        <v>206</v>
      </c>
      <c r="D19" s="55">
        <v>460379</v>
      </c>
      <c r="E19" s="28"/>
      <c r="F19" s="55">
        <v>439667</v>
      </c>
      <c r="G19" s="28"/>
      <c r="H19" s="55">
        <v>14058</v>
      </c>
      <c r="I19" s="28"/>
      <c r="J19" s="28">
        <v>9298</v>
      </c>
      <c r="M19" s="43"/>
      <c r="S19" s="43"/>
      <c r="T19" s="43"/>
      <c r="U19" s="43"/>
      <c r="V19" s="43"/>
      <c r="W19" s="43"/>
      <c r="X19" s="43"/>
      <c r="Y19" s="43"/>
    </row>
    <row r="20" spans="1:25" ht="21.3" customHeight="1">
      <c r="A20" s="39" t="s">
        <v>207</v>
      </c>
      <c r="D20" s="55">
        <v>-68649</v>
      </c>
      <c r="E20" s="28"/>
      <c r="F20" s="55">
        <v>-342752</v>
      </c>
      <c r="G20" s="28"/>
      <c r="H20" s="55">
        <v>-4470</v>
      </c>
      <c r="I20" s="28"/>
      <c r="J20" s="28">
        <v>-15631</v>
      </c>
      <c r="M20" s="43"/>
      <c r="S20" s="43"/>
      <c r="T20" s="43"/>
      <c r="U20" s="43"/>
      <c r="V20" s="43"/>
      <c r="W20" s="43"/>
      <c r="X20" s="43"/>
      <c r="Y20" s="43"/>
    </row>
    <row r="21" spans="1:25" ht="21.3" customHeight="1">
      <c r="A21" s="39" t="s">
        <v>300</v>
      </c>
      <c r="D21" s="55">
        <v>-55015</v>
      </c>
      <c r="E21" s="28"/>
      <c r="F21" s="55">
        <v>16220</v>
      </c>
      <c r="G21" s="28"/>
      <c r="H21" s="55">
        <v>267753</v>
      </c>
      <c r="I21" s="28"/>
      <c r="J21" s="28">
        <v>8403</v>
      </c>
      <c r="L21" s="29"/>
      <c r="M21" s="43"/>
      <c r="S21" s="43"/>
      <c r="T21" s="43"/>
      <c r="U21" s="43"/>
      <c r="V21" s="43"/>
      <c r="W21" s="43"/>
      <c r="X21" s="43"/>
      <c r="Y21" s="43"/>
    </row>
    <row r="22" spans="1:25" ht="21.3" customHeight="1">
      <c r="A22" s="39" t="s">
        <v>306</v>
      </c>
      <c r="D22" s="55">
        <v>0</v>
      </c>
      <c r="E22" s="28"/>
      <c r="F22" s="55">
        <v>0</v>
      </c>
      <c r="G22" s="28"/>
      <c r="H22" s="55">
        <v>19199</v>
      </c>
      <c r="I22" s="28"/>
      <c r="J22" s="28">
        <v>0</v>
      </c>
      <c r="M22" s="43"/>
      <c r="S22" s="43"/>
      <c r="T22" s="43"/>
      <c r="U22" s="43"/>
      <c r="V22" s="43"/>
      <c r="W22" s="43"/>
      <c r="X22" s="43"/>
      <c r="Y22" s="43"/>
    </row>
    <row r="23" spans="1:25" ht="21.3" customHeight="1">
      <c r="A23" s="29" t="s">
        <v>301</v>
      </c>
      <c r="D23" s="28">
        <v>-58424</v>
      </c>
      <c r="E23" s="28"/>
      <c r="F23" s="28">
        <v>978</v>
      </c>
      <c r="G23" s="28"/>
      <c r="H23" s="28">
        <v>0</v>
      </c>
      <c r="I23" s="28"/>
      <c r="J23" s="28">
        <v>0</v>
      </c>
      <c r="M23" s="43"/>
      <c r="S23" s="43"/>
      <c r="T23" s="43"/>
      <c r="U23" s="43"/>
      <c r="V23" s="43"/>
      <c r="W23" s="43"/>
      <c r="X23" s="43"/>
      <c r="Y23" s="43"/>
    </row>
    <row r="24" spans="1:25" ht="21.3" customHeight="1">
      <c r="A24" s="29" t="s">
        <v>208</v>
      </c>
      <c r="D24" s="28">
        <v>-149860</v>
      </c>
      <c r="E24" s="28"/>
      <c r="F24" s="28">
        <v>131714</v>
      </c>
      <c r="G24" s="28"/>
      <c r="H24" s="28">
        <v>0</v>
      </c>
      <c r="I24" s="28"/>
      <c r="J24" s="28">
        <v>0</v>
      </c>
      <c r="M24" s="43"/>
      <c r="S24" s="43"/>
      <c r="T24" s="43"/>
      <c r="U24" s="43"/>
      <c r="V24" s="43"/>
      <c r="W24" s="43"/>
      <c r="X24" s="43"/>
      <c r="Y24" s="43"/>
    </row>
    <row r="25" spans="1:25" ht="21.3" customHeight="1">
      <c r="A25" s="29" t="s">
        <v>209</v>
      </c>
      <c r="D25" s="28">
        <v>-85207</v>
      </c>
      <c r="E25" s="28"/>
      <c r="F25" s="28">
        <v>0</v>
      </c>
      <c r="G25" s="28"/>
      <c r="H25" s="28">
        <v>-28134</v>
      </c>
      <c r="I25" s="28"/>
      <c r="J25" s="28">
        <v>0</v>
      </c>
      <c r="M25" s="43"/>
      <c r="S25" s="43"/>
      <c r="T25" s="43"/>
      <c r="U25" s="43"/>
      <c r="V25" s="43"/>
      <c r="W25" s="43"/>
      <c r="X25" s="43"/>
      <c r="Y25" s="43"/>
    </row>
    <row r="26" spans="1:25" ht="21.3" customHeight="1">
      <c r="A26" s="39" t="s">
        <v>210</v>
      </c>
      <c r="D26" s="55">
        <v>2205</v>
      </c>
      <c r="E26" s="28"/>
      <c r="F26" s="55">
        <v>35</v>
      </c>
      <c r="G26" s="28"/>
      <c r="H26" s="55">
        <v>26</v>
      </c>
      <c r="I26" s="28"/>
      <c r="J26" s="28">
        <v>35</v>
      </c>
      <c r="M26" s="43"/>
      <c r="S26" s="43"/>
      <c r="T26" s="43"/>
      <c r="U26" s="43"/>
      <c r="V26" s="43"/>
      <c r="W26" s="43"/>
      <c r="X26" s="43"/>
      <c r="Y26" s="43"/>
    </row>
    <row r="27" spans="1:25" ht="21.3" customHeight="1">
      <c r="A27" s="56" t="s">
        <v>309</v>
      </c>
      <c r="D27" s="55">
        <v>-58160</v>
      </c>
      <c r="E27" s="28"/>
      <c r="F27" s="55">
        <v>-35838</v>
      </c>
      <c r="G27" s="28"/>
      <c r="H27" s="55">
        <v>0</v>
      </c>
      <c r="I27" s="28"/>
      <c r="J27" s="28">
        <v>0</v>
      </c>
      <c r="L27" s="29"/>
      <c r="M27" s="43"/>
      <c r="S27" s="43"/>
      <c r="T27" s="43"/>
      <c r="U27" s="43"/>
      <c r="V27" s="43"/>
      <c r="W27" s="43"/>
      <c r="X27" s="43"/>
      <c r="Y27" s="43"/>
    </row>
    <row r="28" spans="1:25" ht="21.3" customHeight="1">
      <c r="A28" s="39" t="s">
        <v>211</v>
      </c>
      <c r="D28" s="55">
        <v>64074</v>
      </c>
      <c r="E28" s="28"/>
      <c r="F28" s="55">
        <v>21086</v>
      </c>
      <c r="G28" s="28"/>
      <c r="H28" s="55">
        <v>-22</v>
      </c>
      <c r="I28" s="28"/>
      <c r="J28" s="28">
        <v>-49</v>
      </c>
      <c r="L28" s="29"/>
      <c r="M28" s="43"/>
      <c r="S28" s="43"/>
      <c r="T28" s="43"/>
      <c r="U28" s="43"/>
      <c r="V28" s="43"/>
      <c r="W28" s="43"/>
      <c r="X28" s="43"/>
      <c r="Y28" s="43"/>
    </row>
    <row r="29" spans="1:25" ht="21.3" customHeight="1">
      <c r="A29" s="39" t="s">
        <v>302</v>
      </c>
      <c r="D29" s="55">
        <v>49</v>
      </c>
      <c r="E29" s="28"/>
      <c r="F29" s="55">
        <v>0</v>
      </c>
      <c r="G29" s="28"/>
      <c r="H29" s="55">
        <v>0</v>
      </c>
      <c r="I29" s="28"/>
      <c r="J29" s="28">
        <v>0</v>
      </c>
      <c r="L29" s="29"/>
      <c r="M29" s="43"/>
      <c r="S29" s="43"/>
      <c r="T29" s="43"/>
      <c r="U29" s="43"/>
      <c r="V29" s="43"/>
      <c r="W29" s="43"/>
      <c r="X29" s="43"/>
      <c r="Y29" s="43"/>
    </row>
    <row r="30" spans="1:25" ht="21.3" customHeight="1">
      <c r="A30" s="82" t="s">
        <v>313</v>
      </c>
      <c r="D30" s="55">
        <v>11862</v>
      </c>
      <c r="E30" s="28"/>
      <c r="F30" s="55">
        <v>12127</v>
      </c>
      <c r="G30" s="28"/>
      <c r="H30" s="55">
        <v>555</v>
      </c>
      <c r="I30" s="28"/>
      <c r="J30" s="28">
        <v>4652</v>
      </c>
      <c r="M30" s="43"/>
      <c r="S30" s="43"/>
      <c r="T30" s="43"/>
      <c r="U30" s="43"/>
      <c r="V30" s="43"/>
      <c r="W30" s="43"/>
      <c r="X30" s="43"/>
      <c r="Y30" s="43"/>
    </row>
    <row r="31" spans="1:25" ht="21.3" customHeight="1">
      <c r="A31" s="82" t="s">
        <v>212</v>
      </c>
      <c r="D31" s="55">
        <v>0</v>
      </c>
      <c r="E31" s="28"/>
      <c r="F31" s="55">
        <v>3627</v>
      </c>
      <c r="G31" s="28"/>
      <c r="H31" s="55">
        <v>0</v>
      </c>
      <c r="I31" s="28"/>
      <c r="J31" s="28">
        <v>1</v>
      </c>
      <c r="M31" s="43"/>
      <c r="S31" s="43"/>
      <c r="T31" s="43"/>
      <c r="U31" s="43"/>
      <c r="V31" s="43"/>
      <c r="W31" s="43"/>
      <c r="X31" s="43"/>
      <c r="Y31" s="43"/>
    </row>
    <row r="32" spans="1:25" ht="21.3" customHeight="1">
      <c r="A32" s="39" t="s">
        <v>213</v>
      </c>
      <c r="D32" s="55">
        <v>-32964</v>
      </c>
      <c r="E32" s="28"/>
      <c r="F32" s="55">
        <v>-45367</v>
      </c>
      <c r="G32" s="28"/>
      <c r="H32" s="55">
        <v>-167746</v>
      </c>
      <c r="I32" s="28"/>
      <c r="J32" s="28">
        <v>-184238</v>
      </c>
      <c r="L32" s="29"/>
      <c r="M32" s="43"/>
      <c r="S32" s="43"/>
      <c r="T32" s="43"/>
      <c r="U32" s="43"/>
      <c r="V32" s="43"/>
      <c r="W32" s="43"/>
      <c r="X32" s="43"/>
      <c r="Y32" s="43"/>
    </row>
    <row r="33" spans="1:25" ht="21.3" customHeight="1">
      <c r="A33" s="39" t="s">
        <v>214</v>
      </c>
      <c r="D33" s="55">
        <v>-265685</v>
      </c>
      <c r="E33" s="28"/>
      <c r="F33" s="55">
        <v>-256607</v>
      </c>
      <c r="G33" s="28"/>
      <c r="H33" s="55">
        <v>-526856</v>
      </c>
      <c r="I33" s="28"/>
      <c r="J33" s="28">
        <v>-533168</v>
      </c>
      <c r="L33" s="29"/>
      <c r="M33" s="43"/>
      <c r="S33" s="43"/>
      <c r="T33" s="43"/>
      <c r="U33" s="43"/>
      <c r="V33" s="43"/>
      <c r="W33" s="43"/>
      <c r="X33" s="43"/>
      <c r="Y33" s="43"/>
    </row>
    <row r="34" spans="1:25" ht="21.3" customHeight="1">
      <c r="A34" s="39" t="s">
        <v>215</v>
      </c>
      <c r="D34" s="63">
        <v>514047</v>
      </c>
      <c r="E34" s="28"/>
      <c r="F34" s="63">
        <v>552334</v>
      </c>
      <c r="G34" s="28"/>
      <c r="H34" s="63">
        <v>254832</v>
      </c>
      <c r="I34" s="28"/>
      <c r="J34" s="33">
        <v>287926</v>
      </c>
      <c r="M34" s="43"/>
      <c r="S34" s="43"/>
      <c r="T34" s="43"/>
      <c r="U34" s="43"/>
      <c r="V34" s="43"/>
      <c r="W34" s="43"/>
      <c r="X34" s="43"/>
      <c r="Y34" s="43"/>
    </row>
    <row r="35" spans="1:25" ht="21.3" customHeight="1">
      <c r="A35" s="39" t="s">
        <v>216</v>
      </c>
      <c r="D35" s="55">
        <f>SUM(D9:D34)</f>
        <v>775264</v>
      </c>
      <c r="E35" s="28"/>
      <c r="F35" s="55">
        <f>SUM(F9:F34)</f>
        <v>722367</v>
      </c>
      <c r="G35" s="28"/>
      <c r="H35" s="55">
        <f>SUM(H9:H34)</f>
        <v>26797</v>
      </c>
      <c r="I35" s="28"/>
      <c r="J35" s="55">
        <f>SUM(J9:J34)</f>
        <v>67081</v>
      </c>
      <c r="M35" s="43"/>
      <c r="S35" s="43"/>
      <c r="T35" s="43"/>
      <c r="U35" s="43"/>
      <c r="V35" s="43"/>
      <c r="W35" s="43"/>
      <c r="X35" s="43"/>
      <c r="Y35" s="43"/>
    </row>
    <row r="36" spans="1:25" ht="21.3" customHeight="1">
      <c r="A36" s="39" t="s">
        <v>217</v>
      </c>
      <c r="D36" s="55"/>
      <c r="E36" s="57"/>
      <c r="F36" s="55"/>
      <c r="G36" s="57"/>
      <c r="H36" s="55"/>
      <c r="I36" s="57"/>
      <c r="J36" s="55"/>
      <c r="S36" s="43"/>
      <c r="T36" s="43"/>
      <c r="U36" s="43"/>
      <c r="V36" s="43"/>
      <c r="W36" s="43"/>
      <c r="X36" s="43"/>
      <c r="Y36" s="43"/>
    </row>
    <row r="37" spans="1:25" ht="21.3" customHeight="1">
      <c r="A37" s="39" t="s">
        <v>218</v>
      </c>
      <c r="D37" s="55">
        <v>-12166</v>
      </c>
      <c r="E37" s="57"/>
      <c r="F37" s="55">
        <v>2472</v>
      </c>
      <c r="G37" s="57"/>
      <c r="H37" s="55">
        <v>-12631</v>
      </c>
      <c r="I37" s="57"/>
      <c r="J37" s="55">
        <v>-80509</v>
      </c>
      <c r="M37" s="43"/>
      <c r="S37" s="43"/>
      <c r="T37" s="43"/>
      <c r="U37" s="43"/>
      <c r="V37" s="43"/>
      <c r="W37" s="43"/>
      <c r="X37" s="43"/>
      <c r="Y37" s="43"/>
    </row>
    <row r="38" spans="1:25" ht="21.3" customHeight="1">
      <c r="A38" s="39" t="s">
        <v>19</v>
      </c>
      <c r="D38" s="55">
        <v>-86374</v>
      </c>
      <c r="E38" s="57"/>
      <c r="F38" s="55">
        <v>25427</v>
      </c>
      <c r="G38" s="57"/>
      <c r="H38" s="55">
        <v>0</v>
      </c>
      <c r="I38" s="57"/>
      <c r="J38" s="55">
        <v>0</v>
      </c>
      <c r="M38" s="43"/>
      <c r="S38" s="43"/>
      <c r="T38" s="43"/>
      <c r="U38" s="43"/>
      <c r="V38" s="43"/>
      <c r="W38" s="43"/>
      <c r="X38" s="43"/>
      <c r="Y38" s="43"/>
    </row>
    <row r="39" spans="1:25" ht="21.3" customHeight="1">
      <c r="A39" s="29" t="s">
        <v>219</v>
      </c>
      <c r="D39" s="55">
        <v>63430</v>
      </c>
      <c r="E39" s="57"/>
      <c r="F39" s="55">
        <v>-144500</v>
      </c>
      <c r="G39" s="57"/>
      <c r="H39" s="55">
        <v>0</v>
      </c>
      <c r="I39" s="57"/>
      <c r="J39" s="55">
        <v>0</v>
      </c>
      <c r="M39" s="43"/>
      <c r="S39" s="43"/>
      <c r="T39" s="43"/>
      <c r="U39" s="43"/>
      <c r="V39" s="43"/>
      <c r="W39" s="43"/>
      <c r="X39" s="43"/>
      <c r="Y39" s="43"/>
    </row>
    <row r="40" spans="1:25" ht="21.3" customHeight="1">
      <c r="A40" s="39" t="s">
        <v>220</v>
      </c>
      <c r="D40" s="55">
        <v>8766</v>
      </c>
      <c r="E40" s="57"/>
      <c r="F40" s="55">
        <v>2111</v>
      </c>
      <c r="G40" s="57"/>
      <c r="H40" s="55">
        <v>0</v>
      </c>
      <c r="I40" s="57"/>
      <c r="J40" s="55">
        <v>0</v>
      </c>
      <c r="M40" s="43"/>
      <c r="S40" s="43"/>
      <c r="T40" s="43"/>
      <c r="U40" s="43"/>
      <c r="V40" s="43"/>
      <c r="W40" s="43"/>
      <c r="X40" s="43"/>
      <c r="Y40" s="43"/>
    </row>
    <row r="41" spans="1:25" ht="21.3" customHeight="1">
      <c r="A41" s="29" t="s">
        <v>221</v>
      </c>
      <c r="D41" s="55">
        <v>94920</v>
      </c>
      <c r="E41" s="57"/>
      <c r="F41" s="55">
        <v>-136321</v>
      </c>
      <c r="G41" s="57"/>
      <c r="H41" s="55">
        <v>0</v>
      </c>
      <c r="I41" s="57"/>
      <c r="J41" s="55">
        <v>0</v>
      </c>
      <c r="M41" s="43"/>
      <c r="S41" s="43"/>
      <c r="T41" s="43"/>
      <c r="U41" s="43"/>
      <c r="V41" s="43"/>
      <c r="W41" s="43"/>
      <c r="X41" s="43"/>
      <c r="Y41" s="43"/>
    </row>
    <row r="42" spans="1:25" ht="21.3" customHeight="1">
      <c r="A42" s="29" t="s">
        <v>222</v>
      </c>
      <c r="D42" s="55">
        <v>-313701</v>
      </c>
      <c r="E42" s="57"/>
      <c r="F42" s="55">
        <v>-494418</v>
      </c>
      <c r="G42" s="57"/>
      <c r="H42" s="55">
        <v>0</v>
      </c>
      <c r="I42" s="57"/>
      <c r="J42" s="55">
        <v>0</v>
      </c>
      <c r="M42" s="43"/>
      <c r="S42" s="43"/>
      <c r="T42" s="43"/>
      <c r="U42" s="43"/>
      <c r="V42" s="43"/>
      <c r="W42" s="43"/>
      <c r="X42" s="43"/>
      <c r="Y42" s="43"/>
    </row>
    <row r="43" spans="1:25" ht="21.3" customHeight="1">
      <c r="A43" s="29" t="s">
        <v>223</v>
      </c>
      <c r="D43" s="55">
        <v>11732</v>
      </c>
      <c r="E43" s="57"/>
      <c r="F43" s="55">
        <v>15326</v>
      </c>
      <c r="G43" s="57"/>
      <c r="H43" s="55">
        <v>0</v>
      </c>
      <c r="I43" s="57"/>
      <c r="J43" s="55">
        <v>0</v>
      </c>
      <c r="M43" s="43"/>
      <c r="S43" s="43"/>
      <c r="T43" s="43"/>
      <c r="U43" s="43"/>
      <c r="V43" s="43"/>
      <c r="W43" s="43"/>
      <c r="X43" s="43"/>
      <c r="Y43" s="43"/>
    </row>
    <row r="44" spans="1:25" ht="21.3" customHeight="1">
      <c r="A44" s="39" t="s">
        <v>224</v>
      </c>
      <c r="D44" s="55">
        <v>-16264</v>
      </c>
      <c r="E44" s="28"/>
      <c r="F44" s="55">
        <v>40598</v>
      </c>
      <c r="G44" s="28"/>
      <c r="H44" s="55">
        <v>-9584</v>
      </c>
      <c r="I44" s="28"/>
      <c r="J44" s="55">
        <v>9465</v>
      </c>
      <c r="M44" s="43"/>
      <c r="S44" s="43"/>
      <c r="T44" s="43"/>
      <c r="U44" s="43"/>
      <c r="V44" s="43"/>
      <c r="W44" s="43"/>
      <c r="X44" s="43"/>
      <c r="Y44" s="43"/>
    </row>
    <row r="45" spans="1:25" ht="21.3" customHeight="1">
      <c r="A45" s="39" t="s">
        <v>225</v>
      </c>
      <c r="D45" s="55">
        <v>-29663</v>
      </c>
      <c r="E45" s="28"/>
      <c r="F45" s="55">
        <v>-60197</v>
      </c>
      <c r="G45" s="28"/>
      <c r="H45" s="55">
        <v>-25426</v>
      </c>
      <c r="I45" s="28"/>
      <c r="J45" s="55">
        <v>-13624</v>
      </c>
      <c r="M45" s="43"/>
      <c r="S45" s="43"/>
      <c r="T45" s="43"/>
      <c r="U45" s="43"/>
      <c r="V45" s="43"/>
      <c r="W45" s="43"/>
      <c r="X45" s="43"/>
      <c r="Y45" s="43"/>
    </row>
    <row r="46" spans="1:25" ht="21.3" customHeight="1">
      <c r="A46" s="39" t="s">
        <v>226</v>
      </c>
      <c r="D46" s="55"/>
      <c r="E46" s="28"/>
      <c r="F46" s="55"/>
      <c r="G46" s="28"/>
      <c r="H46" s="55"/>
      <c r="I46" s="28"/>
      <c r="J46" s="55"/>
      <c r="S46" s="43"/>
      <c r="T46" s="43"/>
      <c r="U46" s="43"/>
      <c r="V46" s="43"/>
      <c r="W46" s="43"/>
      <c r="X46" s="43"/>
      <c r="Y46" s="43"/>
    </row>
    <row r="47" spans="1:25" ht="21.3" customHeight="1">
      <c r="A47" s="39" t="s">
        <v>227</v>
      </c>
      <c r="D47" s="55">
        <v>36181</v>
      </c>
      <c r="E47" s="28"/>
      <c r="F47" s="55">
        <v>132234</v>
      </c>
      <c r="G47" s="28"/>
      <c r="H47" s="55">
        <v>-2650</v>
      </c>
      <c r="I47" s="28"/>
      <c r="J47" s="55">
        <v>23754</v>
      </c>
      <c r="M47" s="43"/>
      <c r="S47" s="43"/>
      <c r="T47" s="43"/>
      <c r="U47" s="43"/>
      <c r="V47" s="43"/>
      <c r="W47" s="43"/>
      <c r="X47" s="43"/>
      <c r="Y47" s="43"/>
    </row>
    <row r="48" spans="1:25" ht="21.3" customHeight="1">
      <c r="A48" s="39" t="s">
        <v>69</v>
      </c>
      <c r="D48" s="55">
        <v>-44011</v>
      </c>
      <c r="E48" s="28"/>
      <c r="F48" s="55">
        <v>-221114</v>
      </c>
      <c r="G48" s="28"/>
      <c r="H48" s="55">
        <v>0</v>
      </c>
      <c r="I48" s="28"/>
      <c r="J48" s="55">
        <v>0</v>
      </c>
      <c r="M48" s="43"/>
      <c r="S48" s="43"/>
      <c r="T48" s="43"/>
      <c r="U48" s="43"/>
      <c r="V48" s="43"/>
      <c r="W48" s="43"/>
      <c r="X48" s="43"/>
      <c r="Y48" s="43"/>
    </row>
    <row r="49" spans="1:25" ht="21.3" customHeight="1">
      <c r="A49" s="39" t="s">
        <v>295</v>
      </c>
      <c r="D49" s="55">
        <v>-45528</v>
      </c>
      <c r="E49" s="28"/>
      <c r="F49" s="55">
        <v>0</v>
      </c>
      <c r="G49" s="28"/>
      <c r="H49" s="55">
        <v>0</v>
      </c>
      <c r="I49" s="28"/>
      <c r="J49" s="55">
        <v>0</v>
      </c>
      <c r="M49" s="43"/>
      <c r="S49" s="43"/>
      <c r="T49" s="43"/>
      <c r="U49" s="43"/>
      <c r="V49" s="43"/>
      <c r="W49" s="43"/>
      <c r="X49" s="43"/>
      <c r="Y49" s="43"/>
    </row>
    <row r="50" spans="1:25" ht="21.3" customHeight="1">
      <c r="A50" s="39" t="s">
        <v>60</v>
      </c>
      <c r="D50" s="55">
        <v>37367</v>
      </c>
      <c r="E50" s="28"/>
      <c r="F50" s="55">
        <v>546726</v>
      </c>
      <c r="G50" s="28"/>
      <c r="H50" s="55">
        <v>0</v>
      </c>
      <c r="I50" s="28"/>
      <c r="J50" s="55">
        <v>0</v>
      </c>
      <c r="M50" s="43"/>
      <c r="S50" s="43"/>
      <c r="T50" s="43"/>
      <c r="U50" s="43"/>
      <c r="V50" s="43"/>
      <c r="W50" s="43"/>
      <c r="X50" s="43"/>
      <c r="Y50" s="43"/>
    </row>
    <row r="51" spans="1:25" ht="21.3" customHeight="1">
      <c r="A51" s="39" t="s">
        <v>228</v>
      </c>
      <c r="D51" s="55">
        <v>-5012</v>
      </c>
      <c r="E51" s="28"/>
      <c r="F51" s="55">
        <v>27282</v>
      </c>
      <c r="G51" s="28"/>
      <c r="H51" s="55">
        <v>0</v>
      </c>
      <c r="I51" s="28"/>
      <c r="J51" s="55">
        <v>0</v>
      </c>
      <c r="M51" s="43"/>
      <c r="S51" s="43"/>
      <c r="T51" s="43"/>
      <c r="U51" s="43"/>
      <c r="V51" s="43"/>
      <c r="W51" s="43"/>
      <c r="X51" s="43"/>
      <c r="Y51" s="43"/>
    </row>
    <row r="52" spans="1:25" ht="21.3" customHeight="1">
      <c r="A52" s="39" t="s">
        <v>229</v>
      </c>
      <c r="D52" s="55">
        <v>-28961</v>
      </c>
      <c r="E52" s="28"/>
      <c r="F52" s="55">
        <v>-830</v>
      </c>
      <c r="G52" s="28"/>
      <c r="H52" s="55">
        <v>3844</v>
      </c>
      <c r="I52" s="28"/>
      <c r="J52" s="55">
        <v>2077</v>
      </c>
      <c r="M52" s="43"/>
      <c r="S52" s="43"/>
      <c r="T52" s="43"/>
      <c r="U52" s="43"/>
      <c r="V52" s="43"/>
      <c r="W52" s="43"/>
      <c r="X52" s="43"/>
      <c r="Y52" s="43"/>
    </row>
    <row r="53" spans="1:25" ht="21.3" customHeight="1">
      <c r="A53" s="39" t="s">
        <v>313</v>
      </c>
      <c r="D53" s="55">
        <v>-6897</v>
      </c>
      <c r="E53" s="28"/>
      <c r="F53" s="55">
        <v>-724</v>
      </c>
      <c r="G53" s="28"/>
      <c r="H53" s="55">
        <v>-1568</v>
      </c>
      <c r="I53" s="28"/>
      <c r="J53" s="55">
        <v>0</v>
      </c>
      <c r="M53" s="43"/>
      <c r="S53" s="43"/>
      <c r="T53" s="43"/>
      <c r="U53" s="43"/>
      <c r="V53" s="43"/>
      <c r="W53" s="43"/>
      <c r="X53" s="43"/>
      <c r="Y53" s="43"/>
    </row>
    <row r="54" spans="1:25" ht="21.3" customHeight="1">
      <c r="A54" s="39" t="s">
        <v>230</v>
      </c>
      <c r="D54" s="55">
        <v>-60143</v>
      </c>
      <c r="E54" s="28"/>
      <c r="F54" s="55">
        <v>14843</v>
      </c>
      <c r="G54" s="28"/>
      <c r="H54" s="55">
        <v>33297</v>
      </c>
      <c r="I54" s="28"/>
      <c r="J54" s="55">
        <v>12369</v>
      </c>
      <c r="M54" s="43"/>
      <c r="S54" s="43"/>
      <c r="T54" s="43"/>
      <c r="U54" s="43"/>
      <c r="V54" s="43"/>
      <c r="W54" s="43"/>
      <c r="X54" s="43"/>
      <c r="Y54" s="43"/>
    </row>
    <row r="55" spans="1:25" ht="21.3" customHeight="1">
      <c r="A55" s="39" t="s">
        <v>197</v>
      </c>
      <c r="D55" s="80">
        <f>SUM(D35:D54)</f>
        <v>378940</v>
      </c>
      <c r="E55" s="28"/>
      <c r="F55" s="80">
        <f>SUM(F35:F54)</f>
        <v>471282</v>
      </c>
      <c r="G55" s="28"/>
      <c r="H55" s="80">
        <f>SUM(H35:H54)</f>
        <v>12079</v>
      </c>
      <c r="I55" s="28"/>
      <c r="J55" s="80">
        <f>SUM(J35:J54)</f>
        <v>20613</v>
      </c>
      <c r="M55" s="43"/>
      <c r="S55" s="43"/>
      <c r="T55" s="43"/>
      <c r="U55" s="43"/>
      <c r="V55" s="43"/>
      <c r="W55" s="43"/>
      <c r="X55" s="43"/>
      <c r="Y55" s="43"/>
    </row>
    <row r="56" spans="1:25" ht="21.3" customHeight="1">
      <c r="A56" s="29" t="s">
        <v>231</v>
      </c>
      <c r="D56" s="55">
        <v>193555</v>
      </c>
      <c r="E56" s="57"/>
      <c r="F56" s="55">
        <v>160530</v>
      </c>
      <c r="G56" s="57"/>
      <c r="H56" s="55">
        <v>0</v>
      </c>
      <c r="I56" s="57"/>
      <c r="J56" s="55">
        <v>0</v>
      </c>
      <c r="M56" s="43"/>
      <c r="S56" s="43"/>
      <c r="T56" s="43"/>
      <c r="U56" s="43"/>
      <c r="V56" s="43"/>
      <c r="W56" s="43"/>
      <c r="X56" s="43"/>
      <c r="Y56" s="43"/>
    </row>
    <row r="57" spans="1:25" ht="21.3" customHeight="1">
      <c r="A57" s="39" t="s">
        <v>232</v>
      </c>
      <c r="D57" s="55">
        <v>-494154</v>
      </c>
      <c r="E57" s="28"/>
      <c r="F57" s="55">
        <v>-570367</v>
      </c>
      <c r="G57" s="28"/>
      <c r="H57" s="55">
        <v>-244091</v>
      </c>
      <c r="I57" s="28"/>
      <c r="J57" s="55">
        <v>-299619</v>
      </c>
      <c r="M57" s="43"/>
      <c r="S57" s="43"/>
      <c r="T57" s="43"/>
      <c r="U57" s="43"/>
      <c r="V57" s="43"/>
      <c r="W57" s="43"/>
      <c r="X57" s="43"/>
      <c r="Y57" s="43"/>
    </row>
    <row r="58" spans="1:25" ht="21.3" customHeight="1">
      <c r="A58" s="29" t="s">
        <v>233</v>
      </c>
      <c r="D58" s="55">
        <v>10867</v>
      </c>
      <c r="E58" s="57"/>
      <c r="F58" s="55">
        <v>8329</v>
      </c>
      <c r="G58" s="57"/>
      <c r="H58" s="55">
        <v>0</v>
      </c>
      <c r="I58" s="57"/>
      <c r="J58" s="55">
        <v>0</v>
      </c>
      <c r="M58" s="43"/>
      <c r="S58" s="43"/>
      <c r="T58" s="43"/>
      <c r="U58" s="43"/>
      <c r="V58" s="43"/>
      <c r="W58" s="43"/>
      <c r="X58" s="43"/>
      <c r="Y58" s="43"/>
    </row>
    <row r="59" spans="1:25" ht="21.3" customHeight="1">
      <c r="A59" s="39" t="s">
        <v>234</v>
      </c>
      <c r="D59" s="55">
        <v>0</v>
      </c>
      <c r="E59" s="28"/>
      <c r="F59" s="55">
        <v>7627</v>
      </c>
      <c r="G59" s="28"/>
      <c r="H59" s="55">
        <v>0</v>
      </c>
      <c r="I59" s="28"/>
      <c r="J59" s="55">
        <v>7627</v>
      </c>
      <c r="M59" s="43"/>
      <c r="S59" s="43"/>
      <c r="T59" s="43"/>
      <c r="U59" s="43"/>
      <c r="V59" s="43"/>
      <c r="W59" s="43"/>
      <c r="X59" s="43"/>
      <c r="Y59" s="43"/>
    </row>
    <row r="60" spans="1:25" ht="21.3" customHeight="1">
      <c r="A60" s="29" t="s">
        <v>235</v>
      </c>
      <c r="D60" s="55">
        <v>-79755</v>
      </c>
      <c r="E60" s="57"/>
      <c r="F60" s="55">
        <v>-60693</v>
      </c>
      <c r="G60" s="57"/>
      <c r="H60" s="55">
        <v>-37268</v>
      </c>
      <c r="I60" s="57"/>
      <c r="J60" s="55">
        <v>-3743</v>
      </c>
      <c r="M60" s="43"/>
      <c r="S60" s="43"/>
      <c r="T60" s="43"/>
      <c r="U60" s="43"/>
      <c r="V60" s="43"/>
      <c r="W60" s="43"/>
      <c r="X60" s="43"/>
      <c r="Y60" s="43"/>
    </row>
    <row r="61" spans="1:25" ht="21.3" customHeight="1">
      <c r="A61" s="96" t="s">
        <v>236</v>
      </c>
      <c r="D61" s="40">
        <f>SUM(D55:D60)</f>
        <v>9453</v>
      </c>
      <c r="E61" s="28"/>
      <c r="F61" s="40">
        <f>SUM(F55:F60)</f>
        <v>16708</v>
      </c>
      <c r="G61" s="28"/>
      <c r="H61" s="40">
        <f>SUM(H55:H60)</f>
        <v>-269280</v>
      </c>
      <c r="I61" s="28"/>
      <c r="J61" s="40">
        <f>SUM(J55:J60)</f>
        <v>-275122</v>
      </c>
      <c r="M61" s="43"/>
      <c r="S61" s="43"/>
      <c r="T61" s="43"/>
      <c r="U61" s="43"/>
      <c r="V61" s="43"/>
      <c r="W61" s="43"/>
      <c r="X61" s="43"/>
      <c r="Y61" s="43"/>
    </row>
    <row r="62" spans="1:25" s="58" customFormat="1" ht="21.3" customHeight="1">
      <c r="A62" s="97"/>
      <c r="D62" s="28"/>
      <c r="E62" s="28"/>
      <c r="F62" s="28"/>
      <c r="G62" s="28"/>
      <c r="H62" s="28"/>
      <c r="I62" s="28"/>
      <c r="J62" s="28"/>
      <c r="M62" s="43"/>
    </row>
    <row r="63" spans="1:25" s="58" customFormat="1" ht="21.3" customHeight="1">
      <c r="A63" s="39" t="s">
        <v>51</v>
      </c>
      <c r="D63" s="32"/>
      <c r="E63" s="32"/>
      <c r="F63" s="32"/>
      <c r="G63" s="32"/>
      <c r="H63" s="32"/>
      <c r="I63" s="32"/>
      <c r="J63" s="32"/>
      <c r="M63" s="43"/>
    </row>
    <row r="64" spans="1:25" s="58" customFormat="1" ht="21.3" customHeight="1">
      <c r="A64" s="59"/>
      <c r="C64" s="36"/>
      <c r="D64" s="32"/>
      <c r="E64" s="32"/>
      <c r="F64" s="32"/>
      <c r="G64" s="32"/>
      <c r="H64" s="32"/>
      <c r="I64" s="32"/>
      <c r="J64" s="32" t="s">
        <v>97</v>
      </c>
      <c r="M64" s="43"/>
    </row>
    <row r="65" spans="1:13" s="58" customFormat="1" ht="21.3" customHeight="1">
      <c r="A65" s="66" t="str">
        <f>$A$2</f>
        <v>Rabbit Holdings Public Company Limited and its subsidiaries</v>
      </c>
      <c r="C65" s="36"/>
      <c r="D65" s="32"/>
      <c r="E65" s="32"/>
      <c r="F65" s="32"/>
      <c r="G65" s="32"/>
      <c r="H65" s="32"/>
      <c r="I65" s="32"/>
      <c r="J65" s="32"/>
      <c r="M65" s="43"/>
    </row>
    <row r="66" spans="1:13" s="58" customFormat="1" ht="21.3" customHeight="1">
      <c r="A66" s="66" t="s">
        <v>237</v>
      </c>
      <c r="C66" s="36"/>
      <c r="D66" s="32"/>
      <c r="E66" s="32"/>
      <c r="F66" s="32"/>
      <c r="G66" s="32"/>
      <c r="H66" s="32"/>
      <c r="I66" s="32"/>
      <c r="J66" s="32"/>
      <c r="M66" s="43"/>
    </row>
    <row r="67" spans="1:13" ht="21.3" customHeight="1">
      <c r="A67" s="66" t="s">
        <v>148</v>
      </c>
      <c r="C67" s="36"/>
      <c r="D67" s="32"/>
      <c r="E67" s="32"/>
      <c r="F67" s="32"/>
      <c r="G67" s="32"/>
      <c r="H67" s="32"/>
      <c r="I67" s="32"/>
      <c r="J67" s="32"/>
      <c r="M67" s="43"/>
    </row>
    <row r="68" spans="1:13" ht="21.3" customHeight="1">
      <c r="A68" s="59"/>
      <c r="C68" s="36"/>
      <c r="D68" s="32"/>
      <c r="E68" s="32"/>
      <c r="F68" s="32"/>
      <c r="G68" s="32"/>
      <c r="H68" s="32"/>
      <c r="I68" s="32"/>
      <c r="J68" s="32" t="s">
        <v>3</v>
      </c>
      <c r="M68" s="43"/>
    </row>
    <row r="69" spans="1:13" ht="21.3" customHeight="1">
      <c r="A69" s="49"/>
      <c r="B69" s="68"/>
      <c r="C69" s="49"/>
      <c r="D69" s="69"/>
      <c r="E69" s="69" t="s">
        <v>4</v>
      </c>
      <c r="F69" s="69"/>
      <c r="G69" s="49"/>
      <c r="H69" s="69"/>
      <c r="I69" s="69" t="s">
        <v>5</v>
      </c>
      <c r="J69" s="69"/>
      <c r="K69" s="59"/>
      <c r="M69" s="43"/>
    </row>
    <row r="70" spans="1:13" ht="21.3" customHeight="1">
      <c r="A70" s="43"/>
      <c r="B70" s="74"/>
      <c r="C70" s="43"/>
      <c r="D70" s="45">
        <v>2026</v>
      </c>
      <c r="E70" s="71"/>
      <c r="F70" s="45">
        <v>2025</v>
      </c>
      <c r="G70" s="71"/>
      <c r="H70" s="45">
        <v>2026</v>
      </c>
      <c r="I70" s="71"/>
      <c r="J70" s="45">
        <v>2025</v>
      </c>
      <c r="K70" s="59"/>
      <c r="M70" s="43"/>
    </row>
    <row r="71" spans="1:13" ht="21.3" customHeight="1">
      <c r="A71" s="70" t="s">
        <v>238</v>
      </c>
      <c r="D71" s="28"/>
      <c r="E71" s="28"/>
      <c r="F71" s="28"/>
      <c r="G71" s="28"/>
      <c r="H71" s="28"/>
      <c r="I71" s="28"/>
      <c r="J71" s="28"/>
      <c r="M71" s="43"/>
    </row>
    <row r="72" spans="1:13" ht="21.3" customHeight="1">
      <c r="A72" s="39" t="s">
        <v>239</v>
      </c>
      <c r="D72" s="55">
        <v>-4784</v>
      </c>
      <c r="E72" s="57"/>
      <c r="F72" s="55">
        <v>-12472</v>
      </c>
      <c r="G72" s="57"/>
      <c r="H72" s="55">
        <v>0</v>
      </c>
      <c r="I72" s="57"/>
      <c r="J72" s="55">
        <v>0</v>
      </c>
      <c r="M72" s="43"/>
    </row>
    <row r="73" spans="1:13" ht="21.3" customHeight="1">
      <c r="A73" s="39" t="s">
        <v>294</v>
      </c>
      <c r="D73" s="55">
        <v>280300</v>
      </c>
      <c r="E73" s="57"/>
      <c r="F73" s="55">
        <v>-158250</v>
      </c>
      <c r="G73" s="57"/>
      <c r="H73" s="55">
        <v>589246</v>
      </c>
      <c r="I73" s="57"/>
      <c r="J73" s="55">
        <v>-329058</v>
      </c>
      <c r="M73" s="43"/>
    </row>
    <row r="74" spans="1:13" ht="21.3" customHeight="1">
      <c r="A74" s="39" t="s">
        <v>240</v>
      </c>
      <c r="D74" s="55">
        <v>26217</v>
      </c>
      <c r="E74" s="57"/>
      <c r="F74" s="55">
        <v>27640</v>
      </c>
      <c r="G74" s="57"/>
      <c r="H74" s="55">
        <v>286786</v>
      </c>
      <c r="I74" s="57"/>
      <c r="J74" s="55">
        <v>111661</v>
      </c>
      <c r="M74" s="43"/>
    </row>
    <row r="75" spans="1:13" ht="21.3" customHeight="1">
      <c r="A75" s="39" t="s">
        <v>273</v>
      </c>
      <c r="D75" s="55">
        <v>0</v>
      </c>
      <c r="E75" s="57"/>
      <c r="F75" s="55">
        <v>0</v>
      </c>
      <c r="G75" s="57"/>
      <c r="H75" s="55">
        <v>-700000</v>
      </c>
      <c r="I75" s="57"/>
      <c r="J75" s="55">
        <v>0</v>
      </c>
      <c r="M75" s="43"/>
    </row>
    <row r="76" spans="1:13" ht="21.3" customHeight="1">
      <c r="A76" s="39" t="s">
        <v>274</v>
      </c>
      <c r="D76" s="55">
        <v>-663</v>
      </c>
      <c r="E76" s="57"/>
      <c r="F76" s="55">
        <v>0</v>
      </c>
      <c r="G76" s="57"/>
      <c r="H76" s="55">
        <v>-663</v>
      </c>
      <c r="I76" s="57"/>
      <c r="J76" s="55">
        <v>0</v>
      </c>
      <c r="M76" s="43"/>
    </row>
    <row r="77" spans="1:13" ht="21.3" customHeight="1">
      <c r="A77" s="39" t="s">
        <v>275</v>
      </c>
      <c r="D77" s="55">
        <v>95760</v>
      </c>
      <c r="E77" s="57"/>
      <c r="F77" s="55">
        <v>0</v>
      </c>
      <c r="G77" s="57"/>
      <c r="H77" s="55">
        <v>95760</v>
      </c>
      <c r="I77" s="57"/>
      <c r="J77" s="55">
        <v>0</v>
      </c>
      <c r="M77" s="43"/>
    </row>
    <row r="78" spans="1:13" ht="21.3" customHeight="1">
      <c r="A78" s="39" t="s">
        <v>241</v>
      </c>
      <c r="D78" s="28">
        <v>30000</v>
      </c>
      <c r="E78" s="28"/>
      <c r="F78" s="28">
        <v>0</v>
      </c>
      <c r="G78" s="28"/>
      <c r="H78" s="28">
        <v>30000</v>
      </c>
      <c r="I78" s="28"/>
      <c r="J78" s="28">
        <v>0</v>
      </c>
      <c r="M78" s="43"/>
    </row>
    <row r="79" spans="1:13" ht="21.3" customHeight="1">
      <c r="A79" s="39" t="s">
        <v>296</v>
      </c>
      <c r="D79" s="28">
        <v>14614</v>
      </c>
      <c r="E79" s="28"/>
      <c r="F79" s="28">
        <v>0</v>
      </c>
      <c r="G79" s="28"/>
      <c r="H79" s="28">
        <v>0</v>
      </c>
      <c r="I79" s="28"/>
      <c r="J79" s="28">
        <v>0</v>
      </c>
      <c r="M79" s="43"/>
    </row>
    <row r="80" spans="1:13" ht="21.3" customHeight="1">
      <c r="A80" s="39" t="s">
        <v>307</v>
      </c>
      <c r="D80" s="55">
        <v>-1582</v>
      </c>
      <c r="E80" s="57"/>
      <c r="F80" s="55">
        <v>0</v>
      </c>
      <c r="G80" s="57"/>
      <c r="H80" s="55">
        <v>0</v>
      </c>
      <c r="I80" s="57"/>
      <c r="J80" s="55">
        <v>0</v>
      </c>
      <c r="M80" s="43"/>
    </row>
    <row r="81" spans="1:25" ht="21.3" customHeight="1">
      <c r="A81" s="39" t="s">
        <v>242</v>
      </c>
      <c r="D81" s="55">
        <v>0</v>
      </c>
      <c r="E81" s="57"/>
      <c r="F81" s="55">
        <v>-1998</v>
      </c>
      <c r="G81" s="57"/>
      <c r="H81" s="55">
        <v>0</v>
      </c>
      <c r="I81" s="57"/>
      <c r="J81" s="55">
        <v>0</v>
      </c>
      <c r="M81" s="43"/>
    </row>
    <row r="82" spans="1:25" ht="21.3" customHeight="1">
      <c r="A82" s="39" t="s">
        <v>243</v>
      </c>
      <c r="C82" s="54"/>
      <c r="D82" s="55">
        <v>-41105</v>
      </c>
      <c r="E82" s="28"/>
      <c r="F82" s="55">
        <v>-76940</v>
      </c>
      <c r="G82" s="28"/>
      <c r="H82" s="55">
        <v>0</v>
      </c>
      <c r="I82" s="28"/>
      <c r="J82" s="55">
        <v>0</v>
      </c>
      <c r="M82" s="43"/>
    </row>
    <row r="83" spans="1:25" ht="21.3" customHeight="1">
      <c r="A83" s="39" t="s">
        <v>244</v>
      </c>
      <c r="D83" s="55">
        <v>-660697</v>
      </c>
      <c r="E83" s="28"/>
      <c r="F83" s="55">
        <v>-556345</v>
      </c>
      <c r="G83" s="28"/>
      <c r="H83" s="55">
        <v>-580963</v>
      </c>
      <c r="I83" s="28"/>
      <c r="J83" s="55">
        <v>-246649</v>
      </c>
      <c r="M83" s="43"/>
    </row>
    <row r="84" spans="1:25" ht="21.3" customHeight="1">
      <c r="A84" s="39" t="s">
        <v>303</v>
      </c>
      <c r="D84" s="55">
        <v>920</v>
      </c>
      <c r="E84" s="28"/>
      <c r="F84" s="55">
        <v>1555</v>
      </c>
      <c r="G84" s="28"/>
      <c r="H84" s="55">
        <v>0</v>
      </c>
      <c r="I84" s="28"/>
      <c r="J84" s="55">
        <v>0</v>
      </c>
      <c r="M84" s="43"/>
    </row>
    <row r="85" spans="1:25" ht="21.3" customHeight="1">
      <c r="A85" s="39" t="s">
        <v>245</v>
      </c>
      <c r="D85" s="55">
        <v>-2199</v>
      </c>
      <c r="E85" s="28"/>
      <c r="F85" s="55">
        <v>-5094</v>
      </c>
      <c r="G85" s="28"/>
      <c r="H85" s="55">
        <v>0</v>
      </c>
      <c r="I85" s="28"/>
      <c r="J85" s="55">
        <v>0</v>
      </c>
      <c r="M85" s="43"/>
    </row>
    <row r="86" spans="1:25" ht="21.3" customHeight="1">
      <c r="A86" s="39" t="s">
        <v>246</v>
      </c>
      <c r="D86" s="55">
        <v>175746</v>
      </c>
      <c r="E86" s="57"/>
      <c r="F86" s="55">
        <v>232038</v>
      </c>
      <c r="G86" s="57"/>
      <c r="H86" s="55">
        <v>167746</v>
      </c>
      <c r="I86" s="57"/>
      <c r="J86" s="55">
        <v>184238</v>
      </c>
      <c r="M86" s="43"/>
    </row>
    <row r="87" spans="1:25" ht="21.3" customHeight="1">
      <c r="A87" s="70" t="s">
        <v>304</v>
      </c>
      <c r="D87" s="98">
        <f>SUM(D72:D86)</f>
        <v>-87473</v>
      </c>
      <c r="E87" s="28"/>
      <c r="F87" s="98">
        <f>SUM(F72:F86)</f>
        <v>-549866</v>
      </c>
      <c r="G87" s="28"/>
      <c r="H87" s="98">
        <f>SUM(H72:H86)</f>
        <v>-112088</v>
      </c>
      <c r="I87" s="28"/>
      <c r="J87" s="98">
        <f>SUM(J72:J86)</f>
        <v>-279808</v>
      </c>
      <c r="M87" s="43"/>
    </row>
    <row r="88" spans="1:25" ht="21.3" customHeight="1">
      <c r="A88" s="70" t="s">
        <v>247</v>
      </c>
      <c r="D88" s="55"/>
      <c r="E88" s="28"/>
      <c r="F88" s="55"/>
      <c r="G88" s="28"/>
      <c r="H88" s="55"/>
      <c r="I88" s="28"/>
      <c r="J88" s="55"/>
      <c r="M88" s="43"/>
    </row>
    <row r="89" spans="1:25" s="58" customFormat="1" ht="21.3" customHeight="1">
      <c r="A89" s="39" t="s">
        <v>248</v>
      </c>
      <c r="D89" s="55">
        <v>0</v>
      </c>
      <c r="E89" s="28"/>
      <c r="F89" s="55">
        <v>0</v>
      </c>
      <c r="G89" s="28"/>
      <c r="H89" s="55">
        <v>0</v>
      </c>
      <c r="I89" s="28"/>
      <c r="J89" s="55">
        <v>120000</v>
      </c>
      <c r="M89" s="43"/>
    </row>
    <row r="90" spans="1:25" s="58" customFormat="1" ht="21.3" customHeight="1">
      <c r="A90" s="39" t="s">
        <v>249</v>
      </c>
      <c r="D90" s="55">
        <v>991300</v>
      </c>
      <c r="E90" s="28"/>
      <c r="F90" s="55">
        <v>515000</v>
      </c>
      <c r="G90" s="28"/>
      <c r="H90" s="55">
        <v>991300</v>
      </c>
      <c r="I90" s="28"/>
      <c r="J90" s="55">
        <v>515000</v>
      </c>
      <c r="M90" s="43"/>
    </row>
    <row r="91" spans="1:25" s="58" customFormat="1" ht="21.3" customHeight="1">
      <c r="A91" s="39" t="s">
        <v>250</v>
      </c>
      <c r="D91" s="55">
        <v>142044</v>
      </c>
      <c r="E91" s="28"/>
      <c r="F91" s="55">
        <v>404504</v>
      </c>
      <c r="G91" s="28"/>
      <c r="H91" s="55">
        <v>0</v>
      </c>
      <c r="I91" s="28"/>
      <c r="J91" s="55">
        <v>0</v>
      </c>
      <c r="M91" s="43"/>
    </row>
    <row r="92" spans="1:25" s="58" customFormat="1" ht="21.3" customHeight="1">
      <c r="A92" s="39" t="s">
        <v>251</v>
      </c>
      <c r="D92" s="55">
        <v>-745318</v>
      </c>
      <c r="E92" s="28"/>
      <c r="F92" s="55">
        <v>-789682</v>
      </c>
      <c r="G92" s="28"/>
      <c r="H92" s="55">
        <v>-380648</v>
      </c>
      <c r="I92" s="28"/>
      <c r="J92" s="55">
        <v>-264274</v>
      </c>
      <c r="M92" s="43"/>
    </row>
    <row r="93" spans="1:25" s="58" customFormat="1" ht="21.3" customHeight="1" thickBot="1">
      <c r="A93" s="39" t="s">
        <v>297</v>
      </c>
      <c r="D93" s="55">
        <v>188000</v>
      </c>
      <c r="E93" s="28"/>
      <c r="F93" s="55">
        <v>0</v>
      </c>
      <c r="G93" s="28"/>
      <c r="H93" s="55">
        <v>0</v>
      </c>
      <c r="I93" s="28"/>
      <c r="J93" s="55">
        <v>0</v>
      </c>
      <c r="M93" s="43"/>
    </row>
    <row r="94" spans="1:25" s="58" customFormat="1" ht="21.3" customHeight="1" thickTop="1">
      <c r="A94" s="39" t="s">
        <v>293</v>
      </c>
      <c r="D94" s="55">
        <v>-335165</v>
      </c>
      <c r="E94" s="28"/>
      <c r="F94" s="55">
        <v>-11712</v>
      </c>
      <c r="G94" s="28"/>
      <c r="H94" s="55">
        <v>-3036</v>
      </c>
      <c r="I94" s="28"/>
      <c r="J94" s="55">
        <v>-457</v>
      </c>
      <c r="M94" s="43"/>
    </row>
    <row r="95" spans="1:25" s="58" customFormat="1" ht="21.3" customHeight="1">
      <c r="A95" s="70" t="s">
        <v>305</v>
      </c>
      <c r="B95" s="99"/>
      <c r="C95" s="73"/>
      <c r="D95" s="98">
        <f>SUM(D89:D94)</f>
        <v>240861</v>
      </c>
      <c r="E95" s="28"/>
      <c r="F95" s="98">
        <f>SUM(F89:F94)</f>
        <v>118110</v>
      </c>
      <c r="G95" s="28"/>
      <c r="H95" s="98">
        <f>SUM(H89:H94)</f>
        <v>607616</v>
      </c>
      <c r="I95" s="28"/>
      <c r="J95" s="98">
        <f>SUM(J89:J94)</f>
        <v>370269</v>
      </c>
      <c r="M95" s="43"/>
      <c r="S95" s="39"/>
      <c r="T95" s="39"/>
      <c r="U95" s="39"/>
      <c r="V95" s="39"/>
      <c r="W95" s="39"/>
      <c r="X95" s="39"/>
      <c r="Y95" s="39"/>
    </row>
    <row r="96" spans="1:25" s="58" customFormat="1" ht="21.3" customHeight="1">
      <c r="A96" s="39" t="s">
        <v>252</v>
      </c>
      <c r="B96" s="99"/>
      <c r="C96" s="73"/>
      <c r="D96" s="98">
        <v>6221</v>
      </c>
      <c r="E96" s="28"/>
      <c r="F96" s="98">
        <v>43756</v>
      </c>
      <c r="G96" s="28"/>
      <c r="H96" s="98">
        <v>0</v>
      </c>
      <c r="I96" s="28"/>
      <c r="J96" s="98">
        <v>0</v>
      </c>
      <c r="M96" s="43"/>
      <c r="S96" s="39"/>
      <c r="T96" s="39"/>
      <c r="U96" s="39"/>
      <c r="V96" s="39"/>
      <c r="W96" s="39"/>
      <c r="X96" s="39"/>
      <c r="Y96" s="39"/>
    </row>
    <row r="97" spans="1:25" s="58" customFormat="1" ht="21.3" customHeight="1">
      <c r="A97" s="70" t="s">
        <v>253</v>
      </c>
      <c r="B97" s="99"/>
      <c r="C97" s="73"/>
      <c r="D97" s="55">
        <f>D95+D96+D61+D87</f>
        <v>169062</v>
      </c>
      <c r="E97" s="28"/>
      <c r="F97" s="55">
        <f>F95+F96+F61+F87</f>
        <v>-371292</v>
      </c>
      <c r="G97" s="28"/>
      <c r="H97" s="55">
        <f>H95+H96+H61+H87</f>
        <v>226248</v>
      </c>
      <c r="I97" s="28"/>
      <c r="J97" s="55">
        <f>J95+J96+J61+J87</f>
        <v>-184661</v>
      </c>
      <c r="M97" s="43"/>
      <c r="S97" s="39"/>
      <c r="T97" s="39"/>
      <c r="U97" s="39"/>
      <c r="V97" s="39"/>
      <c r="W97" s="39"/>
      <c r="X97" s="39"/>
      <c r="Y97" s="39"/>
    </row>
    <row r="98" spans="1:25" s="58" customFormat="1" ht="21.3" customHeight="1">
      <c r="A98" s="39" t="s">
        <v>254</v>
      </c>
      <c r="B98" s="99"/>
      <c r="C98" s="73"/>
      <c r="D98" s="55">
        <v>2387244</v>
      </c>
      <c r="E98" s="28"/>
      <c r="F98" s="55">
        <v>2575525</v>
      </c>
      <c r="G98" s="28"/>
      <c r="H98" s="55">
        <v>258392</v>
      </c>
      <c r="I98" s="28"/>
      <c r="J98" s="55">
        <v>458428</v>
      </c>
      <c r="M98" s="43"/>
      <c r="S98" s="39"/>
      <c r="T98" s="39"/>
      <c r="U98" s="39"/>
      <c r="V98" s="39"/>
      <c r="W98" s="39"/>
      <c r="X98" s="39"/>
      <c r="Y98" s="39"/>
    </row>
    <row r="99" spans="1:25" s="58" customFormat="1" ht="21.3" customHeight="1">
      <c r="A99" s="70" t="s">
        <v>255</v>
      </c>
      <c r="B99" s="99"/>
      <c r="C99" s="73"/>
      <c r="D99" s="100">
        <f>D97+D98</f>
        <v>2556306</v>
      </c>
      <c r="E99" s="28"/>
      <c r="F99" s="100">
        <f>F97+F98</f>
        <v>2204233</v>
      </c>
      <c r="G99" s="28"/>
      <c r="H99" s="100">
        <f>H97+H98</f>
        <v>484640</v>
      </c>
      <c r="I99" s="28"/>
      <c r="J99" s="100">
        <f>J97+J98</f>
        <v>273767</v>
      </c>
      <c r="M99" s="43"/>
      <c r="S99" s="39"/>
      <c r="T99" s="39"/>
      <c r="U99" s="39"/>
      <c r="V99" s="39"/>
      <c r="W99" s="39"/>
      <c r="X99" s="39"/>
      <c r="Y99" s="39"/>
    </row>
    <row r="100" spans="1:25" s="58" customFormat="1" ht="21.3" customHeight="1">
      <c r="A100" s="56"/>
      <c r="B100" s="99"/>
      <c r="C100" s="73"/>
      <c r="D100" s="55">
        <f>D99-BS!D11</f>
        <v>0</v>
      </c>
      <c r="E100" s="28"/>
      <c r="F100" s="55"/>
      <c r="G100" s="28"/>
      <c r="H100" s="55">
        <f>H99-BS!H11</f>
        <v>0</v>
      </c>
      <c r="I100" s="28"/>
      <c r="J100" s="55"/>
      <c r="M100" s="43"/>
      <c r="S100" s="39"/>
      <c r="T100" s="39"/>
      <c r="U100" s="39"/>
      <c r="V100" s="39"/>
      <c r="W100" s="39"/>
      <c r="X100" s="39"/>
      <c r="Y100" s="39"/>
    </row>
    <row r="101" spans="1:25" s="58" customFormat="1" ht="21.3" customHeight="1">
      <c r="A101" s="70" t="s">
        <v>256</v>
      </c>
      <c r="B101" s="54"/>
      <c r="C101" s="39"/>
      <c r="D101" s="53"/>
      <c r="E101" s="53"/>
      <c r="F101" s="53"/>
      <c r="G101" s="53"/>
      <c r="H101" s="53"/>
      <c r="I101" s="53"/>
      <c r="J101" s="53"/>
      <c r="K101" s="39"/>
      <c r="S101" s="39"/>
      <c r="T101" s="39"/>
      <c r="U101" s="39"/>
      <c r="V101" s="39"/>
      <c r="W101" s="39"/>
      <c r="X101" s="39"/>
      <c r="Y101" s="39"/>
    </row>
    <row r="102" spans="1:25" s="58" customFormat="1" ht="21.3" customHeight="1">
      <c r="A102" s="29" t="s">
        <v>257</v>
      </c>
      <c r="B102" s="54"/>
      <c r="C102" s="39"/>
      <c r="D102" s="53"/>
      <c r="E102" s="53"/>
      <c r="F102" s="53"/>
      <c r="G102" s="53"/>
      <c r="H102" s="53"/>
      <c r="I102" s="53"/>
      <c r="J102" s="53"/>
      <c r="K102" s="59"/>
      <c r="S102" s="39"/>
      <c r="T102" s="39"/>
      <c r="U102" s="39"/>
      <c r="V102" s="39"/>
      <c r="W102" s="39"/>
      <c r="X102" s="39"/>
      <c r="Y102" s="39"/>
    </row>
    <row r="103" spans="1:25" s="58" customFormat="1" ht="21.3" customHeight="1">
      <c r="A103" s="29" t="s">
        <v>314</v>
      </c>
      <c r="B103" s="54"/>
      <c r="C103" s="39"/>
      <c r="D103" s="53"/>
      <c r="E103" s="53"/>
      <c r="F103" s="53"/>
      <c r="G103" s="53"/>
      <c r="H103" s="53"/>
      <c r="I103" s="53"/>
      <c r="J103" s="53"/>
      <c r="K103" s="59"/>
      <c r="S103" s="39"/>
      <c r="T103" s="39"/>
      <c r="U103" s="39"/>
      <c r="V103" s="39"/>
      <c r="W103" s="39"/>
      <c r="X103" s="39"/>
      <c r="Y103" s="39"/>
    </row>
    <row r="104" spans="1:25" s="58" customFormat="1" ht="21.3" customHeight="1">
      <c r="A104" s="29" t="s">
        <v>258</v>
      </c>
      <c r="B104" s="54"/>
      <c r="C104" s="39"/>
      <c r="D104" s="53">
        <v>0</v>
      </c>
      <c r="E104" s="53"/>
      <c r="F104" s="53">
        <v>5647</v>
      </c>
      <c r="G104" s="53"/>
      <c r="H104" s="53">
        <v>0</v>
      </c>
      <c r="I104" s="53"/>
      <c r="J104" s="53">
        <v>5647</v>
      </c>
      <c r="K104" s="59"/>
      <c r="L104" s="59"/>
      <c r="M104" s="43"/>
      <c r="S104" s="39"/>
      <c r="T104" s="39"/>
      <c r="U104" s="39"/>
      <c r="V104" s="39"/>
      <c r="W104" s="39"/>
      <c r="X104" s="39"/>
      <c r="Y104" s="39"/>
    </row>
    <row r="105" spans="1:25" s="58" customFormat="1" ht="21.3" customHeight="1">
      <c r="A105" s="29" t="s">
        <v>259</v>
      </c>
      <c r="B105" s="54"/>
      <c r="C105" s="39"/>
      <c r="D105" s="53">
        <v>118305</v>
      </c>
      <c r="F105" s="53">
        <v>28074</v>
      </c>
      <c r="H105" s="53">
        <v>118305</v>
      </c>
      <c r="J105" s="53">
        <v>28074</v>
      </c>
      <c r="K105" s="59"/>
      <c r="L105" s="39"/>
      <c r="M105" s="43"/>
      <c r="S105" s="39"/>
      <c r="T105" s="39"/>
      <c r="U105" s="39"/>
      <c r="V105" s="39"/>
      <c r="W105" s="39"/>
      <c r="X105" s="39"/>
      <c r="Y105" s="39"/>
    </row>
    <row r="106" spans="1:25" s="58" customFormat="1" ht="21.3" customHeight="1">
      <c r="A106" s="29" t="s">
        <v>260</v>
      </c>
      <c r="B106" s="54"/>
      <c r="C106" s="39"/>
      <c r="D106" s="53">
        <v>53702</v>
      </c>
      <c r="F106" s="53">
        <v>21791</v>
      </c>
      <c r="H106" s="53">
        <v>53702</v>
      </c>
      <c r="J106" s="53">
        <v>21791</v>
      </c>
      <c r="K106" s="59"/>
      <c r="L106" s="39"/>
      <c r="M106" s="43"/>
      <c r="S106" s="39"/>
      <c r="T106" s="39"/>
      <c r="U106" s="39"/>
      <c r="V106" s="39"/>
      <c r="W106" s="39"/>
      <c r="X106" s="39"/>
      <c r="Y106" s="39"/>
    </row>
    <row r="107" spans="1:25" s="58" customFormat="1" ht="21.3" customHeight="1">
      <c r="A107" s="29" t="s">
        <v>262</v>
      </c>
      <c r="B107" s="54"/>
      <c r="C107" s="39"/>
      <c r="D107" s="53">
        <v>201</v>
      </c>
      <c r="F107" s="53">
        <v>6206</v>
      </c>
      <c r="H107" s="53">
        <v>0</v>
      </c>
      <c r="J107" s="53">
        <v>0</v>
      </c>
      <c r="K107" s="59"/>
      <c r="L107" s="59"/>
      <c r="M107" s="43"/>
      <c r="S107" s="39"/>
      <c r="T107" s="39"/>
      <c r="U107" s="39"/>
      <c r="V107" s="39"/>
      <c r="W107" s="39"/>
      <c r="X107" s="39"/>
      <c r="Y107" s="39"/>
    </row>
    <row r="108" spans="1:25" s="58" customFormat="1" ht="21.3" customHeight="1">
      <c r="A108" s="29" t="s">
        <v>263</v>
      </c>
      <c r="B108" s="54"/>
      <c r="C108" s="39"/>
      <c r="D108" s="53">
        <v>14728</v>
      </c>
      <c r="F108" s="53">
        <v>6409</v>
      </c>
      <c r="H108" s="53">
        <v>14728</v>
      </c>
      <c r="J108" s="53">
        <v>0</v>
      </c>
      <c r="K108" s="59"/>
      <c r="L108" s="59"/>
      <c r="M108" s="43"/>
      <c r="S108" s="39"/>
      <c r="T108" s="39"/>
      <c r="U108" s="39"/>
      <c r="V108" s="39"/>
      <c r="W108" s="39"/>
      <c r="X108" s="39"/>
      <c r="Y108" s="39"/>
    </row>
    <row r="109" spans="1:25" s="58" customFormat="1" ht="21.3" customHeight="1">
      <c r="A109" s="29" t="s">
        <v>261</v>
      </c>
      <c r="B109" s="54"/>
      <c r="C109" s="39"/>
      <c r="D109" s="53">
        <v>0</v>
      </c>
      <c r="F109" s="53">
        <v>8125</v>
      </c>
      <c r="H109" s="53">
        <v>0</v>
      </c>
      <c r="J109" s="53">
        <v>0</v>
      </c>
      <c r="K109" s="59"/>
      <c r="L109" s="59"/>
      <c r="M109" s="43"/>
      <c r="S109" s="39"/>
      <c r="T109" s="39"/>
      <c r="U109" s="39"/>
      <c r="V109" s="39"/>
      <c r="W109" s="39"/>
      <c r="X109" s="39"/>
      <c r="Y109" s="39"/>
    </row>
    <row r="110" spans="1:25" s="58" customFormat="1" ht="21.3" customHeight="1">
      <c r="A110" s="29" t="s">
        <v>264</v>
      </c>
      <c r="B110" s="54"/>
      <c r="C110" s="39"/>
      <c r="E110" s="53"/>
      <c r="G110" s="53"/>
      <c r="I110" s="53"/>
      <c r="K110" s="59"/>
      <c r="S110" s="39"/>
      <c r="T110" s="39"/>
      <c r="U110" s="39"/>
      <c r="V110" s="39"/>
      <c r="W110" s="39"/>
      <c r="X110" s="39"/>
      <c r="Y110" s="39"/>
    </row>
    <row r="111" spans="1:25" ht="21.3" customHeight="1">
      <c r="A111" s="39" t="s">
        <v>265</v>
      </c>
      <c r="D111" s="53">
        <v>30549</v>
      </c>
      <c r="E111" s="53"/>
      <c r="F111" s="53">
        <v>30316</v>
      </c>
      <c r="G111" s="53"/>
      <c r="H111" s="53">
        <v>30549</v>
      </c>
      <c r="I111" s="53"/>
      <c r="J111" s="53">
        <v>30316</v>
      </c>
      <c r="K111" s="59"/>
      <c r="L111" s="59"/>
      <c r="M111" s="43"/>
    </row>
    <row r="112" spans="1:25" ht="21.3" customHeight="1">
      <c r="A112" s="29" t="s">
        <v>311</v>
      </c>
      <c r="D112" s="53">
        <v>27126</v>
      </c>
      <c r="E112" s="53"/>
      <c r="F112" s="53">
        <v>21327</v>
      </c>
      <c r="G112" s="53"/>
      <c r="H112" s="53">
        <v>0</v>
      </c>
      <c r="I112" s="53"/>
      <c r="J112" s="53">
        <v>0</v>
      </c>
      <c r="K112" s="59"/>
      <c r="L112" s="59"/>
      <c r="M112" s="43"/>
    </row>
    <row r="113" spans="1:25" ht="21.3" customHeight="1">
      <c r="A113" s="29" t="s">
        <v>266</v>
      </c>
      <c r="D113" s="53">
        <v>4343</v>
      </c>
      <c r="E113" s="53"/>
      <c r="F113" s="53">
        <v>0</v>
      </c>
      <c r="G113" s="53"/>
      <c r="H113" s="53">
        <v>4343</v>
      </c>
      <c r="I113" s="53"/>
      <c r="J113" s="53">
        <v>0</v>
      </c>
      <c r="K113" s="59"/>
      <c r="M113" s="43"/>
    </row>
    <row r="114" spans="1:25" ht="21.3" customHeight="1">
      <c r="A114" s="29" t="s">
        <v>267</v>
      </c>
      <c r="D114" s="53">
        <v>6303420</v>
      </c>
      <c r="E114" s="53"/>
      <c r="F114" s="53">
        <v>9916</v>
      </c>
      <c r="G114" s="53"/>
      <c r="H114" s="53">
        <v>0</v>
      </c>
      <c r="I114" s="53"/>
      <c r="J114" s="53">
        <v>0</v>
      </c>
      <c r="K114" s="59"/>
      <c r="L114" s="59"/>
      <c r="M114" s="43"/>
    </row>
    <row r="115" spans="1:25" ht="21.3" customHeight="1">
      <c r="A115" s="29" t="s">
        <v>268</v>
      </c>
      <c r="D115" s="53">
        <v>79790</v>
      </c>
      <c r="E115" s="53"/>
      <c r="F115" s="53">
        <v>0</v>
      </c>
      <c r="G115" s="53"/>
      <c r="H115" s="53">
        <v>0</v>
      </c>
      <c r="I115" s="53"/>
      <c r="J115" s="53">
        <v>0</v>
      </c>
      <c r="K115" s="59"/>
      <c r="L115" s="59"/>
      <c r="M115" s="43"/>
    </row>
    <row r="116" spans="1:25" ht="21.3" customHeight="1">
      <c r="A116" s="29" t="s">
        <v>315</v>
      </c>
      <c r="D116" s="53">
        <v>446241</v>
      </c>
      <c r="E116" s="53"/>
      <c r="F116" s="53">
        <v>0</v>
      </c>
      <c r="G116" s="53"/>
      <c r="H116" s="53">
        <v>0</v>
      </c>
      <c r="I116" s="53"/>
      <c r="J116" s="53">
        <v>0</v>
      </c>
      <c r="K116" s="59"/>
      <c r="L116" s="59"/>
      <c r="M116" s="43"/>
    </row>
    <row r="117" spans="1:25" s="58" customFormat="1" ht="21.3" customHeight="1">
      <c r="A117" s="29" t="s">
        <v>308</v>
      </c>
      <c r="B117" s="54"/>
      <c r="C117" s="39"/>
      <c r="D117" s="53">
        <v>50447</v>
      </c>
      <c r="E117" s="53"/>
      <c r="F117" s="53">
        <v>10122</v>
      </c>
      <c r="G117" s="53"/>
      <c r="H117" s="53">
        <v>0</v>
      </c>
      <c r="I117" s="53"/>
      <c r="J117" s="53">
        <v>0</v>
      </c>
      <c r="K117" s="59"/>
      <c r="L117" s="59"/>
      <c r="M117" s="43"/>
      <c r="S117" s="39"/>
      <c r="T117" s="39"/>
      <c r="U117" s="39"/>
      <c r="V117" s="39"/>
      <c r="W117" s="39"/>
      <c r="X117" s="39"/>
      <c r="Y117" s="39"/>
    </row>
    <row r="118" spans="1:25" s="58" customFormat="1" ht="21.3" customHeight="1">
      <c r="A118" s="29"/>
      <c r="B118" s="54"/>
      <c r="C118" s="39"/>
      <c r="D118" s="53"/>
      <c r="E118" s="53"/>
      <c r="F118" s="53"/>
      <c r="G118" s="53"/>
      <c r="H118" s="53"/>
      <c r="I118" s="53"/>
      <c r="J118" s="53"/>
      <c r="K118" s="59"/>
      <c r="L118" s="59"/>
      <c r="M118" s="43"/>
    </row>
    <row r="119" spans="1:25" s="58" customFormat="1" ht="21.3" customHeight="1">
      <c r="A119" s="39" t="s">
        <v>51</v>
      </c>
      <c r="D119" s="28"/>
      <c r="E119" s="28"/>
      <c r="F119" s="28"/>
      <c r="G119" s="28"/>
      <c r="H119" s="28"/>
      <c r="I119" s="28"/>
      <c r="J119" s="28"/>
      <c r="M119" s="43"/>
    </row>
    <row r="120" spans="1:25" s="58" customFormat="1" ht="21.3" customHeight="1">
      <c r="D120" s="32"/>
      <c r="E120" s="32"/>
      <c r="F120" s="32"/>
      <c r="G120" s="32"/>
      <c r="H120" s="32"/>
      <c r="I120" s="32"/>
      <c r="J120" s="32"/>
      <c r="M120" s="43"/>
    </row>
    <row r="121" spans="1:25" ht="21.3" customHeight="1">
      <c r="D121" s="32"/>
      <c r="E121" s="32"/>
      <c r="F121" s="32"/>
      <c r="G121" s="32"/>
      <c r="H121" s="32"/>
      <c r="I121" s="32"/>
      <c r="J121" s="32"/>
      <c r="K121" s="58"/>
    </row>
    <row r="122" spans="1:25" ht="21.3" customHeight="1">
      <c r="A122" s="101"/>
      <c r="D122" s="32"/>
      <c r="E122" s="32"/>
      <c r="F122" s="32"/>
      <c r="G122" s="32"/>
      <c r="H122" s="32"/>
      <c r="I122" s="32"/>
      <c r="J122" s="32"/>
      <c r="K122" s="58"/>
    </row>
    <row r="123" spans="1:25" ht="21.3" customHeight="1">
      <c r="A123" s="101"/>
      <c r="D123" s="32"/>
      <c r="E123" s="32"/>
      <c r="F123" s="32"/>
      <c r="G123" s="32"/>
      <c r="H123" s="32"/>
      <c r="I123" s="32"/>
      <c r="J123" s="32"/>
      <c r="K123" s="58"/>
    </row>
    <row r="124" spans="1:25" s="59" customFormat="1" ht="21.3" customHeight="1">
      <c r="A124" s="101"/>
      <c r="B124" s="54"/>
      <c r="C124" s="39"/>
      <c r="D124" s="32"/>
      <c r="E124" s="32"/>
      <c r="F124" s="32"/>
      <c r="G124" s="32"/>
      <c r="H124" s="32"/>
      <c r="I124" s="32"/>
      <c r="J124" s="32"/>
    </row>
    <row r="125" spans="1:25" s="59" customFormat="1" ht="21.3" customHeight="1">
      <c r="A125" s="39"/>
      <c r="B125" s="54"/>
      <c r="C125" s="39"/>
      <c r="D125" s="32"/>
      <c r="E125" s="32"/>
      <c r="F125" s="32"/>
      <c r="G125" s="32"/>
      <c r="H125" s="32"/>
      <c r="I125" s="32"/>
      <c r="J125" s="32"/>
      <c r="K125" s="39"/>
    </row>
    <row r="126" spans="1:25" s="59" customFormat="1" ht="21.3" customHeight="1">
      <c r="A126" s="39"/>
      <c r="B126" s="54"/>
      <c r="C126" s="39"/>
      <c r="D126" s="32"/>
      <c r="E126" s="32"/>
      <c r="F126" s="32"/>
      <c r="G126" s="32"/>
      <c r="H126" s="32"/>
      <c r="I126" s="32"/>
      <c r="J126" s="32"/>
    </row>
    <row r="127" spans="1:25" s="59" customFormat="1" ht="21.3" customHeight="1">
      <c r="A127" s="39"/>
      <c r="B127" s="54"/>
      <c r="C127" s="39"/>
      <c r="D127" s="32"/>
      <c r="E127" s="32"/>
      <c r="F127" s="32"/>
      <c r="G127" s="32"/>
      <c r="H127" s="32"/>
      <c r="I127" s="32"/>
      <c r="J127" s="32"/>
    </row>
    <row r="128" spans="1:25" s="59" customFormat="1" ht="21.3" customHeight="1">
      <c r="B128" s="39"/>
      <c r="D128" s="32"/>
      <c r="E128" s="32"/>
      <c r="F128" s="32"/>
      <c r="G128" s="32"/>
      <c r="H128" s="32"/>
      <c r="I128" s="32"/>
      <c r="J128" s="32"/>
    </row>
    <row r="129" spans="1:11" s="49" customFormat="1" ht="21.3" customHeight="1">
      <c r="B129" s="39"/>
      <c r="D129" s="32"/>
      <c r="E129" s="32"/>
      <c r="F129" s="32"/>
      <c r="G129" s="32"/>
      <c r="H129" s="32"/>
      <c r="I129" s="32"/>
      <c r="J129" s="32"/>
      <c r="K129" s="59"/>
    </row>
    <row r="130" spans="1:11" s="49" customFormat="1" ht="21.3" customHeight="1">
      <c r="B130" s="39"/>
      <c r="D130" s="32"/>
      <c r="E130" s="32"/>
      <c r="F130" s="32"/>
      <c r="G130" s="32"/>
      <c r="H130" s="32"/>
      <c r="I130" s="32"/>
      <c r="J130" s="32"/>
      <c r="K130" s="59"/>
    </row>
    <row r="131" spans="1:11" s="49" customFormat="1" ht="21.3" customHeight="1">
      <c r="A131" s="39"/>
      <c r="B131" s="39"/>
      <c r="C131" s="39"/>
      <c r="D131" s="32"/>
      <c r="E131" s="32"/>
      <c r="F131" s="32"/>
      <c r="G131" s="32"/>
      <c r="H131" s="32"/>
      <c r="I131" s="32"/>
      <c r="J131" s="32"/>
    </row>
    <row r="132" spans="1:11" s="49" customFormat="1" ht="21.3" customHeight="1">
      <c r="A132" s="39"/>
      <c r="B132" s="54"/>
      <c r="C132" s="39"/>
      <c r="D132" s="39"/>
      <c r="E132" s="39"/>
      <c r="F132" s="39"/>
      <c r="G132" s="39"/>
      <c r="H132" s="39"/>
      <c r="I132" s="39"/>
      <c r="J132" s="39"/>
      <c r="K132" s="39"/>
    </row>
    <row r="133" spans="1:11" s="49" customFormat="1" ht="21.3" customHeight="1">
      <c r="A133" s="39"/>
      <c r="B133" s="54"/>
      <c r="C133" s="39"/>
      <c r="D133" s="39"/>
      <c r="E133" s="39"/>
      <c r="F133" s="39"/>
      <c r="G133" s="39"/>
      <c r="H133" s="39"/>
      <c r="I133" s="39"/>
      <c r="J133" s="39"/>
      <c r="K133" s="39"/>
    </row>
    <row r="134" spans="1:11" s="49" customFormat="1" ht="21.3" customHeight="1">
      <c r="A134" s="39"/>
      <c r="B134" s="54"/>
      <c r="C134" s="39"/>
      <c r="D134" s="39"/>
      <c r="E134" s="39"/>
      <c r="F134" s="39"/>
      <c r="G134" s="39"/>
      <c r="H134" s="39"/>
      <c r="I134" s="39"/>
      <c r="J134" s="39"/>
      <c r="K134" s="39"/>
    </row>
    <row r="135" spans="1:11" s="49" customFormat="1" ht="21.3" customHeight="1">
      <c r="A135" s="39"/>
      <c r="B135" s="54"/>
      <c r="C135" s="39"/>
      <c r="D135" s="39"/>
      <c r="E135" s="39"/>
      <c r="F135" s="39"/>
      <c r="G135" s="39"/>
      <c r="H135" s="39"/>
      <c r="I135" s="39"/>
      <c r="J135" s="39"/>
      <c r="K135" s="39"/>
    </row>
    <row r="136" spans="1:11" s="49" customFormat="1" ht="21.3" customHeight="1">
      <c r="A136" s="39"/>
      <c r="B136" s="54"/>
      <c r="C136" s="39"/>
      <c r="D136" s="39"/>
      <c r="E136" s="39"/>
      <c r="F136" s="39"/>
      <c r="G136" s="39"/>
      <c r="H136" s="39"/>
      <c r="I136" s="39"/>
      <c r="J136" s="39"/>
      <c r="K136" s="39"/>
    </row>
    <row r="137" spans="1:11" s="49" customFormat="1" ht="21.3" customHeight="1">
      <c r="A137" s="39"/>
      <c r="B137" s="54"/>
      <c r="C137" s="39"/>
      <c r="D137" s="39"/>
      <c r="E137" s="39"/>
      <c r="F137" s="39"/>
      <c r="G137" s="39"/>
      <c r="H137" s="39"/>
      <c r="I137" s="39"/>
      <c r="J137" s="39"/>
      <c r="K137" s="39"/>
    </row>
    <row r="138" spans="1:11" s="49" customFormat="1" ht="21.3" customHeight="1">
      <c r="A138" s="39"/>
      <c r="B138" s="54"/>
      <c r="C138" s="39"/>
      <c r="D138" s="39"/>
      <c r="E138" s="39"/>
      <c r="F138" s="39"/>
      <c r="G138" s="39"/>
      <c r="H138" s="39"/>
      <c r="I138" s="39"/>
      <c r="J138" s="39"/>
      <c r="K138" s="39"/>
    </row>
    <row r="139" spans="1:11" s="49" customFormat="1" ht="21.3" customHeight="1">
      <c r="A139" s="39"/>
      <c r="B139" s="54"/>
      <c r="C139" s="39"/>
      <c r="D139" s="39"/>
      <c r="E139" s="39"/>
      <c r="F139" s="39"/>
      <c r="G139" s="39"/>
      <c r="H139" s="39"/>
      <c r="I139" s="39"/>
      <c r="J139" s="39"/>
      <c r="K139" s="39"/>
    </row>
    <row r="140" spans="1:11" s="49" customFormat="1" ht="21.3" customHeight="1">
      <c r="A140" s="39"/>
      <c r="B140" s="54"/>
      <c r="C140" s="39"/>
      <c r="D140" s="39"/>
      <c r="E140" s="39"/>
      <c r="F140" s="39"/>
      <c r="G140" s="39"/>
      <c r="H140" s="39"/>
      <c r="I140" s="39"/>
      <c r="J140" s="39"/>
      <c r="K140" s="39"/>
    </row>
    <row r="155" spans="11:11" s="58" customFormat="1" ht="21.3" customHeight="1"/>
    <row r="156" spans="11:11" s="58" customFormat="1" ht="21.3" customHeight="1"/>
    <row r="157" spans="11:11" s="58" customFormat="1" ht="21.3" customHeight="1"/>
    <row r="158" spans="11:11" s="58" customFormat="1" ht="21.3" customHeight="1"/>
    <row r="159" spans="11:11" ht="21.3" customHeight="1">
      <c r="K159" s="58"/>
    </row>
    <row r="160" spans="11:11" ht="21.3" customHeight="1">
      <c r="K160" s="58"/>
    </row>
    <row r="161" spans="11:11" ht="21.3" customHeight="1">
      <c r="K161" s="58"/>
    </row>
    <row r="164" spans="11:11" ht="21.3" customHeight="1">
      <c r="K164" s="59"/>
    </row>
    <row r="165" spans="11:11" ht="21.3" customHeight="1">
      <c r="K165" s="59"/>
    </row>
    <row r="166" spans="11:11" ht="21.3" customHeight="1">
      <c r="K166" s="59"/>
    </row>
    <row r="188" s="43" customFormat="1" ht="21.3" customHeight="1"/>
  </sheetData>
  <printOptions horizontalCentered="1"/>
  <pageMargins left="0.7" right="0.35" top="0.53" bottom="0.118110236220472" header="0.31496062992126" footer="0.196850393700787"/>
  <pageSetup paperSize="9" scale="60" fitToHeight="8" orientation="portrait" r:id="rId1"/>
  <rowBreaks count="1" manualBreakCount="1"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 </vt:lpstr>
      <vt:lpstr>BS!Print_Area</vt:lpstr>
      <vt:lpstr>'CF '!Print_Area</vt:lpstr>
      <vt:lpstr>Conso!Print_Area</vt:lpstr>
      <vt:lpstr>PL!Print_Area</vt:lpstr>
      <vt:lpstr>'The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Pheeranat Kamudom</dc:creator>
  <cp:keywords/>
  <dc:description/>
  <cp:lastModifiedBy>Preeyanan Puengsook</cp:lastModifiedBy>
  <cp:revision/>
  <cp:lastPrinted>2026-08-13T07:43:06Z</cp:lastPrinted>
  <dcterms:created xsi:type="dcterms:W3CDTF">2026-08-08T04:59:12Z</dcterms:created>
  <dcterms:modified xsi:type="dcterms:W3CDTF">2026-08-14T07:43:46Z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