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Rabbit Holdings\2026\Q2'2026\SET\"/>
    </mc:Choice>
  </mc:AlternateContent>
  <xr:revisionPtr revIDLastSave="0" documentId="13_ncr:1_{0E01EE2D-152B-4C6B-B7D7-919C398E312C}" xr6:coauthVersionLast="47" xr6:coauthVersionMax="47" xr10:uidLastSave="{00000000-0000-0000-0000-000000000000}"/>
  <bookViews>
    <workbookView xWindow="-108" yWindow="-108" windowWidth="23256" windowHeight="12456" xr2:uid="{3868FFCE-9112-4246-957C-903E30C52975}"/>
  </bookViews>
  <sheets>
    <sheet name="BS" sheetId="1" r:id="rId1"/>
    <sheet name="PL" sheetId="2" r:id="rId2"/>
    <sheet name="Conso" sheetId="3" r:id="rId3"/>
    <sheet name="The Company" sheetId="4" r:id="rId4"/>
    <sheet name="CF" sheetId="5" r:id="rId5"/>
  </sheets>
  <definedNames>
    <definedName name="\" hidden="1">#REF!</definedName>
    <definedName name="\\" hidden="1">#REF!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\orkjee" hidden="1">{"'Eng (page2)'!$A$1:$D$52"}</definedName>
    <definedName name="\sf\sdd\" hidden="1">{#N/A,#N/A,FALSE,"COVER1.XLS ";#N/A,#N/A,FALSE,"RACT1.XLS";#N/A,#N/A,FALSE,"RACT2.XLS";#N/A,#N/A,FALSE,"ECCMP";#N/A,#N/A,FALSE,"WELDER.XLS"}</definedName>
    <definedName name="_" localSheetId="0" hidden="1">#REF!</definedName>
    <definedName name="_" hidden="1">#REF!</definedName>
    <definedName name="____________________DEC2" hidden="1">{"'2001'!$A$1:$AH$35"}</definedName>
    <definedName name="___________________AAA1" hidden="1">{"'2001'!$A$1:$AH$35"}</definedName>
    <definedName name="___________________DEC2" hidden="1">{"'2001'!$A$1:$AH$35"}</definedName>
    <definedName name="__________________AAA1" hidden="1">{"'2001'!$A$1:$AH$35"}</definedName>
    <definedName name="__________________DEC2" hidden="1">{"'2001'!$A$1:$AH$35"}</definedName>
    <definedName name="_________________AAA1" hidden="1">{"'2001'!$A$1:$AH$35"}</definedName>
    <definedName name="________________DEC2" hidden="1">{"'2001'!$A$1:$AH$35"}</definedName>
    <definedName name="_______________AAA1" hidden="1">{"'2001'!$A$1:$AH$35"}</definedName>
    <definedName name="_______________DEC2" hidden="1">{"'2001'!$A$1:$AH$35"}</definedName>
    <definedName name="______________AAA1" hidden="1">{"'2001'!$A$1:$AH$35"}</definedName>
    <definedName name="______________DEC2" hidden="1">{"'2001'!$A$1:$AH$35"}</definedName>
    <definedName name="_____________AAA1" hidden="1">{"'2001'!$A$1:$AH$35"}</definedName>
    <definedName name="_____________DEC2" hidden="1">{"'2001'!$A$1:$AH$35"}</definedName>
    <definedName name="____________AAA1" hidden="1">{"'2001'!$A$1:$AH$35"}</definedName>
    <definedName name="____________DEC2" hidden="1">{"'2001'!$A$1:$AH$35"}</definedName>
    <definedName name="____________KEY1" hidden="1">#REF!</definedName>
    <definedName name="___________AAA1" hidden="1">{"'2001'!$A$1:$AH$35"}</definedName>
    <definedName name="___________DEC2" hidden="1">{"'2001'!$A$1:$AH$35"}</definedName>
    <definedName name="___________KEY1" hidden="1">#REF!</definedName>
    <definedName name="___________TB1206" hidden="1">#REF!</definedName>
    <definedName name="__________AAA1" hidden="1">{"'2001'!$A$1:$AH$35"}</definedName>
    <definedName name="__________d1" hidden="1">{"'Model'!$A$1:$N$53"}</definedName>
    <definedName name="__________DEC2" hidden="1">{"'2001'!$A$1:$AH$35"}</definedName>
    <definedName name="__________G1" hidden="1">{"'Eng (page2)'!$A$1:$D$52"}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EY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1206" hidden="1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X2" hidden="1">{"'Eng (page2)'!$A$1:$D$52"}</definedName>
    <definedName name="__________ZH111" hidden="1">{"'Model'!$A$1:$N$53"}</definedName>
    <definedName name="_________a1" hidden="1">{"'Sheet1'!$L$16"}</definedName>
    <definedName name="_________AAA1" hidden="1">{"'2001'!$A$1:$AH$35"}</definedName>
    <definedName name="_________d1" hidden="1">{"'Model'!$A$1:$N$53"}</definedName>
    <definedName name="_________DEC2" hidden="1">{"'2001'!$A$1:$AH$35"}</definedName>
    <definedName name="_________G1" hidden="1">{"'Eng (page2)'!$A$1:$D$52"}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EY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SO2" hidden="1">{"'Sheet1'!$L$16"}</definedName>
    <definedName name="_________tac2" hidden="1">{#N/A,#N/A,FALSE,"COVER1.XLS ";#N/A,#N/A,FALSE,"RACT1.XLS";#N/A,#N/A,FALSE,"RACT2.XLS";#N/A,#N/A,FALSE,"ECCMP";#N/A,#N/A,FALSE,"WELDER.XLS"}</definedName>
    <definedName name="_________TB1206" hidden="1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X2" hidden="1">{"'Eng (page2)'!$A$1:$D$52"}</definedName>
    <definedName name="_________ZH111" hidden="1">{"'Model'!$A$1:$N$53"}</definedName>
    <definedName name="________AAA1" hidden="1">{"'2001'!$A$1:$AH$35"}</definedName>
    <definedName name="________d1" hidden="1">{"'Model'!$A$1:$N$53"}</definedName>
    <definedName name="________DEC2" hidden="1">{"'2001'!$A$1:$AH$35"}</definedName>
    <definedName name="________er43" hidden="1">{"'Eng (page2)'!$A$1:$D$52"}</definedName>
    <definedName name="________G1" hidden="1">{"'Eng (page2)'!$A$1:$D$52"}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EY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pp30" hidden="1">#REF!</definedName>
    <definedName name="________tac2" hidden="1">{#N/A,#N/A,FALSE,"COVER1.XLS ";#N/A,#N/A,FALSE,"RACT1.XLS";#N/A,#N/A,FALSE,"RACT2.XLS";#N/A,#N/A,FALSE,"ECCMP";#N/A,#N/A,FALSE,"WELDER.XLS"}</definedName>
    <definedName name="________TB1206" hidden="1">#REF!</definedName>
    <definedName name="________Tic30" hidden="1">{"'Eng (page2)'!$A$1:$D$52"}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645" hidden="1">{"'Eng (page2)'!$A$1:$D$52"}</definedName>
    <definedName name="________V320" hidden="1">{"'Eng (page2)'!$A$1:$D$52"}</definedName>
    <definedName name="________wat1" hidden="1">{#N/A,#N/A,FALSE,"COVER1.XLS ";#N/A,#N/A,FALSE,"RACT1.XLS";#N/A,#N/A,FALSE,"RACT2.XLS";#N/A,#N/A,FALSE,"ECCMP";#N/A,#N/A,FALSE,"WELDER.XLS"}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AAA1" hidden="1">{"'2001'!$A$1:$AH$35"}</definedName>
    <definedName name="_______d1" hidden="1">{"'Model'!$A$1:$N$53"}</definedName>
    <definedName name="_______DEC2" hidden="1">{"'2001'!$A$1:$AH$35"}</definedName>
    <definedName name="_______G1" hidden="1">{"'Eng (page2)'!$A$1:$D$52"}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EY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SO2" hidden="1">{"'Sheet1'!$L$16"}</definedName>
    <definedName name="_______pp30" hidden="1">#REF!</definedName>
    <definedName name="_______tac2" hidden="1">{#N/A,#N/A,FALSE,"COVER1.XLS ";#N/A,#N/A,FALSE,"RACT1.XLS";#N/A,#N/A,FALSE,"RACT2.XLS";#N/A,#N/A,FALSE,"ECCMP";#N/A,#N/A,FALSE,"WELDER.XLS"}</definedName>
    <definedName name="_______TB1206" hidden="1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X2" hidden="1">{"'Eng (page2)'!$A$1:$D$52"}</definedName>
    <definedName name="_______ZH111" hidden="1">{"'Model'!$A$1:$N$53"}</definedName>
    <definedName name="______a1" hidden="1">{"cashflow",#N/A,FALSE,"CASHFLOW "}</definedName>
    <definedName name="______AAA1" hidden="1">{"'2001'!$A$1:$AH$35"}</definedName>
    <definedName name="______d1" hidden="1">{"'Model'!$A$1:$N$53"}</definedName>
    <definedName name="______DEC2" hidden="1">{"'2001'!$A$1:$AH$35"}</definedName>
    <definedName name="______er43" hidden="1">{"'Eng (page2)'!$A$1:$D$52"}</definedName>
    <definedName name="_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_G1" hidden="1">{"'Eng (page2)'!$A$1:$D$52"}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EY1" hidden="1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LF12" hidden="1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pp30" hidden="1">#REF!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ic30" hidden="1">{"'Eng (page2)'!$A$1:$D$52"}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645" hidden="1">{"'Eng (page2)'!$A$1:$D$52"}</definedName>
    <definedName name="______V320" hidden="1">{"'Eng (page2)'!$A$1:$D$52"}</definedName>
    <definedName name="______wat1" hidden="1">{#N/A,#N/A,FALSE,"COVER1.XLS ";#N/A,#N/A,FALSE,"RACT1.XLS";#N/A,#N/A,FALSE,"RACT2.XLS";#N/A,#N/A,FALSE,"ECCMP";#N/A,#N/A,FALSE,"WELDER.XLS"}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A1" hidden="1">{"'Model'!$A$1:$N$53"}</definedName>
    <definedName name="_____AAA1" hidden="1">{"'2001'!$A$1:$AH$35"}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G1" hidden="1">{"'Eng (page2)'!$A$1:$D$52"}</definedName>
    <definedName name="_____ga2" hidden="1">#REF!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306" hidden="1">{"'Eng (page2)'!$A$1:$D$52"}</definedName>
    <definedName name="_____KEY1" hidden="1">#REF!</definedName>
    <definedName name="_____KEY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LF12" hidden="1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300" hidden="1">{"'Model'!$A$1:$N$53"}</definedName>
    <definedName name="_____MB2" hidden="1">{#N/A,#N/A,FALSE,"COVER.XLS";#N/A,#N/A,FALSE,"RACT1.XLS";#N/A,#N/A,FALSE,"RACT2.XLS";#N/A,#N/A,FALSE,"ECCMP";#N/A,#N/A,FALSE,"WELDER.XLS"}</definedName>
    <definedName name="_____NSO2" hidden="1">{"'Sheet1'!$L$16"}</definedName>
    <definedName name="_____pp30" hidden="1">#REF!</definedName>
    <definedName name="_____tac2" hidden="1">{#N/A,#N/A,FALSE,"COVER1.XLS ";#N/A,#N/A,FALSE,"RACT1.XLS";#N/A,#N/A,FALSE,"RACT2.XLS";#N/A,#N/A,FALSE,"ECCMP";#N/A,#N/A,FALSE,"WELDER.XLS"}</definedName>
    <definedName name="_____TB1206" hidden="1">#REF!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V320" hidden="1">{"'Eng (page2)'!$A$1:$D$52"}</definedName>
    <definedName name="_____wat1" hidden="1">{#N/A,#N/A,FALSE,"COVER1.XLS ";#N/A,#N/A,FALSE,"RACT1.XLS";#N/A,#N/A,FALSE,"RACT2.XLS";#N/A,#N/A,FALSE,"ECCMP";#N/A,#N/A,FALSE,"WELDER.XLS"}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ga2" hidden="1">#REF!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306" hidden="1">{"'Eng (page2)'!$A$1:$D$52"}</definedName>
    <definedName name="____KEY1" hidden="1">#REF!</definedName>
    <definedName name="____KEY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LF12" hidden="1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hidden="1">{"'Model'!$A$1:$N$53"}</definedName>
    <definedName name="____MB2" hidden="1">{#N/A,#N/A,FALSE,"COVER.XLS";#N/A,#N/A,FALSE,"RACT1.XLS";#N/A,#N/A,FALSE,"RACT2.XLS";#N/A,#N/A,FALSE,"ECCMP";#N/A,#N/A,FALSE,"WELDER.XLS"}</definedName>
    <definedName name="____NSO2" hidden="1">{"'Sheet1'!$L$16"}</definedName>
    <definedName name="____pp30" hidden="1">#REF!</definedName>
    <definedName name="____tac2" hidden="1">{#N/A,#N/A,FALSE,"COVER1.XLS ";#N/A,#N/A,FALSE,"RACT1.XLS";#N/A,#N/A,FALSE,"RACT2.XLS";#N/A,#N/A,FALSE,"ECCMP";#N/A,#N/A,FALSE,"WELDER.XLS"}</definedName>
    <definedName name="____TB1206" hidden="1">#REF!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645" hidden="1">{"'Eng (page2)'!$A$1:$D$52"}</definedName>
    <definedName name="____wat1" hidden="1">{#N/A,#N/A,FALSE,"COVER1.XLS ";#N/A,#N/A,FALSE,"RACT1.XLS";#N/A,#N/A,FALSE,"RACT2.XLS";#N/A,#N/A,FALSE,"ECCMP";#N/A,#N/A,FALSE,"WELDER.XLS"}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jty6" hidden="1">{#N/A,#N/A,FALSE,"P&amp;L-Adj";#N/A,#N/A,FALSE,"Bal-Adj"}</definedName>
    <definedName name="___K306" hidden="1">{"'Eng (page2)'!$A$1:$D$52"}</definedName>
    <definedName name="___KEY1" hidden="1">#REF!</definedName>
    <definedName name="___KEY2" hidden="1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gh3" hidden="1">{#N/A,#N/A,FALSE,"Aging Summary";#N/A,#N/A,FALSE,"Ratio Analysis";#N/A,#N/A,FALSE,"Test 120 Day Accts";#N/A,#N/A,FALSE,"Tickmarks"}</definedName>
    <definedName name="___sap1" hidden="1">{#N/A,#N/A,FALSE,"COVER1.XLS ";#N/A,#N/A,FALSE,"RACT1.XLS";#N/A,#N/A,FALSE,"RACT2.XLS";#N/A,#N/A,FALSE,"ECCMP";#N/A,#N/A,FALSE,"WELDER.XLS"}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645" hidden="1">{"'Eng (page2)'!$A$1:$D$52"}</definedName>
    <definedName name="___V30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er23" hidden="1">{#N/A,#N/A,FALSE,"P&amp;L"}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__123Graph_AF_S" hidden="1">#REF!</definedName>
    <definedName name="__123Graph_A" localSheetId="0" hidden="1">#REF!</definedName>
    <definedName name="__123Graph_A" hidden="1">#REF!</definedName>
    <definedName name="__123Graph_A\B118" localSheetId="0" hidden="1">#REF!</definedName>
    <definedName name="__123Graph_A\B118" hidden="1">#REF!</definedName>
    <definedName name="__123Graph_AROI" localSheetId="0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localSheetId="0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0" hidden="1">#REF!</definedName>
    <definedName name="__123Graph_LBL_A" hidden="1">#REF!</definedName>
    <definedName name="__123Graph_LBL_ACURVE" hidden="1">#REF!</definedName>
    <definedName name="__123Graph_LBL_C" localSheetId="0" hidden="1">#REF!</definedName>
    <definedName name="__123Graph_LBL_C" hidden="1">#REF!</definedName>
    <definedName name="__123Graph_X" localSheetId="0" hidden="1">#REF!</definedName>
    <definedName name="__123Graph_X" hidden="1">#REF!</definedName>
    <definedName name="__123Graph_X\B11" localSheetId="0" hidden="1">#REF!</definedName>
    <definedName name="__123Graph_X\B11" hidden="1">#REF!</definedName>
    <definedName name="__123Graph_XROI" localSheetId="0" hidden="1">#REF!</definedName>
    <definedName name="__123Graph_XROI" hidden="1">#REF!</definedName>
    <definedName name="__2__123Graph_BF_S" hidden="1">#REF!</definedName>
    <definedName name="__3__123Graph_XF_S" hidden="1">#REF!</definedName>
    <definedName name="__4__123Graph_AF_S" hidden="1">#REF!</definedName>
    <definedName name="__5__123Graph_BF_S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S_HYPERLINK_TOGGLE_STATE__" hidden="1">"ON"</definedName>
    <definedName name="__G1" hidden="1">{"'Eng (page2)'!$A$1:$D$52"}</definedName>
    <definedName name="__ga2" hidden="1">#REF!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IntlFixupTable" hidden="1">#REF!</definedName>
    <definedName name="__jty6" hidden="1">{#N/A,#N/A,FALSE,"P&amp;L-Adj";#N/A,#N/A,FALSE,"Bal-Adj"}</definedName>
    <definedName name="__K306" hidden="1">{"'Eng (page2)'!$A$1:$D$52"}</definedName>
    <definedName name="__KEY1" hidden="1">#REF!</definedName>
    <definedName name="__KEY2" hidden="1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hidden="1">{"'Eng (page2)'!$A$1:$D$52"}</definedName>
    <definedName name="__LF12" hidden="1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rgh3" hidden="1">{#N/A,#N/A,FALSE,"Aging Summary";#N/A,#N/A,FALSE,"Ratio Analysis";#N/A,#N/A,FALSE,"Test 120 Day Accts";#N/A,#N/A,FALSE,"Tickmarks"}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30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at1" hidden="1">{#N/A,#N/A,FALSE,"COVER1.XLS ";#N/A,#N/A,FALSE,"RACT1.XLS";#N/A,#N/A,FALSE,"RACT2.XLS";#N/A,#N/A,FALSE,"ECCMP";#N/A,#N/A,FALSE,"WELDER.XLS"}</definedName>
    <definedName name="__wer23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F_S" hidden="1">#REF!</definedName>
    <definedName name="_1___123Graph_Aグラフ_20A" hidden="1">#REF!</definedName>
    <definedName name="_1__123Graph_AF_S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1__123Graph_ACHART_12" hidden="1">#REF!</definedName>
    <definedName name="_11__123Graph_AF_S" hidden="1">#REF!</definedName>
    <definedName name="_11__123Graph_Eグラフ_20A" hidden="1">#REF!</definedName>
    <definedName name="_110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3" hidden="1">#REF!</definedName>
    <definedName name="_13__123Graph_ACHART_3" hidden="1">#REF!</definedName>
    <definedName name="_13__123Graph_BF_S" hidden="1">#REF!</definedName>
    <definedName name="_13__123Graph_XF_S" hidden="1">#REF!</definedName>
    <definedName name="_14__123Graph_ACHART_4" hidden="1">#REF!</definedName>
    <definedName name="_14__123Graph_AF_S" hidden="1">#REF!</definedName>
    <definedName name="_14__123Graph_CCHART_1" hidden="1">#REF!</definedName>
    <definedName name="_15__123Graph_ACHART_5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6__123Graph_ACHART_6" hidden="1">#REF!</definedName>
    <definedName name="_16__123Graph_BF_S" hidden="1">#REF!</definedName>
    <definedName name="_16__123Graph_DCHART_1" hidden="1">#REF!</definedName>
    <definedName name="_17__123Graph_ACHART_7" hidden="1">#REF!</definedName>
    <definedName name="_17__123Graph_XF_S" hidden="1">#REF!</definedName>
    <definedName name="_18__123Graph_ACHART_8" hidden="1">#REF!</definedName>
    <definedName name="_18__123Graph_Fグラフ_20A" hidden="1">#REF!</definedName>
    <definedName name="_18__123Graph_XCHART_1" hidden="1">#REF!</definedName>
    <definedName name="_18F" hidden="1">#REF!</definedName>
    <definedName name="_19__123Graph_ACHART_9" hidden="1">#REF!</definedName>
    <definedName name="_19__123Graph_X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123Graph_AF_S" hidden="1">#REF!</definedName>
    <definedName name="_20__123Graph_XF_S" hidden="1">#REF!</definedName>
    <definedName name="_21__123Graph_AF_S" hidden="1">#REF!</definedName>
    <definedName name="_21__123Graph_BCHART_10" hidden="1">#REF!</definedName>
    <definedName name="_21__123Graph_BF_S" hidden="1">#REF!</definedName>
    <definedName name="_21_0_0_F" hidden="1">#REF!</definedName>
    <definedName name="_22__123Graph_BCHART_3" hidden="1">#REF!</definedName>
    <definedName name="_22_0_0_F" hidden="1">#REF!</definedName>
    <definedName name="_23__123Graph_BCHART_4" hidden="1">#REF!</definedName>
    <definedName name="_24__123Graph_BCHART_5" hidden="1">#REF!</definedName>
    <definedName name="_24F" hidden="1">#REF!</definedName>
    <definedName name="_25__123Graph_BCHART_6" hidden="1">#REF!</definedName>
    <definedName name="_26__123Graph_BCHART_7" hidden="1">#REF!</definedName>
    <definedName name="_27__123Graph_BCHART_8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BF_S" hidden="1">#REF!</definedName>
    <definedName name="_3___123Graph_Cグラフ_20A" hidden="1">#REF!</definedName>
    <definedName name="_3___123Graph_XF_S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0_0_F" hidden="1">#REF!</definedName>
    <definedName name="_30__123Graph_CCHART_11" hidden="1">#REF!</definedName>
    <definedName name="_31__123Graph_CCHART_12" hidden="1">#REF!</definedName>
    <definedName name="_32__123Graph_CCHART_3" hidden="1">#REF!</definedName>
    <definedName name="_33__123Graph_DCHART_3" hidden="1">#REF!</definedName>
    <definedName name="_34__123Graph_LBL_ACHART_10" hidden="1">#REF!</definedName>
    <definedName name="_35__123Graph_LBL_ACHART_11" hidden="1">#REF!</definedName>
    <definedName name="_36__123Graph_LBL_ACHART_5" hidden="1">#REF!</definedName>
    <definedName name="_37__123Graph_LBL_ACHART_6" hidden="1">#REF!</definedName>
    <definedName name="_38__123Graph_LBL_ACHART_7" hidden="1">#REF!</definedName>
    <definedName name="_39__123Graph_LBL_ACHART_8" hidden="1">#REF!</definedName>
    <definedName name="_4___123Graph_Dグラフ_20A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LBL_BCHART_10" hidden="1">#REF!</definedName>
    <definedName name="_41__123Graph_BF_S" hidden="1">#REF!</definedName>
    <definedName name="_41__123Graph_LBL_BCHART_11" hidden="1">#REF!</definedName>
    <definedName name="_42__123Graph_LBL_BCHART_5" hidden="1">#REF!</definedName>
    <definedName name="_43__123Graph_LBL_BCHART_6" hidden="1">#REF!</definedName>
    <definedName name="_44__123Graph_LBL_BCHART_7" hidden="1">#REF!</definedName>
    <definedName name="_45__123Graph_LBL_BCHART_8" hidden="1">#REF!</definedName>
    <definedName name="_46__123Graph_XCHART_10" hidden="1">#REF!</definedName>
    <definedName name="_47__123Graph_XCHART_11" hidden="1">#REF!</definedName>
    <definedName name="_48__123Graph_XCHART_12" hidden="1">#REF!</definedName>
    <definedName name="_49__123Graph_XCHART_2" hidden="1">#REF!</definedName>
    <definedName name="_4F" hidden="1">#REF!</definedName>
    <definedName name="_5___123Graph_Eグラフ_20A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0__123Graph_XCHART_3" hidden="1">#REF!</definedName>
    <definedName name="_51__123Graph_XCHART_4" hidden="1">#REF!</definedName>
    <definedName name="_52__123Graph_XCHART_5" hidden="1">#REF!</definedName>
    <definedName name="_53__123Graph_XCHART_6" hidden="1">#REF!</definedName>
    <definedName name="_54__123Graph_XCHART_7" hidden="1">#REF!</definedName>
    <definedName name="_55__123Graph_XCHART_8" hidden="1">#REF!</definedName>
    <definedName name="_56__123Graph_XCHART_9" hidden="1">#REF!</definedName>
    <definedName name="_57__123Graph_XF_S" hidden="1">#REF!</definedName>
    <definedName name="_58F" hidden="1">#REF!</definedName>
    <definedName name="_6___123Graph_Fグラフ_20A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0_0_0_F" hidden="1">#REF!</definedName>
    <definedName name="_61__123Graph_XF_S" hidden="1">#REF!</definedName>
    <definedName name="_6F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0_0_F" hidden="1">#REF!</definedName>
    <definedName name="_7F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F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bdm.FastTrackBookmark.07_15_2016_3_02_46_PM.edm" hidden="1">#REF!</definedName>
    <definedName name="_bsn3" hidden="1">{#N/A,#N/A,FALSE,"COVER1.XLS 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0" hidden="1">#REF!</definedName>
    <definedName name="_Fill" hidden="1">#REF!</definedName>
    <definedName name="_fill1" hidden="1">#REF!</definedName>
    <definedName name="_xlnm._FilterDatabase" hidden="1">#REF!</definedName>
    <definedName name="_G1" hidden="1">{"'Eng (page2)'!$A$1:$D$52"}</definedName>
    <definedName name="_ga2" hidden="1">#REF!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ty6" hidden="1">{#N/A,#N/A,FALSE,"P&amp;L-Adj";#N/A,#N/A,FALSE,"Bal-Adj"}</definedName>
    <definedName name="_K306" hidden="1">{"'Eng (page2)'!$A$1:$D$52"}</definedName>
    <definedName name="_kedar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hidden="1">#REF!</definedName>
    <definedName name="_kkk1" localSheetId="0" hidden="1">#REF!</definedName>
    <definedName name="_kkk1" hidden="1">#REF!</definedName>
    <definedName name="_kpi4" hidden="1">{#N/A,#N/A,FALSE,"COVER.XLS";#N/A,#N/A,FALSE,"RACT1.XLS";#N/A,#N/A,FALSE,"RACT2.XLS";#N/A,#N/A,FALSE,"ECCMP";#N/A,#N/A,FALSE,"WELDER.XLS"}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10" hidden="1">{"'Eng (page2)'!$A$1:$D$52"}</definedName>
    <definedName name="_LF12" localSheetId="0" hidden="1">#REF!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localSheetId="0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localSheetId="4" hidden="1">1</definedName>
    <definedName name="_Regression_Int" localSheetId="1" hidden="1">1</definedName>
    <definedName name="_Regression_Int" hidden="1">1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0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09" hidden="1">{"cashflow",#N/A,FALSE,"cash flow"}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645" hidden="1">{"'Eng (page2)'!$A$1:$D$52"}</definedName>
    <definedName name="_uti40" hidden="1">{#N/A,#N/A,FALSE,"COVER1.XLS ";#N/A,#N/A,FALSE,"RACT1.XLS";#N/A,#N/A,FALSE,"RACT2.XLS";#N/A,#N/A,FALSE,"ECCMP";#N/A,#N/A,FALSE,"WELDER.XLS"}</definedName>
    <definedName name="_V300" hidden="1">{"'Eng (page2)'!$A$1:$D$52"}</definedName>
    <definedName name="_V320" hidden="1">{"'Eng (page2)'!$A$1:$D$52"}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er23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D301" hidden="1">{"'Eng (page2)'!$A$1:$D$52"}</definedName>
    <definedName name="_ZH111" hidden="1">{"'Model'!$A$1:$N$53"}</definedName>
    <definedName name="a" localSheetId="0" hidden="1">#REF!</definedName>
    <definedName name="a" hidden="1">#REF!</definedName>
    <definedName name="a4." hidden="1">{"hilight3",#N/A,FALSE,"HILIGHT3"}</definedName>
    <definedName name="aaa" localSheetId="0" hidden="1">#REF!</definedName>
    <definedName name="aaa" hidden="1">#REF!</definedName>
    <definedName name="aaaa" hidden="1">{"cashflow",#N/A,FALSE,"cash flow"}</definedName>
    <definedName name="AAAAA" hidden="1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df" hidden="1">{"cashflow",#N/A,FALSE,"cash flow"}</definedName>
    <definedName name="aam" hidden="1">{#N/A,#N/A,FALSE,"COVER.XLS";#N/A,#N/A,FALSE,"RACT1.XLS";#N/A,#N/A,FALSE,"RACT2.XLS";#N/A,#N/A,FALSE,"ECCMP";#N/A,#N/A,FALSE,"WELDER.XLS"}</definedName>
    <definedName name="aap" hidden="1">{#N/A,#N/A,FALSE,"COVER1.XLS 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{"cashflow",#N/A,FALSE,"cash flow"}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Code" hidden="1">""""</definedName>
    <definedName name="AccessDatabase" hidden="1">"C:\My Documents\tippaporn\MAT PRICE.mdb"</definedName>
    <definedName name="accrue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DD" hidden="1">{"'2001'!$A$1:$AH$35"}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xc" hidden="1">#REF!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w" hidden="1">{#N/A,#N/A,FALSE,"P&amp;L";#N/A,#N/A,FALSE,"P&amp;L-Adj";#N/A,#N/A,FALSE,"Bal-Adj"}</definedName>
    <definedName name="afjk" hidden="1">{#N/A,#N/A,FALSE,"COVER1.XLS ";#N/A,#N/A,FALSE,"RACT1.XLS";#N/A,#N/A,FALSE,"RACT2.XLS";#N/A,#N/A,FALSE,"ECCMP";#N/A,#N/A,FALSE,"WELDER.XLS"}</definedName>
    <definedName name="ai" hidden="1">{"'Eng (page2)'!$A$1:$D$52"}</definedName>
    <definedName name="air" hidden="1">{#N/A,#N/A,FALSE,"COVER1.XLS ";#N/A,#N/A,FALSE,"RACT1.XLS";#N/A,#N/A,FALSE,"RACT2.XLS";#N/A,#N/A,FALSE,"ECCMP";#N/A,#N/A,FALSE,"WELDER.XLS"}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0" hidden="1">#REF!</definedName>
    <definedName name="ake" hidden="1">#REF!</definedName>
    <definedName name="ALI" hidden="1">{"'Feb 99'!$A$1:$G$30"}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p" hidden="1">{#VALUE!,#N/A,FALSE,0;#N/A,#N/A,FALSE,0;#N/A,#N/A,FALSE,0;#N/A,#N/A,FALSE,0;#N/A,#N/A,FALSE,0}</definedName>
    <definedName name="apoi" hidden="1">{#N/A,#N/A,FALSE,"17MAY";#N/A,#N/A,FALSE,"24MAY"}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aq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" hidden="1">{"'Eng (page2)'!$A$1:$D$52"}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s" hidden="1">{"'Eng (page2)'!$A$1:$D$52"}</definedName>
    <definedName name="asdz" hidden="1">{"'Eng (page2)'!$A$1:$D$52"}</definedName>
    <definedName name="aseryuiu" hidden="1">{#VALUE!,#N/A,FALSE,0;#N/A,#N/A,FALSE,0;#N/A,#N/A,FALSE,0;#N/A,#N/A,FALSE,0;#N/A,#N/A,FALSE,0}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{#N/A,#N/A,FALSE,"COVER1.XLS ";#N/A,#N/A,FALSE,"RACT1.XLS";#N/A,#N/A,FALSE,"RACT2.XLS";#N/A,#N/A,FALSE,"ECCMP";#N/A,#N/A,FALSE,"WELDER.XLS"}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" hidden="1">#REF!</definedName>
    <definedName name="bbbbbbbbbbbbbbbbbb" hidden="1">{#N/A,#N/A,FALSE,"COVER1.XLS ";#N/A,#N/A,FALSE,"RACT1.XLS";#N/A,#N/A,FALSE,"RACT2.XLS";#N/A,#N/A,FALSE,"ECCMP";#N/A,#N/A,FALSE,"WELDER.XLS"}</definedName>
    <definedName name="bbbiigg" hidden="1">#REF!</definedName>
    <definedName name="BBD" hidden="1">#REF!</definedName>
    <definedName name="bdf" hidden="1">{#N/A,#N/A,FALSE,"COVER1.XLS ";#N/A,#N/A,FALSE,"RACT1.XLS";#N/A,#N/A,FALSE,"RACT2.XLS";#N/A,#N/A,FALSE,"ECCMP";#N/A,#N/A,FALSE,"WELDER.XLS"}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c" hidden="1">{#N/A,#N/A,FALSE,"COVER.XLS";#N/A,#N/A,FALSE,"RACT1.XLS";#N/A,#N/A,FALSE,"RACT2.XLS";#N/A,#N/A,FALSE,"ECCMP";#N/A,#N/A,FALSE,"WELDER.XLS"}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S" hidden="1">{#N/A,#N/A,FALSE,"Aging Summary";#N/A,#N/A,FALSE,"Ratio Analysis";#N/A,#N/A,FALSE,"Test 120 Day Accts";#N/A,#N/A,FALSE,"Tickmarks"}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2" hidden="1">{"'Eng (page2)'!$A$1:$D$52"}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SDF" hidden="1">{"'Eng (page2)'!$A$1:$D$52"}</definedName>
    <definedName name="BTSGGEE" hidden="1">#REF!</definedName>
    <definedName name="bud" hidden="1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xc" hidden="1">{#N/A,#N/A,FALSE,"17MAY";#N/A,#N/A,FALSE,"24MAY"}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sh_" hidden="1">{"'Eng (page2)'!$A$1:$D$52"}</definedName>
    <definedName name="cashflow12" hidden="1">#REF!</definedName>
    <definedName name="cat" hidden="1">{"'Eng (page2)'!$A$1:$D$52"}</definedName>
    <definedName name="CCA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{"'Model'!$A$1:$N$53"}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JAN07" hidden="1">#REF!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illed" hidden="1">{"'Eng (page2)'!$A$1:$D$52"}</definedName>
    <definedName name="CIQWBGuid" hidden="1">"474ae142-6fb6-47fd-9d4f-2e2021f56844"</definedName>
    <definedName name="CIQWBInfo" hidden="1">"{ ""CIQVersion"":""9.47.1108.4092"" }"</definedName>
    <definedName name="civil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a" hidden="1">{#N/A,#N/A,TRUE,"Str.";#N/A,#N/A,TRUE,"Steel &amp; Roof";#N/A,#N/A,TRUE,"Arc.";#N/A,#N/A,TRUE,"Preliminary";#N/A,#N/A,TRUE,"Sum_Prelim"}</definedName>
    <definedName name="ddd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a" hidden="1">#REF!</definedName>
    <definedName name="dee" hidden="1">{"'Model'!$A$1:$N$53"}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WSLDW" hidden="1">{#N/A,#N/A,TRUE,"SUM";#N/A,#N/A,TRUE,"EE";#N/A,#N/A,TRUE,"AC";#N/A,#N/A,TRUE,"SN"}</definedName>
    <definedName name="dfa" hidden="1">{#N/A,#N/A,FALSE,"P&amp;L"}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a" hidden="1">{#N/A,#N/A,FALSE,"Charges"}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JK" hidden="1">8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pifd_sldpw" hidden="1">#REF!</definedName>
    <definedName name="don" hidden="1">{#N/A,#N/A,FALSE,"COVER1.XLS ";#N/A,#N/A,FALSE,"RACT1.XLS";#N/A,#N/A,FALSE,"RACT2.XLS";#N/A,#N/A,FALSE,"ECCMP";#N/A,#N/A,FALSE,"WELDER.XLS"}</definedName>
    <definedName name="dooe" hidden="1">{"'Eng (page2)'!$A$1:$D$52"}</definedName>
    <definedName name="dqevc" hidden="1">{"'Eng (page2)'!$A$1:$D$52"}</definedName>
    <definedName name="dr" hidden="1">#REF!</definedName>
    <definedName name="dre.conso." hidden="1">{"conso",#N/A,FALSE,"cash flow"}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savsad" hidden="1">{#N/A,#N/A,FALSE,"COVER.XLS";#N/A,#N/A,FALSE,"RACT1.XLS";#N/A,#N/A,FALSE,"RACT2.XLS";#N/A,#N/A,FALSE,"ECCMP";#N/A,#N/A,FALSE,"WELDER.XLS"}</definedName>
    <definedName name="dsaZxc" hidden="1">{"'Model'!$A$1:$N$53"}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JKLDE" hidden="1">{#N/A,#N/A,TRUE,"SUM";#N/A,#N/A,TRUE,"EE";#N/A,#N/A,TRUE,"AC";#N/A,#N/A,TRUE,"SN"}</definedName>
    <definedName name="dssdc" hidden="1">{#N/A,#N/A,FALSE,"COVER1.XLS ";#N/A,#N/A,FALSE,"RACT1.XLS";#N/A,#N/A,FALSE,"RACT2.XLS";#N/A,#N/A,FALSE,"ECCMP";#N/A,#N/A,FALSE,"WELDER.XLS"}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\" hidden="1">{#N/A,#N/A,FALSE,"COVER1.XLS ";#N/A,#N/A,FALSE,"RACT1.XLS";#N/A,#N/A,FALSE,"RACT2.XLS";#N/A,#N/A,FALSE,"ECCMP";#N/A,#N/A,FALSE,"WELDER.XLS"}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w" hidden="1">{#N/A,#N/A,FALSE,"Aging Summary";#N/A,#N/A,FALSE,"Ratio Analysis";#N/A,#N/A,FALSE,"Test 120 Day Accts";#N/A,#N/A,FALSE,"Tickmarks"}</definedName>
    <definedName name="ed" hidden="1">{"'Eng (page2)'!$A$1:$D$52"}</definedName>
    <definedName name="EDW" hidden="1">{"'Model'!$A$1:$N$53"}</definedName>
    <definedName name="eeafecs" hidden="1">{"'Eng (page2)'!$A$1:$D$52"}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{#N/A,#N/A,FALSE,"COVER1.XLS ";#N/A,#N/A,FALSE,"RACT1.XLS";#N/A,#N/A,FALSE,"RACT2.XLS";#N/A,#N/A,FALSE,"ECCMP";#N/A,#N/A,FALSE,"WELDER.XLS"}</definedName>
    <definedName name="eeeeeeeeeeeee" hidden="1">{#N/A,#N/A,FALSE,"17MAY";#N/A,#N/A,FALSE,"24MAY"}</definedName>
    <definedName name="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efef" hidden="1">{"'Model'!$A$1:$N$53"}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we" hidden="1">{#N/A,#N/A,FALSE,"P&amp;L";#N/A,#N/A,FALSE,"P&amp;L-Adj";#N/A,#N/A,FALSE,"Bal-Adj"}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qq" hidden="1">{"cashflow",#N/A,FALSE,"cash flow"}</definedName>
    <definedName name="eqwerq" hidden="1">{#N/A,#N/A,FALSE,"P&amp;L";#N/A,#N/A,FALSE,"P&amp;L-Adj";#N/A,#N/A,FALSE,"Bal-Adj"}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0" hidden="1">#REF!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r" hidden="1">{#N/A,#N/A,FALSE,"P&amp;L";#N/A,#N/A,FALSE,"P&amp;L-Adj";#N/A,#N/A,FALSE,"Bal-Adj"}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{#N/A,#N/A,FALSE,"Diffs";#N/A,#N/A,FALSE,"P&amp;L"}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IMATED" hidden="1">{#N/A,#N/A,TRUE,"SUM";#N/A,#N/A,TRUE,"EE";#N/A,#N/A,TRUE,"AC";#N/A,#N/A,TRUE,"SN"}</definedName>
    <definedName name="etew" hidden="1">{#N/A,#N/A,FALSE,"Charges"}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juejm" hidden="1">{"conso",#N/A,FALSE,"cash flow"}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LASTREFTIME__" hidden="1">39456.4761921296</definedName>
    <definedName name="EW" hidden="1">{"'Eng (page2)'!$A$1:$D$52"}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"322"</definedName>
    <definedName name="ExactAddinConnection.322" hidden="1">"DBTH;322;naruemon;1"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0" hidden="1">#REF!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kw" hidden="1">{#N/A,#N/A,FALSE,"Diffs";#N/A,#N/A,FALSE,"P&amp;L"}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#REF!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nnggtvv" hidden="1">{#N/A,#N/A,FALSE,"COVER.XLS";#N/A,#N/A,FALSE,"RACT1.XLS";#N/A,#N/A,FALSE,"RACT2.XLS";#N/A,#N/A,FALSE,"ECCMP";#N/A,#N/A,FALSE,"WELDER.XLS"}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ugrjokhet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hh" hidden="1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" hidden="1">{"'Model'!$A$1:$N$53"}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{"'Model'!$A$1:$N$53"}</definedName>
    <definedName name="ftjtjkty" hidden="1">{#N/A,#N/A,FALSE,"17MAY";#N/A,#N/A,FALSE,"24MAY"}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AP" hidden="1">{#N/A,#N/A,FALSE,"Assessment";#N/A,#N/A,FALSE,"Staffing";#N/A,#N/A,FALSE,"Hires";#N/A,#N/A,FALSE,"Assumptions"}</definedName>
    <definedName name="galsas" hidden="1">{"'Feb 99'!$A$1:$G$30"}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h" hidden="1">#REF!</definedName>
    <definedName name="ge.conso." hidden="1">{"conso",#N/A,FALSE,"cash flow"}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bvcxzdsfegtjygnbvc" hidden="1">{"'Model'!$A$1:$N$53"}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{"'Eng (page2)'!$A$1:$D$52"}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rwwef" hidden="1">{#N/A,#N/A,FALSE,"COVER1.XLS ";#N/A,#N/A,FALSE,"RACT1.XLS";#N/A,#N/A,FALSE,"RACT2.XLS";#N/A,#N/A,FALSE,"ECCMP";#N/A,#N/A,FALSE,"WELDER.XLS"}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h" hidden="1">{"'Eng (page2)'!$A$1:$D$52"}</definedName>
    <definedName name="ghd" hidden="1">{#N/A,#N/A,FALSE,"P&amp;L";#N/A,#N/A,FALSE,"P&amp;L-Adj";#N/A,#N/A,FALSE,"Bal-Adj"}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lo" hidden="1">{"'Sheet1'!$L$16"}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_1" hidden="1">#REF!</definedName>
    <definedName name="Gra_2" hidden="1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etr" hidden="1">{#N/A,#N/A,FALSE,"P&amp;L"}</definedName>
    <definedName name="gtuirl" hidden="1">{#N/A,#N/A,FALSE,"COVER1.XLS ";#N/A,#N/A,FALSE,"RACT1.XLS";#N/A,#N/A,FALSE,"RACT2.XLS";#N/A,#N/A,FALSE,"ECCMP";#N/A,#N/A,FALSE,"WELDER.XLS"}</definedName>
    <definedName name="gtwert" hidden="1">{#N/A,#N/A,FALSE,"P&amp;L-Adj";#N/A,#N/A,FALSE,"Bal-Adj"}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r" hidden="1">{#N/A,#N/A,FALSE,"COVER1.XLS ";#N/A,#N/A,FALSE,"RACT1.XLS";#N/A,#N/A,FALSE,"RACT2.XLS";#N/A,#N/A,FALSE,"ECCMP";#N/A,#N/A,FALSE,"WELDER.XLS"}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ardware" hidden="1">{#N/A,#N/A,TRUE,"Str.";#N/A,#N/A,TRUE,"Steel &amp; Roof";#N/A,#N/A,TRUE,"Arc.";#N/A,#N/A,TRUE,"Preliminary";#N/A,#N/A,TRUE,"Sum_Prelim"}</definedName>
    <definedName name="hbzhjx" hidden="1">{"'Model'!$A$1:$N$53"}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1" hidden="1">IFERROR(IF(COUNTA(#REF!)=0,0,INDEX(#REF!,MATCH(ROW(#REF!),#REF!,TRUE)))+1,1)</definedName>
    <definedName name="Header2" hidden="1">[0]!Header1-1 &amp; "." &amp; MAX(1,COUNTA(INDEX(#REF!,MATCH([0]!Header1-1,#REF!,FALSE)):#REF!))</definedName>
    <definedName name="hejgheh" hidden="1">{#N/A,#N/A,FALSE,"17MAY";#N/A,#N/A,FALSE,"24MAY"}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rh" hidden="1">{#N/A,#N/A,FALSE,"P&amp;L";#N/A,#N/A,FALSE,"P&amp;L-Adj";#N/A,#N/A,FALSE,"Bal-Adj"}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 hidden="1">{#N/A,#N/A,FALSE,"Aging Summary";#N/A,#N/A,FALSE,"Ratio Analysis";#N/A,#N/A,FALSE,"Test 120 Day Accts";#N/A,#N/A,FALSE,"Tickmarks"}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mjy" hidden="1">{#N/A,#N/A,FALSE,"P&amp;L"}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b" hidden="1">{"'Model'!$A$1:$N$53"}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ur" hidden="1">{#N/A,#N/A,FALSE,"COVER1.XLS ";#N/A,#N/A,FALSE,"RACT1.XLS";#N/A,#N/A,FALSE,"RACT2.XLS";#N/A,#N/A,FALSE,"ECCMP";#N/A,#N/A,FALSE,"WELDER.XLS"}</definedName>
    <definedName name="HiddenRows" localSheetId="0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localSheetId="0" hidden="1">#REF!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localSheetId="0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TH" hidden="1">{#N/A,#N/A,FALSE,"P&amp;L-Adj";#N/A,#N/A,FALSE,"Bal-Adj"}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e" hidden="1">{#N/A,#N/A,FALSE,"P&amp;L"}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hidden="1">{#N/A,#N/A,FALSE,"Aging Summary";#N/A,#N/A,FALSE,"Ratio Analysis";#N/A,#N/A,FALSE,"Test 120 Day Accts";#N/A,#N/A,FALSE,"Tickmarks"}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ol" hidden="1">{#N/A,#N/A,FALSE,"COVER.XLS";#N/A,#N/A,FALSE,"RACT1.XLS";#N/A,#N/A,FALSE,"RACT2.XLS";#N/A,#N/A,FALSE,"ECCMP";#N/A,#N/A,FALSE,"WELDER.XLS"}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lopuuiop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stmentsotherfixedassets021h" hidden="1">#REF!</definedName>
    <definedName name="io" hidden="1">{"'Eng (page2)'!$A$1:$D$52"}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REUT" hidden="1">"c5477"</definedName>
    <definedName name="IQ_BV_SHARE_EST_REUT" hidden="1">"c5439"</definedName>
    <definedName name="IQ_BV_SHARE_HIGH_EST_REUT" hidden="1">"c5441"</definedName>
    <definedName name="IQ_BV_SHARE_LOW_EST_REUT" hidden="1">"c5442"</definedName>
    <definedName name="IQ_BV_SHARE_MEDIAN_EST_REUT" hidden="1">"c5440"</definedName>
    <definedName name="IQ_BV_SHARE_NUM_EST_REUT" hidden="1">"c5443"</definedName>
    <definedName name="IQ_BV_SHARE_STDDEV_EST_REUT" hidden="1">"c5444"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_REUT" hidden="1">"c5474"</definedName>
    <definedName name="IQ_CAPEX_BNK" hidden="1">"c110"</definedName>
    <definedName name="IQ_CAPEX_BR" hidden="1">"c111"</definedName>
    <definedName name="IQ_CAPEX_EST_REUT" hidden="1">"c3969"</definedName>
    <definedName name="IQ_CAPEX_FIN" hidden="1">"c112"</definedName>
    <definedName name="IQ_CAPEX_HIGH_EST_REUT" hidden="1">"c3971"</definedName>
    <definedName name="IQ_CAPEX_INS" hidden="1">"c113"</definedName>
    <definedName name="IQ_CAPEX_LOW_EST_REUT" hidden="1">"c3972"</definedName>
    <definedName name="IQ_CAPEX_MEDIAN_EST_REUT" hidden="1">"c3970"</definedName>
    <definedName name="IQ_CAPEX_NUM_EST_REUT" hidden="1">"c3973"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_REUT" hidden="1">"c5463"</definedName>
    <definedName name="IQ_CFPS_EST_REUT" hidden="1">"c3844"</definedName>
    <definedName name="IQ_CFPS_HIGH_EST_REUT" hidden="1">"c3846"</definedName>
    <definedName name="IQ_CFPS_LOW_EST_REUT" hidden="1">"c3847"</definedName>
    <definedName name="IQ_CFPS_MEDIAN_EST_REUT" hidden="1">"c3845"</definedName>
    <definedName name="IQ_CFPS_NUM_EST_REUT" hidden="1">"c3848"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_REUT" hidden="1">"c5464"</definedName>
    <definedName name="IQ_DPS_EST_BOTTOM_UP_REUT" hidden="1">"c5501"</definedName>
    <definedName name="IQ_DPS_EST_REUT" hidden="1">"c3851"</definedName>
    <definedName name="IQ_DPS_HIGH_EST_REUT" hidden="1">"c3853"</definedName>
    <definedName name="IQ_DPS_LOW_EST_REUT" hidden="1">"c3854"</definedName>
    <definedName name="IQ_DPS_MEDIAN_EST_REUT" hidden="1">"c3852"</definedName>
    <definedName name="IQ_DPS_NUM_EST_REUT" hidden="1">"c3855"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_REUT" hidden="1">"c5465"</definedName>
    <definedName name="IQ_EBIT_EST_REUT" hidden="1">"c5333"</definedName>
    <definedName name="IQ_EBIT_HIGH_EST_REUT" hidden="1">"c5335"</definedName>
    <definedName name="IQ_EBIT_INT" hidden="1">"c360"</definedName>
    <definedName name="IQ_EBIT_LOW_EST_REUT" hidden="1">"c5336"</definedName>
    <definedName name="IQ_EBIT_MARGIN" hidden="1">"c359"</definedName>
    <definedName name="IQ_EBIT_MEDIAN_EST_REUT" hidden="1">"c5334"</definedName>
    <definedName name="IQ_EBIT_NUM_EST_REUT" hidden="1">"c5337"</definedName>
    <definedName name="IQ_EBIT_OVER_IE" hidden="1">"c1369"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ST_REUT" hidden="1">"c3640"</definedName>
    <definedName name="IQ_EBITDA_HIGH_EST_REUT" hidden="1">"c3642"</definedName>
    <definedName name="IQ_EBITDA_INT" hidden="1">"c373"</definedName>
    <definedName name="IQ_EBITDA_LOW_EST_REUT" hidden="1">"c3643"</definedName>
    <definedName name="IQ_EBITDA_MARGIN" hidden="1">"c372"</definedName>
    <definedName name="IQ_EBITDA_MEDIAN_EST_REUT" hidden="1">"c3641"</definedName>
    <definedName name="IQ_EBITDA_NUM_EST_REUT" hidden="1">"c3644"</definedName>
    <definedName name="IQ_EBITDA_OVER_TOTAL_IE" hidden="1">"c1371"</definedName>
    <definedName name="IQ_EBITDA_STDDEV_EST_REUT" hidden="1">"c3645"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_REUT" hidden="1">"c5460"</definedName>
    <definedName name="IQ_EPS_EST_BOTTOM_UP_REUT" hidden="1">"c5497"</definedName>
    <definedName name="IQ_EPS_EST_REUT" hidden="1">"c5453"</definedName>
    <definedName name="IQ_EPS_GW_ACT_OR_EST_REUT" hidden="1">"c5469"</definedName>
    <definedName name="IQ_EPS_GW_EST_BOTTOM_UP_REUT" hidden="1">"c5499"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_REUT" hidden="1">"c5454"</definedName>
    <definedName name="IQ_EPS_LOW_EST_REUT" hidden="1">"c5455"</definedName>
    <definedName name="IQ_EPS_MEDIAN_EST_REUT" hidden="1">"c5456"</definedName>
    <definedName name="IQ_EPS_NORM" hidden="1">"c1902"</definedName>
    <definedName name="IQ_EPS_NORM_EST_BOTTOM_UP_REUT" hidden="1">"c5498"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_REUT" hidden="1">"c5451"</definedName>
    <definedName name="IQ_EPS_REPORT_ACT_OR_EST_REUT" hidden="1">"c5470"</definedName>
    <definedName name="IQ_EPS_REPORTED_EST_BOTTOM_UP_REUT" hidden="1">"c5500"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_REUT" hidden="1">"c5445"</definedName>
    <definedName name="IQ_EST_ACT_CAPEX_REUT" hidden="1">"c3975"</definedName>
    <definedName name="IQ_EST_ACT_CFPS_REUT" hidden="1">"c3850"</definedName>
    <definedName name="IQ_EST_ACT_DPS_REUT" hidden="1">"c3857"</definedName>
    <definedName name="IQ_EST_ACT_EBIT_REUT" hidden="1">"c5339"</definedName>
    <definedName name="IQ_EST_ACT_EBITDA_REUT" hidden="1">"c3836"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ACT_EPS_REUT" hidden="1">"c5457"</definedName>
    <definedName name="IQ_EST_ACT_FFO_REUT" hidden="1">"c3843"</definedName>
    <definedName name="IQ_EST_ACT_NAV_SHARE_REUT" hidden="1">"c5616"</definedName>
    <definedName name="IQ_EST_ACT_NET_DEBT_REUT" hidden="1">"c5446"</definedName>
    <definedName name="IQ_EST_ACT_NI_GW_REUT" hidden="1">"c5381"</definedName>
    <definedName name="IQ_EST_ACT_NI_REPORTED_REUT" hidden="1">"c5388"</definedName>
    <definedName name="IQ_EST_ACT_NI_REUT" hidden="1">"c5374"</definedName>
    <definedName name="IQ_EST_ACT_OPER_INC_REUT" hidden="1">"c5346"</definedName>
    <definedName name="IQ_EST_ACT_PRETAX_GW_INC_REUT" hidden="1">"c5360"</definedName>
    <definedName name="IQ_EST_ACT_PRETAX_INC_REUT" hidden="1">"c5353"</definedName>
    <definedName name="IQ_EST_ACT_PRETAX_REPORT_INC_REUT" hidden="1">"c5367"</definedName>
    <definedName name="IQ_EST_ACT_RETURN_ASSETS_REUT" hidden="1">"c3996"</definedName>
    <definedName name="IQ_EST_ACT_RETURN_EQUITY_REUT" hidden="1">"c3989"</definedName>
    <definedName name="IQ_EST_ACT_REV_REUT" hidden="1">"c3835"</definedName>
    <definedName name="IQ_EST_CAPEX_GROWTH_1YR_REUT" hidden="1">"c5447"</definedName>
    <definedName name="IQ_EST_CAPEX_GROWTH_2YR_REUT" hidden="1">"c5448"</definedName>
    <definedName name="IQ_EST_CAPEX_GROWTH_Q_1YR_REUT" hidden="1">"c5449"</definedName>
    <definedName name="IQ_EST_CAPEX_SEQ_GROWTH_Q_REUT" hidden="1">"c5450"</definedName>
    <definedName name="IQ_EST_CFPS_DIFF_REUT" hidden="1">"c3892"</definedName>
    <definedName name="IQ_EST_CFPS_GROWTH_1YR_REUT" hidden="1">"c3878"</definedName>
    <definedName name="IQ_EST_CFPS_GROWTH_2YR_REUT" hidden="1">"c3879"</definedName>
    <definedName name="IQ_EST_CFPS_GROWTH_Q_1YR_REUT" hidden="1">"c3880"</definedName>
    <definedName name="IQ_EST_CFPS_SEQ_GROWTH_Q_REUT" hidden="1">"c3881"</definedName>
    <definedName name="IQ_EST_CFPS_SURPRISE_PERCENT_REUT" hidden="1">"c3893"</definedName>
    <definedName name="IQ_EST_CURRENCY_REUT" hidden="1">"c5437"</definedName>
    <definedName name="IQ_EST_DATE_REUT" hidden="1">"c5438"</definedName>
    <definedName name="IQ_EST_DPS_DIFF_REUT" hidden="1">"c3894"</definedName>
    <definedName name="IQ_EST_DPS_GROWTH_1YR_REUT" hidden="1">"c3882"</definedName>
    <definedName name="IQ_EST_DPS_GROWTH_2YR_REUT" hidden="1">"c3883"</definedName>
    <definedName name="IQ_EST_DPS_GROWTH_Q_1YR_REUT" hidden="1">"c3884"</definedName>
    <definedName name="IQ_EST_DPS_SEQ_GROWTH_Q_REUT" hidden="1">"c3885"</definedName>
    <definedName name="IQ_EST_DPS_SURPRISE_PERCENT_REUT" hidden="1">"c3895"</definedName>
    <definedName name="IQ_EST_EBIT_DIFF_REUT" hidden="1">"c5413"</definedName>
    <definedName name="IQ_EST_EBIT_SURPRISE_PERCENT_REUT" hidden="1">"c5414"</definedName>
    <definedName name="IQ_EST_EBITDA_DIFF_REUT" hidden="1">"c3888"</definedName>
    <definedName name="IQ_EST_EBITDA_GROWTH_1YR_REUT" hidden="1">"c3864"</definedName>
    <definedName name="IQ_EST_EBITDA_GROWTH_2YR_REUT" hidden="1">"c3865"</definedName>
    <definedName name="IQ_EST_EBITDA_GROWTH_Q_1YR_REUT" hidden="1">"c3866"</definedName>
    <definedName name="IQ_EST_EBITDA_SEQ_GROWTH_Q_REUT" hidden="1">"c3867"</definedName>
    <definedName name="IQ_EST_EBITDA_SURPRISE_PERCENT_REUT" hidden="1">"c3889"</definedName>
    <definedName name="IQ_EST_EPS_DIFF_REUT" hidden="1">"c5458"</definedName>
    <definedName name="IQ_EST_EPS_GROWTH_1YR_REUT" hidden="1">"c3646"</definedName>
    <definedName name="IQ_EST_EPS_GROWTH_2YR_REUT" hidden="1">"c3858"</definedName>
    <definedName name="IQ_EST_EPS_GROWTH_5YR_BOTTOM_UP_REUT" hidden="1">"c5495"</definedName>
    <definedName name="IQ_EST_EPS_GROWTH_5YR_HIGH_REUT" hidden="1">"c5322"</definedName>
    <definedName name="IQ_EST_EPS_GROWTH_5YR_LOW_REUT" hidden="1">"c5323"</definedName>
    <definedName name="IQ_EST_EPS_GROWTH_5YR_MEDIAN_REUT" hidden="1">"c5321"</definedName>
    <definedName name="IQ_EST_EPS_GROWTH_5YR_NUM_REUT" hidden="1">"c5324"</definedName>
    <definedName name="IQ_EST_EPS_GROWTH_5YR_REUT" hidden="1">"c3633"</definedName>
    <definedName name="IQ_EST_EPS_GROWTH_5YR_STDDEV_REUT" hidden="1">"c5325"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_EPS_SEQ_GROWTH_Q_REUT" hidden="1">"c3859"</definedName>
    <definedName name="IQ_EST_EPS_SURPRISE_PERCENT_REUT" hidden="1">"c5459"</definedName>
    <definedName name="IQ_EST_FFO_DIFF_REUT" hidden="1">"c3890"</definedName>
    <definedName name="IQ_EST_FFO_GROWTH_1YR_REUT" hidden="1">"c3874"</definedName>
    <definedName name="IQ_EST_FFO_GROWTH_2YR_REUT" hidden="1">"c3875"</definedName>
    <definedName name="IQ_EST_FFO_GROWTH_Q_1YR_REUT" hidden="1">"c3876"</definedName>
    <definedName name="IQ_EST_FFO_SEQ_GROWTH_Q_REUT" hidden="1">"c3877"</definedName>
    <definedName name="IQ_EST_FFO_SURPRISE_PERCENT_REUT" hidden="1">"c3891"</definedName>
    <definedName name="IQ_EST_FOOTNOTE_REUT" hidden="1">"c5478"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_REUT" hidden="1">"c5427"</definedName>
    <definedName name="IQ_EST_NI_REPORT_SURPRISE_PERCENT_REUT" hidden="1">"c5428"</definedName>
    <definedName name="IQ_EST_NI_SURPRISE_PERCENT_REUT" hidden="1">"c5424"</definedName>
    <definedName name="IQ_EST_NUM_HIGH_REC_REUT" hidden="1">"c3870"</definedName>
    <definedName name="IQ_EST_NUM_HIGHEST_REC_REUT" hidden="1">"c3869"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_REUT" hidden="1">"c3868"</definedName>
    <definedName name="IQ_EST_OPER_INC_DIFF_REUT" hidden="1">"c5415"</definedName>
    <definedName name="IQ_EST_OPER_INC_SURPRISE_PERCENT_REUT" hidden="1">"c5416"</definedName>
    <definedName name="IQ_EST_PRE_TAX_DIFF_REUT" hidden="1">"c5417"</definedName>
    <definedName name="IQ_EST_PRE_TAX_GW_DIFF_REUT" hidden="1">"c5419"</definedName>
    <definedName name="IQ_EST_PRE_TAX_GW_SURPRISE_PERCENT_REUT" hidden="1">"c5420"</definedName>
    <definedName name="IQ_EST_PRE_TAX_REPORT_DIFF_REUT" hidden="1">"c5421"</definedName>
    <definedName name="IQ_EST_PRE_TAX_REPORT_SURPRISE_PERCENT_REUT" hidden="1">"c5422"</definedName>
    <definedName name="IQ_EST_PRE_TAX_SURPRISE_PERCENT_REUT" hidden="1">"c5418"</definedName>
    <definedName name="IQ_EST_REV_DIFF_REUT" hidden="1">"c3886"</definedName>
    <definedName name="IQ_EST_REV_GROWTH_1YR_REUT" hidden="1">"c3860"</definedName>
    <definedName name="IQ_EST_REV_GROWTH_2YR_REUT" hidden="1">"c3861"</definedName>
    <definedName name="IQ_EST_REV_GROWTH_Q_1YR_REUT" hidden="1">"c3862"</definedName>
    <definedName name="IQ_EST_REV_SEQ_GROWTH_Q_REUT" hidden="1">"c3863"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EST_REUT" hidden="1">"c3837"</definedName>
    <definedName name="IQ_FFO_HIGH_EST_REUT" hidden="1">"c3839"</definedName>
    <definedName name="IQ_FFO_LOW_EST_REUT" hidden="1">"c3840"</definedName>
    <definedName name="IQ_FFO_MEDIAN_EST_REUT" hidden="1">"c3838"</definedName>
    <definedName name="IQ_FFO_NUM_EST_REUT" hidden="1">"c3841"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44294.1023726852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_REUT" hidden="1">"c3976"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_REUT" hidden="1">"c3979"</definedName>
    <definedName name="IQ_NET_DEBT_MEDIAN_EST_REUT" hidden="1">"c3977"</definedName>
    <definedName name="IQ_NET_DEBT_NUM_EST_REUT" hidden="1">"c3980"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_REUT" hidden="1">"c5368"</definedName>
    <definedName name="IQ_NI_GW_EST_REUT" hidden="1">"c5375"</definedName>
    <definedName name="IQ_NI_GW_HIGH_EST_REUT" hidden="1">"c5377"</definedName>
    <definedName name="IQ_NI_GW_LOW_EST_REUT" hidden="1">"c5378"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_REUT" hidden="1">"c5370"</definedName>
    <definedName name="IQ_NI_LOW_EST_REUT" hidden="1">"c5371"</definedName>
    <definedName name="IQ_NI_MARGIN" hidden="1">"c794"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_REUT" hidden="1">"c5372"</definedName>
    <definedName name="IQ_NI_REPORTED_EST_REUT" hidden="1">"c5382"</definedName>
    <definedName name="IQ_NI_REPORTED_HIGH_EST_REUT" hidden="1">"c5384"</definedName>
    <definedName name="IQ_NI_REPORTED_LOW_EST_REUT" hidden="1">"c5385"</definedName>
    <definedName name="IQ_NI_REPORTED_MEDIAN_EST_REUT" hidden="1">"c5383"</definedName>
    <definedName name="IQ_NI_REPORTED_NUM_EST_REUT" hidden="1">"c5386"</definedName>
    <definedName name="IQ_NI_REPORTED_STDDEV_EST_REUT" hidden="1">"c5387"</definedName>
    <definedName name="IQ_NI_SFAS" hidden="1">"c795"</definedName>
    <definedName name="IQ_NI_STDDEV_EST_REUT" hidden="1">"c5373"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_REUT" hidden="1">"c5466"</definedName>
    <definedName name="IQ_OPER_INC_BR" hidden="1">"c850"</definedName>
    <definedName name="IQ_OPER_INC_EST_REUT" hidden="1">"c5340"</definedName>
    <definedName name="IQ_OPER_INC_FIN" hidden="1">"c851"</definedName>
    <definedName name="IQ_OPER_INC_HIGH_EST_REUT" hidden="1">"c5342"</definedName>
    <definedName name="IQ_OPER_INC_INS" hidden="1">"c852"</definedName>
    <definedName name="IQ_OPER_INC_LOW_EST_REUT" hidden="1">"c5343"</definedName>
    <definedName name="IQ_OPER_INC_MARGIN" hidden="1">"c1448"</definedName>
    <definedName name="IQ_OPER_INC_MEDIAN_EST_REUT" hidden="1">"c5341"</definedName>
    <definedName name="IQ_OPER_INC_NUM_EST_REUT" hidden="1">"c5344"</definedName>
    <definedName name="IQ_OPER_INC_REIT" hidden="1">"c853"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_REUT" hidden="1">"c4049"</definedName>
    <definedName name="IQ_PE_NORMALIZED" hidden="1">"c2207"</definedName>
    <definedName name="IQ_PE_RATIO" hidden="1">"c1610"</definedName>
    <definedName name="IQ_PEG_FWD_REUT" hidden="1">"c4052"</definedName>
    <definedName name="IQ_PENSION" hidden="1">"c1031"</definedName>
    <definedName name="IQ_PERCENT_CHANGE_EST_5YR_GROWTH_RATE_12MONTHS_REUT" hidden="1">"c3959"</definedName>
    <definedName name="IQ_PERCENT_CHANGE_EST_5YR_GROWTH_RATE_18MONTHS_REUT" hidden="1">"c3960"</definedName>
    <definedName name="IQ_PERCENT_CHANGE_EST_5YR_GROWTH_RATE_3MONTHS_REUT" hidden="1">"c3956"</definedName>
    <definedName name="IQ_PERCENT_CHANGE_EST_5YR_GROWTH_RATE_6MONTHS_REUT" hidden="1">"c3957"</definedName>
    <definedName name="IQ_PERCENT_CHANGE_EST_5YR_GROWTH_RATE_9MONTHS_REUT" hidden="1">"c3958"</definedName>
    <definedName name="IQ_PERCENT_CHANGE_EST_5YR_GROWTH_RATE_DAY_REUT" hidden="1">"c3954"</definedName>
    <definedName name="IQ_PERCENT_CHANGE_EST_5YR_GROWTH_RATE_MONTH_REUT" hidden="1">"c3955"</definedName>
    <definedName name="IQ_PERCENT_CHANGE_EST_5YR_GROWTH_RATE_WEEK_REUT" hidden="1">"c5435"</definedName>
    <definedName name="IQ_PERCENT_CHANGE_EST_CFPS_12MONTHS_REUT" hidden="1">"c3924"</definedName>
    <definedName name="IQ_PERCENT_CHANGE_EST_CFPS_18MONTHS_REUT" hidden="1">"c3925"</definedName>
    <definedName name="IQ_PERCENT_CHANGE_EST_CFPS_3MONTHS_REUT" hidden="1">"c3921"</definedName>
    <definedName name="IQ_PERCENT_CHANGE_EST_CFPS_6MONTHS_REUT" hidden="1">"c3922"</definedName>
    <definedName name="IQ_PERCENT_CHANGE_EST_CFPS_9MONTHS_REUT" hidden="1">"c3923"</definedName>
    <definedName name="IQ_PERCENT_CHANGE_EST_CFPS_DAY_REUT" hidden="1">"c3919"</definedName>
    <definedName name="IQ_PERCENT_CHANGE_EST_CFPS_MONTH_REUT" hidden="1">"c3920"</definedName>
    <definedName name="IQ_PERCENT_CHANGE_EST_CFPS_WEEK_REUT" hidden="1">"c3962"</definedName>
    <definedName name="IQ_PERCENT_CHANGE_EST_DPS_12MONTHS_REUT" hidden="1">"c3931"</definedName>
    <definedName name="IQ_PERCENT_CHANGE_EST_DPS_18MONTHS_REUT" hidden="1">"c3932"</definedName>
    <definedName name="IQ_PERCENT_CHANGE_EST_DPS_3MONTHS_REUT" hidden="1">"c3928"</definedName>
    <definedName name="IQ_PERCENT_CHANGE_EST_DPS_6MONTHS_REUT" hidden="1">"c3929"</definedName>
    <definedName name="IQ_PERCENT_CHANGE_EST_DPS_9MONTHS_REUT" hidden="1">"c3930"</definedName>
    <definedName name="IQ_PERCENT_CHANGE_EST_DPS_DAY_REUT" hidden="1">"c3926"</definedName>
    <definedName name="IQ_PERCENT_CHANGE_EST_DPS_MONTH_REUT" hidden="1">"c3927"</definedName>
    <definedName name="IQ_PERCENT_CHANGE_EST_DPS_WEEK_REUT" hidden="1">"c3963"</definedName>
    <definedName name="IQ_PERCENT_CHANGE_EST_EBITDA_12MONTHS_REUT" hidden="1">"c3917"</definedName>
    <definedName name="IQ_PERCENT_CHANGE_EST_EBITDA_18MONTHS_REUT" hidden="1">"c3918"</definedName>
    <definedName name="IQ_PERCENT_CHANGE_EST_EBITDA_3MONTHS_REUT" hidden="1">"c3914"</definedName>
    <definedName name="IQ_PERCENT_CHANGE_EST_EBITDA_6MONTHS_REUT" hidden="1">"c3915"</definedName>
    <definedName name="IQ_PERCENT_CHANGE_EST_EBITDA_9MONTHS_REUT" hidden="1">"c3916"</definedName>
    <definedName name="IQ_PERCENT_CHANGE_EST_EBITDA_DAY_REUT" hidden="1">"c3912"</definedName>
    <definedName name="IQ_PERCENT_CHANGE_EST_EBITDA_MONTH_REUT" hidden="1">"c3913"</definedName>
    <definedName name="IQ_PERCENT_CHANGE_EST_EBITDA_WEEK_REUT" hidden="1">"c3961"</definedName>
    <definedName name="IQ_PERCENT_CHANGE_EST_EPS_12MONTHS_REUT" hidden="1">"c3902"</definedName>
    <definedName name="IQ_PERCENT_CHANGE_EST_EPS_18MONTHS_REUT" hidden="1">"c3903"</definedName>
    <definedName name="IQ_PERCENT_CHANGE_EST_EPS_3MONTHS_REUT" hidden="1">"c3899"</definedName>
    <definedName name="IQ_PERCENT_CHANGE_EST_EPS_6MONTHS_REUT" hidden="1">"c3900"</definedName>
    <definedName name="IQ_PERCENT_CHANGE_EST_EPS_9MONTHS_REUT" hidden="1">"c3901"</definedName>
    <definedName name="IQ_PERCENT_CHANGE_EST_EPS_DAY_REUT" hidden="1">"c3896"</definedName>
    <definedName name="IQ_PERCENT_CHANGE_EST_EPS_MONTH_REUT" hidden="1">"c3898"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_REUT" hidden="1">"c3952"</definedName>
    <definedName name="IQ_PERCENT_CHANGE_EST_PRICE_TARGET_18MONTHS_REUT" hidden="1">"c3953"</definedName>
    <definedName name="IQ_PERCENT_CHANGE_EST_PRICE_TARGET_3MONTHS_REUT" hidden="1">"c3949"</definedName>
    <definedName name="IQ_PERCENT_CHANGE_EST_PRICE_TARGET_6MONTHS_REUT" hidden="1">"c3950"</definedName>
    <definedName name="IQ_PERCENT_CHANGE_EST_PRICE_TARGET_9MONTHS_REUT" hidden="1">"c3951"</definedName>
    <definedName name="IQ_PERCENT_CHANGE_EST_PRICE_TARGET_DAY_REUT" hidden="1">"c3947"</definedName>
    <definedName name="IQ_PERCENT_CHANGE_EST_PRICE_TARGET_MONTH_REUT" hidden="1">"c3948"</definedName>
    <definedName name="IQ_PERCENT_CHANGE_EST_PRICE_TARGET_WEEK_REUT" hidden="1">"c3967"</definedName>
    <definedName name="IQ_PERCENT_CHANGE_EST_RECO_12MONTHS_REUT" hidden="1">"c3945"</definedName>
    <definedName name="IQ_PERCENT_CHANGE_EST_RECO_18MONTHS_REUT" hidden="1">"c3946"</definedName>
    <definedName name="IQ_PERCENT_CHANGE_EST_RECO_3MONTHS_REUT" hidden="1">"c3942"</definedName>
    <definedName name="IQ_PERCENT_CHANGE_EST_RECO_6MONTHS_REUT" hidden="1">"c3943"</definedName>
    <definedName name="IQ_PERCENT_CHANGE_EST_RECO_9MONTHS_REUT" hidden="1">"c3944"</definedName>
    <definedName name="IQ_PERCENT_CHANGE_EST_RECO_DAY_REUT" hidden="1">"c3940"</definedName>
    <definedName name="IQ_PERCENT_CHANGE_EST_RECO_MONTH_REUT" hidden="1">"c3941"</definedName>
    <definedName name="IQ_PERCENT_CHANGE_EST_RECO_WEEK_REUT" hidden="1">"c3966"</definedName>
    <definedName name="IQ_PERCENT_CHANGE_EST_REV_12MONTHS_REUT" hidden="1">"c3910"</definedName>
    <definedName name="IQ_PERCENT_CHANGE_EST_REV_18MONTHS_REUT" hidden="1">"c3911"</definedName>
    <definedName name="IQ_PERCENT_CHANGE_EST_REV_3MONTHS_REUT" hidden="1">"c3907"</definedName>
    <definedName name="IQ_PERCENT_CHANGE_EST_REV_6MONTHS_REUT" hidden="1">"c3908"</definedName>
    <definedName name="IQ_PERCENT_CHANGE_EST_REV_9MONTHS_REUT" hidden="1">"c3909"</definedName>
    <definedName name="IQ_PERCENT_CHANGE_EST_REV_DAY_REUT" hidden="1">"c3904"</definedName>
    <definedName name="IQ_PERCENT_CHANGE_EST_REV_MONTH_REUT" hidden="1">"c3906"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_REUT" hidden="1">"c3968"</definedName>
    <definedName name="IQ_PRE_OPEN_COST" hidden="1">"c1040"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_REUT" hidden="1">"c5354"</definedName>
    <definedName name="IQ_PRETAX_GW_INC_HIGH_EST_REUT" hidden="1">"c5356"</definedName>
    <definedName name="IQ_PRETAX_GW_INC_LOW_EST_REUT" hidden="1">"c5357"</definedName>
    <definedName name="IQ_PRETAX_GW_INC_MEDIAN_EST_REUT" hidden="1">"c5355"</definedName>
    <definedName name="IQ_PRETAX_GW_INC_NUM_EST_REUT" hidden="1">"c5358"</definedName>
    <definedName name="IQ_PRETAX_GW_INC_STDDEV_EST_REUT" hidden="1">"c5359"</definedName>
    <definedName name="IQ_PRETAX_INC_EST_REUT" hidden="1">"c5347"</definedName>
    <definedName name="IQ_PRETAX_INC_HIGH_EST_REUT" hidden="1">"c5349"</definedName>
    <definedName name="IQ_PRETAX_INC_LOW_EST_REUT" hidden="1">"c5350"</definedName>
    <definedName name="IQ_PRETAX_INC_MEDIAN_EST_REUT" hidden="1">"c5348"</definedName>
    <definedName name="IQ_PRETAX_INC_NUM_EST_REUT" hidden="1">"c5351"</definedName>
    <definedName name="IQ_PRETAX_INC_STDDEV_EST_REUT" hidden="1">"c5352"</definedName>
    <definedName name="IQ_PRETAX_REPORT_INC_EST_REUT" hidden="1">"c5361"</definedName>
    <definedName name="IQ_PRETAX_REPORT_INC_HIGH_EST_REUT" hidden="1">"c5363"</definedName>
    <definedName name="IQ_PRETAX_REPORT_INC_LOW_EST_REUT" hidden="1">"c5364"</definedName>
    <definedName name="IQ_PRETAX_REPORT_INC_MEDIAN_EST_REUT" hidden="1">"c5362"</definedName>
    <definedName name="IQ_PRETAX_REPORT_INC_NUM_EST_REUT" hidden="1">"c5365"</definedName>
    <definedName name="IQ_PRETAX_REPORT_INC_STDDEV_EST_REUT" hidden="1">"c5366"</definedName>
    <definedName name="IQ_PRETAX_RETURN_ASSETS_FDIC" hidden="1">"c6731"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_BOTTOM_UP_REUT" hidden="1">"c5494"</definedName>
    <definedName name="IQ_PRICE_TARGET_REUT" hidden="1">"c3631"</definedName>
    <definedName name="IQ_PRICEDATE" hidden="1">"c1069"</definedName>
    <definedName name="IQ_PRICING_DATE" hidden="1">"c1613"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_REUT" hidden="1">"c3992"</definedName>
    <definedName name="IQ_RETURN_ASSETS_LOW_EST_REUT" hidden="1">"c3993"</definedName>
    <definedName name="IQ_RETURN_ASSETS_MEDIAN_EST_REUT" hidden="1">"c3991"</definedName>
    <definedName name="IQ_RETURN_ASSETS_NUM_EST_REUT" hidden="1">"c3994"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_REUT" hidden="1">"c3985"</definedName>
    <definedName name="IQ_RETURN_EQUITY_LOW_EST_REUT" hidden="1">"c3986"</definedName>
    <definedName name="IQ_RETURN_EQUITY_MEDIAN_EST_REUT" hidden="1">"c3984"</definedName>
    <definedName name="IQ_RETURN_EQUITY_NUM_EST_REUT" hidden="1">"c3987"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REUT" hidden="1">"c5461"</definedName>
    <definedName name="IQ_REVENUE_EST_BOTTOM_UP_REUT" hidden="1">"c5496"</definedName>
    <definedName name="IQ_REVENUE_EST_REUT" hidden="1">"c3634"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EVISION_DATE_" hidden="1">39224.667337963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_REUT" hidden="1">"c5319"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rjhrtgsyfguy" hidden="1">{"retail page1",#N/A,FALSE,"Regions";"retail page2",#N/A,FALSE,"Regions";"retail page3",#N/A,FALSE,"Regions";"retail page4",#N/A,FALSE,"Regions"}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j" hidden="1">{#N/A,#N/A,FALSE,"Diffs";#N/A,#N/A,FALSE,"P&amp;L"}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{"'Feb 99'!$A$1:$G$30"}</definedName>
    <definedName name="jbgvy" hidden="1">{"cashflow",#N/A,FALSE,"cash flow"}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h" hidden="1">{#N/A,#N/A,FALSE,"Charges"}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dkfjalk" hidden="1">{#N/A,#N/A,FALSE,"P&amp;L"}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" hidden="1">{#N/A,#N/A,FALSE,"Aging Summary";#N/A,#N/A,FALSE,"Ratio Analysis";#N/A,#N/A,FALSE,"Test 120 Day Accts";#N/A,#N/A,FALSE,"Tickmarks"}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t6" hidden="1">{#N/A,#N/A,FALSE,"Diffs";#N/A,#N/A,FALSE,"P&amp;L"}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" hidden="1">{#N/A,#N/A,FALSE,"Charges"}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6" hidden="1">{#N/A,#N/A,FALSE,"P&amp;L";#N/A,#N/A,FALSE,"P&amp;L-Adj";#N/A,#N/A,FALSE,"Bal-Adj"}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riu" hidden="1">{#N/A,#N/A,FALSE,"COVER.XLS";#N/A,#N/A,FALSE,"RACT1.XLS";#N/A,#N/A,FALSE,"RACT2.XLS";#N/A,#N/A,FALSE,"ECCMP";#N/A,#N/A,FALSE,"WELDER.XLS"}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ty6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ot" hidden="1">{"conso",#N/A,FALSE,"cash flow"}</definedName>
    <definedName name="kes" hidden="1">{#N/A,#N/A,FALSE,"COVER1.XLS ";#N/A,#N/A,FALSE,"RACT1.XLS";#N/A,#N/A,FALSE,"RACT2.XLS";#N/A,#N/A,FALSE,"ECCMP";#N/A,#N/A,FALSE,"WELDER.XLS"}</definedName>
    <definedName name="ket" hidden="1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 hidden="1">{"'Model'!$A$1:$N$53"}</definedName>
    <definedName name="kikyli" hidden="1">#REF!</definedName>
    <definedName name="kio" hidden="1">{"conso",#N/A,FALSE,"cash flow"}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ls" hidden="1">{#N/A,#N/A,FALSE,"Charges"}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{#N/A,#N/A,FALSE,"COVER.XLS";#N/A,#N/A,FALSE,"RACT1.XLS";#N/A,#N/A,FALSE,"RACT2.XLS";#N/A,#N/A,FALSE,"ECCMP";#N/A,#N/A,FALSE,"WELDER.XLS"}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hkl" hidden="1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{"'Eng (page2)'!$A$1:$D$52"}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" hidden="1">{"cashflow",#N/A,FALSE,"cash flow"}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" hidden="1">{#N/A,#N/A,FALSE,"P&amp;L"}</definedName>
    <definedName name="kyuhjkyuti" hidden="1">{#N/A,#N/A,FALSE,"COVER1.XLS ";#N/A,#N/A,FALSE,"RACT1.XLS";#N/A,#N/A,FALSE,"RACT2.XLS";#N/A,#N/A,FALSE,"ECCMP";#N/A,#N/A,FALSE,"WELDER.XLS"}</definedName>
    <definedName name="lan" hidden="1">{#N/A,#N/A,TRUE,"BT M200 da 10x20"}</definedName>
    <definedName name="ldksjflsdjfoweurfkldk.xmvldfjiweudslkjfsoe" hidden="1">{#N/A,#N/A,FALSE,"COVER1.XLS ";#N/A,#N/A,FALSE,"RACT1.XLS";#N/A,#N/A,FALSE,"RACT2.XLS";#N/A,#N/A,FALSE,"ECCMP";#N/A,#N/A,FALSE,"WELDER.XLS"}</definedName>
    <definedName name="ldss" hidden="1">{"'Eng (page2)'!$A$1:$D$52"}</definedName>
    <definedName name="le" hidden="1">{#N/A,#N/A,FALSE,"COVER.XLS";#N/A,#N/A,FALSE,"RACT1.XLS";#N/A,#N/A,FALSE,"RACT2.XLS";#N/A,#N/A,FALSE,"ECCMP";#N/A,#N/A,FALSE,"WELDER.XLS"}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tter" hidden="1">{#N/A,#N/A,TRUE,"Str.";#N/A,#N/A,TRUE,"Steel &amp; Roof";#N/A,#N/A,TRUE,"Arc.";#N/A,#N/A,TRUE,"Preliminary";#N/A,#N/A,TRUE,"Sum_Prelim"}</definedName>
    <definedName name="lf" localSheetId="0" hidden="1">#REF!</definedName>
    <definedName name="lf" hidden="1">#REF!</definedName>
    <definedName name="lff" hidden="1">{#N/A,#N/A,FALSE,"17MAY";#N/A,#N/A,FALSE,"24MAY"}</definedName>
    <definedName name="lfjkal" hidden="1">{#N/A,#N/A,FALSE,"P&amp;L-Adj";#N/A,#N/A,FALSE,"Bal-Adj"}</definedName>
    <definedName name="lfk" hidden="1">{"'Eng (page2)'!$A$1:$D$52"}</definedName>
    <definedName name="lhin" hidden="1">{"'Eng (page2)'!$A$1:$D$52"}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" hidden="1">{#N/A,#N/A,FALSE,"P&amp;L";#N/A,#N/A,FALSE,"P&amp;L-Adj";#N/A,#N/A,FALSE,"Bal-Adj"}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df" hidden="1">{#N/A,#N/A,FALSE,"P&amp;L"}</definedName>
    <definedName name="lkjjhui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.cashflow." hidden="1">{"cashflow",#N/A,FALSE,"cash flow"}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ooo" hidden="1">{#N/A,#N/A,FALSE,"COVER.XLS";#N/A,#N/A,FALSE,"RACT1.XLS";#N/A,#N/A,FALSE,"RACT2.XLS";#N/A,#N/A,FALSE,"ECCMP";#N/A,#N/A,FALSE,"WELDER.XLS"}</definedName>
    <definedName name="lop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V" hidden="1">{"'Eng (page2)'!$A$1:$D$52"}</definedName>
    <definedName name="ly" hidden="1">{"'Eng (page2)'!$A$1:$D$52"}</definedName>
    <definedName name="lykukl" hidden="1">{#N/A,#N/A,FALSE,"COVER1.XLS ";#N/A,#N/A,FALSE,"RACT1.XLS";#N/A,#N/A,FALSE,"RACT2.XLS";#N/A,#N/A,FALSE,"ECCMP";#N/A,#N/A,FALSE,"WELDER.XLS"}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FPW" hidden="1">{"'Eng (page2)'!$A$1:$D$52"}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urir" hidden="1">{#N/A,#N/A,FALSE,"COVER1.XLS ";#N/A,#N/A,FALSE,"RACT1.XLS";#N/A,#N/A,FALSE,"RACT2.XLS";#N/A,#N/A,FALSE,"ECCMP";#N/A,#N/A,FALSE,"WELDER.XLS"}</definedName>
    <definedName name="mkfd" hidden="1">{"'Model'!$A$1:$N$53"}</definedName>
    <definedName name="MKO" hidden="1">{"'Eng (page2)'!$A$1:$D$52"}</definedName>
    <definedName name="mkon" hidden="1">{#N/A,#N/A,FALSE,"17MAY";#N/A,#N/A,FALSE,"24MAY"}</definedName>
    <definedName name="MKTY" hidden="1">{#N/A,#N/A,FALSE,"Diffs";#N/A,#N/A,FALSE,"P&amp;L"}</definedName>
    <definedName name="mktyjky" hidden="1">{#N/A,#N/A,FALSE,"P&amp;L-Adj";#N/A,#N/A,FALSE,"Bal-Adj"}</definedName>
    <definedName name="ml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g" hidden="1">#REF!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WEP" hidden="1">{"'Eng (page2)'!$A$1:$D$52"}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hidden="1">{"'Model'!$A$1:$N$53"}</definedName>
    <definedName name="new_2" hidden="1">{"'Model'!$A$1:$N$53"}</definedName>
    <definedName name="new_3" hidden="1">{"'Model'!$A$1:$N$53"}</definedName>
    <definedName name="new_fill" hidden="1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S" hidden="1">{"'Eng (page2)'!$A$1:$D$52"}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nmmkloiol" hidden="1">{#N/A,#N/A,FALSE,"COVER.XLS";#N/A,#N/A,FALSE,"RACT1.XLS";#N/A,#N/A,FALSE,"RACT2.XLS";#N/A,#N/A,FALSE,"ECCMP";#N/A,#N/A,FALSE,"WELDER.XLS"}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localSheetId="0" hidden="1">#REF!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Use" hidden="1">{"'ตัวอย่าง'!$A$1:$O$21"}</definedName>
    <definedName name="Nov" hidden="1">{"'2001'!$A$1:$AH$35"}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0" hidden="1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nership" hidden="1">OFFSET(#REF!,1,0)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l_Workbook_GUID" hidden="1">"SNB8RCVNISW94HKFHWC2GC9Y"</definedName>
    <definedName name="Panel" hidden="1">{#N/A,#N/A,TRUE,"SUM";#N/A,#N/A,TRUE,"EE";#N/A,#N/A,TRUE,"AC";#N/A,#N/A,TRUE,"SN"}</definedName>
    <definedName name="paperlab" hidden="1">{#N/A,#N/A,FALSE,"COVER1.XLS ";#N/A,#N/A,FALSE,"RACT1.XLS";#N/A,#N/A,FALSE,"RACT2.XLS";#N/A,#N/A,FALSE,"ECCMP";#N/A,#N/A,FALSE,"WELDER.XLS"}</definedName>
    <definedName name="PAS" hidden="1">{"'Eng (page2)'!$A$1:$D$52"}</definedName>
    <definedName name="PC" hidden="1">{"conso",#N/A,FALSE,"cash flow"}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J" hidden="1">{"'Eng (page2)'!$A$1:$D$52"}</definedName>
    <definedName name="pkpkpk" hidden="1">{"'Model'!$A$1:$N$53"}</definedName>
    <definedName name="ple" hidden="1">{"'Eng (page2)'!$A$1:$D$52"}</definedName>
    <definedName name="PLLL" hidden="1">{"'Model'!$A$1:$N$53"}</definedName>
    <definedName name="plo" hidden="1">{"'Eng (page2)'!$A$1:$D$52"}</definedName>
    <definedName name="PLP" hidden="1">{"'Eng (page2)'!$A$1:$D$52"}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0" hidden="1">#REF!</definedName>
    <definedName name="pom" hidden="1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t" hidden="1">#REF!</definedName>
    <definedName name="ppp" hidden="1">{#N/A,#N/A,TRUE,"SUM";#N/A,#N/A,TRUE,"EE";#N/A,#N/A,TRUE,"AC";#N/A,#N/A,TRUE,"SN"}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BS!$A$1:$K$122</definedName>
    <definedName name="_xlnm.Print_Area" localSheetId="4">CF!$A$1:$I$123</definedName>
    <definedName name="_xlnm.Print_Area" localSheetId="1">PL!$A$1:$K$163</definedName>
    <definedName name="PRJE1" hidden="1">{"'Eng (page2)'!$A$1:$D$52"}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{"'Model'!$A$1:$N$53"}</definedName>
    <definedName name="q_2" hidden="1">{"'Model'!$A$1:$N$53"}</definedName>
    <definedName name="q_3" hidden="1">{"'Model'!$A$1:$N$53"}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w" localSheetId="0" hidden="1">#REF!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{"'Eng (page2)'!$A$1:$D$52"}</definedName>
    <definedName name="ratman" hidden="1">{"'Model'!$A$1:$N$53"}</definedName>
    <definedName name="RCArea" localSheetId="0" hidden="1">#REF!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{"'Model'!$A$1:$N$53"}</definedName>
    <definedName name="rdd" hidden="1">#REF!</definedName>
    <definedName name="rdy" hidden="1">#REF!</definedName>
    <definedName name="RE" hidden="1">{"'Eng (page2)'!$A$1:$D$52"}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ERG" hidden="1">{#N/A,#N/A,FALSE,"Aging Summary";#N/A,#N/A,FALSE,"Ratio Analysis";#N/A,#N/A,FALSE,"Test 120 Day Accts";#N/A,#N/A,FALSE,"Tickmarks"}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qae" hidden="1">{#N/A,#N/A,FALSE,"COVER1.XLS ";#N/A,#N/A,FALSE,"RACT1.XLS";#N/A,#N/A,FALSE,"RACT2.XLS";#N/A,#N/A,FALSE,"ECCMP";#N/A,#N/A,FALSE,"WELDER.XLS"}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PB" hidden="1">#REF!</definedName>
    <definedName name="rqewrew" hidden="1">{#N/A,#N/A,FALSE,"Charges"}</definedName>
    <definedName name="rqr" hidden="1">{"'Eng (page2)'!$A$1:$D$52"}</definedName>
    <definedName name="RRE" hidden="1">{"'Eng (page2)'!$A$1:$D$52"}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" hidden="1">{"'Eng (page2)'!$A$1:$D$52"}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hidden="1">{#N/A,#N/A,FALSE,"P&amp;L-Adj";#N/A,#N/A,FALSE,"Bal-Adj"}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ssia" hidden="1">{"'August 2000'!$A$1:$J$101"}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e" hidden="1">{#N/A,#N/A,FALSE,"P&amp;L-Adj";#N/A,#N/A,FALSE,"Bal-Adj"}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B" hidden="1">{"'Eng (page2)'!$A$1:$D$52"}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revision01" hidden="1">52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{"'Eng (page2)'!$A$1:$D$52"}</definedName>
    <definedName name="scds" hidden="1">{#N/A,#N/A,FALSE,"COVER1.XLS ";#N/A,#N/A,FALSE,"RACT1.XLS";#N/A,#N/A,FALSE,"RACT2.XLS";#N/A,#N/A,FALSE,"ECCMP";#N/A,#N/A,FALSE,"WELDER.XLS"}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d" hidden="1">#REF!</definedName>
    <definedName name="sddsfs" hidden="1">{#N/A,#N/A,FALSE,"COVER1.XLS ";#N/A,#N/A,FALSE,"RACT1.XLS";#N/A,#N/A,FALSE,"RACT2.XLS";#N/A,#N/A,FALSE,"ECCMP";#N/A,#N/A,FALSE,"WELDER.XLS"}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{#N/A,#N/A,FALSE,"17MAY";#N/A,#N/A,FALSE,"24MAY"}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hidden="1">{"'Eng (page2)'!$A$1:$D$52"}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ndamdva" hidden="1">{"cashflow",#N/A,FALSE,"cash flow"}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localSheetId="0" hidden="1">#REF!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0" hidden="1">#REF!</definedName>
    <definedName name="SpecialPrice" hidden="1">#REF!</definedName>
    <definedName name="srd" hidden="1">{"'Eng (page2)'!$A$1:$D$52"}</definedName>
    <definedName name="sri" hidden="1">{#N/A,#N/A,FALSE,"17MAY";#N/A,#N/A,FALSE,"24MAY"}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mar" hidden="1">{#N/A,#N/A,TRUE,"SUM";#N/A,#N/A,TRUE,"EE";#N/A,#N/A,TRUE,"AC";#N/A,#N/A,TRUE,"SN"}</definedName>
    <definedName name="summary" hidden="1">{#N/A,#N/A,TRUE,"SUM";#N/A,#N/A,TRUE,"EE";#N/A,#N/A,TRUE,"AC";#N/A,#N/A,TRUE,"SN"}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3t" hidden="1">{#N/A,#N/A,FALSE,"Charges"}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localSheetId="0" hidden="1">#REF!</definedName>
    <definedName name="tbl_ProdInfo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_1" hidden="1">{"'Sell_Office'!$C$5:$D$6"}</definedName>
    <definedName name="tem" hidden="1">{#N/A,#N/A,FALSE,"17MAY";#N/A,#N/A,FALSE,"24MAY"}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1" hidden="1">{"'Sheet1'!$L$16"}</definedName>
    <definedName name="TextRefCopyRangeCount" hidden="1">5</definedName>
    <definedName name="tey" hidden="1">#REF!</definedName>
    <definedName name="tfgjgkjhl" hidden="1">{#N/A,#N/A,FALSE,"COVER.XLS";#N/A,#N/A,FALSE,"RACT1.XLS";#N/A,#N/A,FALSE,"RACT2.XLS";#N/A,#N/A,FALSE,"ECCMP";#N/A,#N/A,FALSE,"WELDER.XLS"}</definedName>
    <definedName name="TFRS" hidden="1">{#N/A,#N/A,FALSE,"Overall Staffing Review";#N/A,#N/A,FALSE,"Detailed Resource Mix Review";#N/A,#N/A,FALSE,"Detailed Pyramid Review";#N/A,#N/A,FALSE,"Hours By Activity";#N/A,#N/A,FALSE,"Hours By Custom Resource"}</definedName>
    <definedName name="tfyuifk" hidden="1">{#N/A,#N/A,FALSE,"COVER.XLS";#N/A,#N/A,FALSE,"RACT1.XLS";#N/A,#N/A,FALSE,"RACT2.XLS";#N/A,#N/A,FALSE,"ECCMP";#N/A,#N/A,FALSE,"WELDER.XLS"}</definedName>
    <definedName name="tgkj" hidden="1">{"'Eng (page2)'!$A$1:$D$52"}</definedName>
    <definedName name="th" hidden="1">{#N/A,#N/A,FALSE,"17MAY";#N/A,#N/A,FALSE,"24MAY"}</definedName>
    <definedName name="the" hidden="1">{#N/A,#N/A,FALSE,"Charges"}</definedName>
    <definedName name="THERH" hidden="1">{#N/A,#N/A,FALSE,"Diffs";#N/A,#N/A,FALSE,"P&amp;L"}</definedName>
    <definedName name="thjrh" hidden="1">{#N/A,#N/A,FALSE,"COVER.XLS";#N/A,#N/A,FALSE,"RACT1.XLS";#N/A,#N/A,FALSE,"RACT2.XLS";#N/A,#N/A,FALSE,"ECCMP";#N/A,#N/A,FALSE,"WELDER.XLS"}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uy" hidden="1">{#N/A,#N/A,FALSE,"COVER.XLS";#N/A,#N/A,FALSE,"RACT1.XLS";#N/A,#N/A,FALSE,"RACT2.XLS";#N/A,#N/A,FALSE,"ECCMP";#N/A,#N/A,FALSE,"WELDER.XLS"}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e" hidden="1">{"'Model'!$A$1:$N$53"}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er" hidden="1">{#N/A,#N/A,FALSE,"Aging Summary";#N/A,#N/A,FALSE,"Ratio Analysis";#N/A,#N/A,FALSE,"Test 120 Day Accts";#N/A,#N/A,FALSE,"Tickmarks"}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trye" hidden="1">{#N/A,#N/A,FALSE,"COVER1.XLS ";#N/A,#N/A,FALSE,"RACT1.XLS";#N/A,#N/A,FALSE,"RACT2.XLS";#N/A,#N/A,FALSE,"ECCMP";#N/A,#N/A,FALSE,"WELDER.XLS"}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wet" hidden="1">{#N/A,#N/A,FALSE,"Charges"}</definedName>
    <definedName name="twtr" hidden="1">{#N/A,#N/A,FALSE,"Diffs";#N/A,#N/A,FALSE,"P&amp;L"}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hidden="1">{"'Model'!$A$1:$N$53"}</definedName>
    <definedName name="u_2" hidden="1">{"'Model'!$A$1:$N$53"}</definedName>
    <definedName name="u_3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gaap063" hidden="1">{#N/A,#N/A,FALSE,"P&amp;L-Adj";#N/A,#N/A,FALSE,"Bal-Adj"}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hidden="1">{"'Eng (page2)'!$A$1:$D$52"}</definedName>
    <definedName name="uuuu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" hidden="1">{"'Eng (page2)'!$A$1:$D$52"}</definedName>
    <definedName name="V300_1" hidden="1">{"'Eng (page2)'!$A$1:$D$52"}</definedName>
    <definedName name="vbcxzz" hidden="1">{"'ตัวอย่าง'!$A$1:$O$21"}</definedName>
    <definedName name="vc" hidden="1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khgfd" hidden="1">{#N/A,#N/A,FALSE,"COVER.XLS";#N/A,#N/A,FALSE,"RACT1.XLS";#N/A,#N/A,FALSE,"RACT2.XLS";#N/A,#N/A,FALSE,"ECCMP";#N/A,#N/A,FALSE,"WELDER.XLS"}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E" hidden="1">{#N/A,#N/A,FALSE,"Charges"}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hidden="1">{#N/A,#N/A,FALSE,"COVER.XLS";#N/A,#N/A,FALSE,"RACT1.XLS";#N/A,#N/A,FALSE,"RACT2.XLS";#N/A,#N/A,FALSE,"ECCMP";#N/A,#N/A,FALSE,"WELDER.XLS"}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M_1" hidden="1">#REF!</definedName>
    <definedName name="VTM_1229001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2wsw" localSheetId="0" hidden="1">#REF!</definedName>
    <definedName name="w2wsw" hidden="1">#REF!</definedName>
    <definedName name="wa" hidden="1">{#N/A,#N/A,FALSE,"MPALL";#N/A,#N/A,FALSE,"BODY";#N/A,#N/A,FALSE,"CHASSIS";#N/A,#N/A,FALSE,"TEST"}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DR.CONSO." hidden="1">{"conso",#N/A,FALSE,"cash flow"}</definedName>
    <definedName name="we" hidden="1">{"'Eng (page2)'!$A$1:$D$52"}</definedName>
    <definedName name="WED" hidden="1">{"'Eng (page2)'!$A$1:$D$52"}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 hidden="1">{"'Eng (page2)'!$A$1:$D$52"}</definedName>
    <definedName name="weeee" hidden="1">{#N/A,#N/A,FALSE,"17MAY";#N/A,#N/A,FALSE,"24MAY"}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oyt" hidden="1">{#N/A,#N/A,FALSE,"COVER1.XLS ";#N/A,#N/A,FALSE,"RACT1.XLS";#N/A,#N/A,FALSE,"RACT2.XLS";#N/A,#N/A,FALSE,"ECCMP";#N/A,#N/A,FALSE,"WELDER.XLS"}</definedName>
    <definedName name="wer" hidden="1">{"'Eng (page2)'!$A$1:$D$52"}</definedName>
    <definedName name="werfds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ry" hidden="1">{#N/A,#N/A,TRUE,"Str.";#N/A,#N/A,TRUE,"Steel &amp; Roof";#N/A,#N/A,TRUE,"Arc.";#N/A,#N/A,TRUE,"Preliminary";#N/A,#N/A,TRUE,"Sum_Prelim"}</definedName>
    <definedName name="wgegewg" hidden="1">{#N/A,#N/A,FALSE,"COVER1.XLS ";#N/A,#N/A,FALSE,"RACT1.XLS";#N/A,#N/A,FALSE,"RACT2.XLS";#N/A,#N/A,FALSE,"ECCMP";#N/A,#N/A,FALSE,"WELDER.XLS"}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ges._.Summary." hidden="1">{#N/A,#N/A,FALSE,"Charges"}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{#N/A,#N/A,FALSE,"Diffs";#N/A,#N/A,FALSE,"P&amp;L"}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NLSchd." hidden="1">{#N/A,#N/A,FALSE,"P&amp;L";#N/A,#N/A,FALSE,"P&amp;L-Adj";#N/A,#N/A,FALSE,"Bal-Adj"}</definedName>
    <definedName name="wrn.offices." hidden="1">{"off p1",#N/A,TRUE,"Regions";"off p2",#N/A,TRUE,"Regions";"off p3",#N/A,TRUE,"Regions";"off p4",#N/A,TRUE,"Regions"}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tail." hidden="1">{"retail page1",#N/A,FALSE,"Regions";"retail page2",#N/A,FALSE,"Regions";"retail page3",#N/A,FALSE,"Regions";"retail page4",#N/A,FALSE,"Regions"}</definedName>
    <definedName name="wrn.retail2." hidden="1">{"retail page1",#N/A,FALSE,"Regions";"retail page2",#N/A,FALSE,"Regions";"retail page3",#N/A,FALSE,"Regions";"retail page4",#N/A,FALSE,"Regions"}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uth." hidden="1">{"retail p1",#N/A,FALSE,"Regions"}</definedName>
    <definedName name="wrn.ruth2." hidden="1">{"retail p1",#N/A,FALSE,"Regions"}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OTAL." hidden="1">{#N/A,#N/A,FALSE,"INCOME";#N/A,#N/A,FALSE,"BG1-QUARTERLY";#N/A,#N/A,FALSE,"BG1-MONTHLY"}</definedName>
    <definedName name="wrn.Total._.PL." hidden="1">{#N/A,#N/A,FALSE,"P&amp;L"}</definedName>
    <definedName name="wrn.vd." hidden="1">{#N/A,#N/A,TRUE,"BT M200 da 10x20"}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wwwwww" hidden="1">{#N/A,#N/A,FALSE,"17MAY";#N/A,#N/A,FALSE,"24MAY"}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ls1" hidden="1">{#N/A,#N/A,FALSE,"17MAY";#N/A,#N/A,FALSE,"24MAY"}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8u7" hidden="1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YU" hidden="1">{#N/A,#N/A,FALSE,"P&amp;L-Adj";#N/A,#N/A,FALSE,"Bal-Adj"}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er" hidden="1">{"'Eng (page2)'!$A$1:$D$52"}</definedName>
    <definedName name="YWRW" hidden="1">{"'Eng (page2)'!$A$1:$D$52"}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uijkkll" hidden="1">{#N/A,#N/A,FALSE,"17MAY";#N/A,#N/A,FALSE,"24MAY"}</definedName>
    <definedName name="YYYYY" hidden="1">{"cashflow",#N/A,FALSE,"cash flow"}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sc" hidden="1">{"'Model'!$A$1:$N$53"}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" hidden="1">{"'Model'!$A$1:$N$53"}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่ไจ" hidden="1">{#N/A,#N/A,FALSE,"COVER1.XLS ";#N/A,#N/A,FALSE,"RACT1.XLS";#N/A,#N/A,FALSE,"RACT2.XLS";#N/A,#N/A,FALSE,"ECCMP";#N/A,#N/A,FALSE,"WELDER.XLS"}</definedName>
    <definedName name="กก" hidden="1">{"'Model'!$A$1:$N$53"}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ขขขข" hidden="1">{"'Sell_Office'!$C$5:$D$6"}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ดหมาย" hidden="1">{#N/A,#N/A,TRUE,"Str.";#N/A,#N/A,TRUE,"Steel &amp; Roof";#N/A,#N/A,TRUE,"Arc.";#N/A,#N/A,TRUE,"Preliminary";#N/A,#N/A,TRUE,"Sum_Prelim"}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ะ" hidden="1">{"'2001'!$A$1:$AH$35"}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" hidden="1">{"'Model'!$A$1:$N$53"}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{#N/A,#N/A,TRUE,"SUM";#N/A,#N/A,TRUE,"EE";#N/A,#N/A,TRUE,"AC";#N/A,#N/A,TRUE,"SN"}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欧州" hidden="1">#N/A</definedName>
    <definedName name="费用" localSheetId="0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Z25" i="3" l="1"/>
  <c r="AB25" i="3" l="1"/>
  <c r="AD25" i="3" s="1"/>
  <c r="I32" i="2"/>
  <c r="I34" i="2" s="1"/>
  <c r="I26" i="2"/>
  <c r="I16" i="2"/>
  <c r="E23" i="1"/>
  <c r="E16" i="2" l="1"/>
  <c r="K109" i="1" l="1"/>
  <c r="AB22" i="3"/>
  <c r="I103" i="2" l="1"/>
  <c r="G81" i="1" l="1"/>
  <c r="I81" i="1"/>
  <c r="K81" i="1"/>
  <c r="K23" i="1"/>
  <c r="I23" i="1"/>
  <c r="G23" i="1"/>
  <c r="I94" i="5" l="1"/>
  <c r="E94" i="5"/>
  <c r="I86" i="5"/>
  <c r="K142" i="2"/>
  <c r="G142" i="2"/>
  <c r="K135" i="2"/>
  <c r="G135" i="2"/>
  <c r="K96" i="2"/>
  <c r="G104" i="2"/>
  <c r="G96" i="2"/>
  <c r="K59" i="2"/>
  <c r="K52" i="2"/>
  <c r="G59" i="2"/>
  <c r="G52" i="2"/>
  <c r="K26" i="2"/>
  <c r="K16" i="2"/>
  <c r="K60" i="2" l="1"/>
  <c r="G26" i="2"/>
  <c r="K143" i="2"/>
  <c r="G143" i="2"/>
  <c r="G60" i="2"/>
  <c r="K27" i="2"/>
  <c r="K32" i="2" s="1"/>
  <c r="K34" i="2" s="1"/>
  <c r="K65" i="2" s="1"/>
  <c r="K76" i="2" s="1"/>
  <c r="K78" i="2" s="1"/>
  <c r="G107" i="1"/>
  <c r="K62" i="2" l="1"/>
  <c r="K70" i="2" s="1"/>
  <c r="E96" i="2"/>
  <c r="I52" i="2" l="1"/>
  <c r="E52" i="2"/>
  <c r="V16" i="3" l="1"/>
  <c r="AB15" i="3"/>
  <c r="AB16" i="3"/>
  <c r="P16" i="3"/>
  <c r="I109" i="2" l="1"/>
  <c r="G110" i="1"/>
  <c r="G108" i="1"/>
  <c r="G106" i="1"/>
  <c r="G104" i="1"/>
  <c r="R17" i="3"/>
  <c r="I135" i="2"/>
  <c r="E135" i="2"/>
  <c r="G109" i="1" l="1"/>
  <c r="R18" i="3"/>
  <c r="J23" i="3" l="1"/>
  <c r="J26" i="3" s="1"/>
  <c r="J17" i="3"/>
  <c r="J18" i="3" s="1"/>
  <c r="E104" i="1" l="1"/>
  <c r="K109" i="2" l="1"/>
  <c r="K110" i="2" s="1"/>
  <c r="K115" i="2" s="1"/>
  <c r="G109" i="2"/>
  <c r="G110" i="2" s="1"/>
  <c r="G115" i="2" s="1"/>
  <c r="AB21" i="3"/>
  <c r="C97" i="5"/>
  <c r="G117" i="2" l="1"/>
  <c r="E9" i="5"/>
  <c r="K117" i="2"/>
  <c r="I9" i="5"/>
  <c r="V22" i="3"/>
  <c r="P22" i="3"/>
  <c r="X21" i="3"/>
  <c r="S18" i="4"/>
  <c r="K148" i="2" l="1"/>
  <c r="K159" i="2" s="1"/>
  <c r="K145" i="2"/>
  <c r="K153" i="2" s="1"/>
  <c r="G150" i="2"/>
  <c r="G148" i="2" s="1"/>
  <c r="G159" i="2" s="1"/>
  <c r="G145" i="2"/>
  <c r="G97" i="5"/>
  <c r="G86" i="5"/>
  <c r="S14" i="4" l="1"/>
  <c r="S15" i="4" s="1"/>
  <c r="Q14" i="4"/>
  <c r="Q15" i="4" s="1"/>
  <c r="O14" i="4"/>
  <c r="O15" i="4" s="1"/>
  <c r="M14" i="4"/>
  <c r="M15" i="4" s="1"/>
  <c r="K14" i="4"/>
  <c r="K15" i="4" s="1"/>
  <c r="I14" i="4"/>
  <c r="I15" i="4" s="1"/>
  <c r="G14" i="4"/>
  <c r="G15" i="4" s="1"/>
  <c r="E14" i="4"/>
  <c r="E15" i="4" s="1"/>
  <c r="C14" i="4"/>
  <c r="C15" i="4" s="1"/>
  <c r="U12" i="4" l="1"/>
  <c r="U13" i="4" l="1"/>
  <c r="U14" i="4" s="1"/>
  <c r="X16" i="3" l="1"/>
  <c r="X15" i="3"/>
  <c r="AB17" i="3"/>
  <c r="AB18" i="3" s="1"/>
  <c r="V17" i="3"/>
  <c r="V18" i="3" s="1"/>
  <c r="T17" i="3"/>
  <c r="T18" i="3" s="1"/>
  <c r="P17" i="3"/>
  <c r="P18" i="3" s="1"/>
  <c r="L17" i="3"/>
  <c r="L18" i="3" s="1"/>
  <c r="H17" i="3"/>
  <c r="H18" i="3" s="1"/>
  <c r="F17" i="3"/>
  <c r="F18" i="3" s="1"/>
  <c r="D17" i="3"/>
  <c r="D18" i="3" s="1"/>
  <c r="B17" i="3"/>
  <c r="B18" i="3" s="1"/>
  <c r="X17" i="3" l="1"/>
  <c r="X18" i="3" s="1"/>
  <c r="Z16" i="3"/>
  <c r="J113" i="1"/>
  <c r="H113" i="1"/>
  <c r="F113" i="1"/>
  <c r="G111" i="1"/>
  <c r="E81" i="1"/>
  <c r="K68" i="1"/>
  <c r="K82" i="1" s="1"/>
  <c r="I68" i="1"/>
  <c r="I82" i="1" s="1"/>
  <c r="G68" i="1"/>
  <c r="G82" i="1" s="1"/>
  <c r="E68" i="1"/>
  <c r="K43" i="1"/>
  <c r="K44" i="1" s="1"/>
  <c r="I43" i="1"/>
  <c r="I44" i="1" s="1"/>
  <c r="G43" i="1"/>
  <c r="G44" i="1" s="1"/>
  <c r="E98" i="1"/>
  <c r="K111" i="1"/>
  <c r="K98" i="1"/>
  <c r="I98" i="1"/>
  <c r="G98" i="1"/>
  <c r="AD16" i="3" l="1"/>
  <c r="E82" i="1"/>
  <c r="G112" i="1"/>
  <c r="K112" i="1"/>
  <c r="E43" i="1"/>
  <c r="E44" i="1" s="1"/>
  <c r="G113" i="1" l="1"/>
  <c r="K113" i="1"/>
  <c r="E109" i="2" l="1"/>
  <c r="E26" i="2" l="1"/>
  <c r="V23" i="3" l="1"/>
  <c r="V26" i="3" s="1"/>
  <c r="I59" i="2"/>
  <c r="E59" i="2"/>
  <c r="E60" i="2" s="1"/>
  <c r="I142" i="2"/>
  <c r="E142" i="2"/>
  <c r="C20" i="4" l="1"/>
  <c r="C21" i="4" s="1"/>
  <c r="U17" i="4" l="1"/>
  <c r="T23" i="3"/>
  <c r="T26" i="3" s="1"/>
  <c r="G94" i="5"/>
  <c r="C94" i="5"/>
  <c r="E86" i="5"/>
  <c r="C86" i="5"/>
  <c r="M20" i="4"/>
  <c r="K20" i="4"/>
  <c r="I20" i="4"/>
  <c r="G20" i="4"/>
  <c r="G21" i="4" s="1"/>
  <c r="E20" i="4"/>
  <c r="L23" i="3"/>
  <c r="L26" i="3" s="1"/>
  <c r="H23" i="3"/>
  <c r="H26" i="3" s="1"/>
  <c r="F23" i="3"/>
  <c r="F26" i="3" s="1"/>
  <c r="D23" i="3"/>
  <c r="D26" i="3" s="1"/>
  <c r="B23" i="3"/>
  <c r="B26" i="3" s="1"/>
  <c r="AB23" i="3"/>
  <c r="AB26" i="3" s="1"/>
  <c r="I143" i="2"/>
  <c r="E143" i="2"/>
  <c r="I96" i="2"/>
  <c r="J26" i="2"/>
  <c r="G16" i="2"/>
  <c r="G27" i="2" s="1"/>
  <c r="G32" i="2" s="1"/>
  <c r="G34" i="2" s="1"/>
  <c r="G67" i="2" s="1"/>
  <c r="G65" i="2" s="1"/>
  <c r="G76" i="2" s="1"/>
  <c r="G78" i="2" s="1"/>
  <c r="K21" i="4" l="1"/>
  <c r="I103" i="1" s="1"/>
  <c r="E21" i="4"/>
  <c r="I101" i="1" s="1"/>
  <c r="I21" i="4"/>
  <c r="I102" i="1" s="1"/>
  <c r="M21" i="4"/>
  <c r="I106" i="1" s="1"/>
  <c r="E101" i="1"/>
  <c r="E102" i="1"/>
  <c r="I110" i="2"/>
  <c r="Q19" i="4"/>
  <c r="S19" i="4" s="1"/>
  <c r="S20" i="4" s="1"/>
  <c r="E27" i="2"/>
  <c r="E32" i="2" s="1"/>
  <c r="E110" i="2"/>
  <c r="E115" i="2" s="1"/>
  <c r="C9" i="5" s="1"/>
  <c r="C34" i="5" s="1"/>
  <c r="C54" i="5" s="1"/>
  <c r="E106" i="1"/>
  <c r="U11" i="4"/>
  <c r="U15" i="4" s="1"/>
  <c r="E110" i="1"/>
  <c r="E100" i="1"/>
  <c r="P23" i="3"/>
  <c r="P26" i="3" s="1"/>
  <c r="I60" i="2"/>
  <c r="I34" i="5" l="1"/>
  <c r="I54" i="5" s="1"/>
  <c r="I60" i="5" s="1"/>
  <c r="I96" i="5" s="1"/>
  <c r="C60" i="5"/>
  <c r="E34" i="2"/>
  <c r="I65" i="2"/>
  <c r="I76" i="2" s="1"/>
  <c r="I115" i="2"/>
  <c r="Q20" i="4"/>
  <c r="Q21" i="4" s="1"/>
  <c r="E117" i="2"/>
  <c r="E145" i="2" s="1"/>
  <c r="S21" i="4" l="1"/>
  <c r="I108" i="1" s="1"/>
  <c r="G9" i="5"/>
  <c r="G34" i="5" s="1"/>
  <c r="G54" i="5" s="1"/>
  <c r="G60" i="5" s="1"/>
  <c r="G96" i="5" s="1"/>
  <c r="G98" i="5" s="1"/>
  <c r="G99" i="5" s="1"/>
  <c r="E67" i="2"/>
  <c r="E65" i="2" s="1"/>
  <c r="E76" i="2" s="1"/>
  <c r="E78" i="2" s="1"/>
  <c r="E62" i="2"/>
  <c r="E72" i="2" s="1"/>
  <c r="E70" i="2" s="1"/>
  <c r="E34" i="5"/>
  <c r="E54" i="5" s="1"/>
  <c r="U19" i="4"/>
  <c r="C96" i="5"/>
  <c r="C98" i="5" s="1"/>
  <c r="C99" i="5" s="1"/>
  <c r="I62" i="2"/>
  <c r="I70" i="2" s="1"/>
  <c r="I117" i="2"/>
  <c r="E155" i="2"/>
  <c r="E153" i="2" s="1"/>
  <c r="I78" i="2"/>
  <c r="I98" i="5"/>
  <c r="G62" i="2"/>
  <c r="G72" i="2" s="1"/>
  <c r="G70" i="2" s="1"/>
  <c r="E150" i="2"/>
  <c r="E60" i="5" l="1"/>
  <c r="E96" i="5" s="1"/>
  <c r="E98" i="5" s="1"/>
  <c r="K161" i="2"/>
  <c r="G155" i="2"/>
  <c r="G153" i="2" s="1"/>
  <c r="E148" i="2"/>
  <c r="E159" i="2" s="1"/>
  <c r="I145" i="2"/>
  <c r="O18" i="4"/>
  <c r="U18" i="4" s="1"/>
  <c r="U20" i="4" s="1"/>
  <c r="U21" i="4" s="1"/>
  <c r="I148" i="2"/>
  <c r="I159" i="2" l="1"/>
  <c r="N15" i="3"/>
  <c r="G161" i="2"/>
  <c r="O20" i="4"/>
  <c r="E161" i="2"/>
  <c r="N21" i="3"/>
  <c r="Z21" i="3" s="1"/>
  <c r="AD21" i="3" s="1"/>
  <c r="I153" i="2"/>
  <c r="O21" i="4" l="1"/>
  <c r="I107" i="1" s="1"/>
  <c r="N17" i="3"/>
  <c r="N18" i="3" s="1"/>
  <c r="Z15" i="3"/>
  <c r="N23" i="3"/>
  <c r="N26" i="3" s="1"/>
  <c r="I161" i="2"/>
  <c r="E107" i="1" l="1"/>
  <c r="Z17" i="3"/>
  <c r="Z18" i="3" s="1"/>
  <c r="AD15" i="3"/>
  <c r="AD17" i="3" s="1"/>
  <c r="AD18" i="3" s="1"/>
  <c r="R23" i="3" l="1"/>
  <c r="R26" i="3" s="1"/>
  <c r="X22" i="3"/>
  <c r="X23" i="3" l="1"/>
  <c r="X26" i="3" s="1"/>
  <c r="E108" i="1" s="1"/>
  <c r="Z22" i="3"/>
  <c r="AD22" i="3" s="1"/>
  <c r="AD23" i="3" s="1"/>
  <c r="AD26" i="3" s="1"/>
  <c r="E109" i="1" l="1"/>
  <c r="E111" i="1" s="1"/>
  <c r="E112" i="1" s="1"/>
  <c r="E113" i="1" s="1"/>
  <c r="Z23" i="3"/>
  <c r="Z26" i="3" s="1"/>
  <c r="AD27" i="3" l="1"/>
  <c r="I100" i="1"/>
  <c r="I109" i="1" s="1"/>
  <c r="I111" i="1" s="1"/>
  <c r="I112" i="1" l="1"/>
  <c r="I113" i="1" s="1"/>
  <c r="U22" i="4"/>
</calcChain>
</file>

<file path=xl/sharedStrings.xml><?xml version="1.0" encoding="utf-8"?>
<sst xmlns="http://schemas.openxmlformats.org/spreadsheetml/2006/main" count="504" uniqueCount="310">
  <si>
    <t>บริษัท แรบบิท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</si>
  <si>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</si>
  <si>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</si>
  <si>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</si>
  <si>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</si>
  <si>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</si>
  <si>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</si>
  <si>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</si>
  <si>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</si>
  <si>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</si>
  <si>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</si>
  <si>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เงินให้กู้ยืมแก่กิจการที่เกี่ยวข้องกันและดอกเบี้ยค้างรับ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</si>
  <si>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</si>
  <si>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</si>
  <si>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</si>
  <si>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</si>
  <si>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</si>
  <si>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</si>
  <si>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</si>
  <si>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</si>
  <si>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</si>
  <si>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ที่ดินและโครงการรอพัฒนา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</si>
  <si>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</si>
  <si>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</si>
  <si>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</si>
  <si>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</si>
  <si>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</si>
  <si>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</si>
  <si>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</si>
  <si>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</si>
  <si>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</si>
  <si>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</si>
  <si>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</si>
  <si>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</si>
  <si>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ส่วนของหนี้สินระยะยาวที่ถึงกำหนดชำระภายในหนึ่งปี</t>
  </si>
  <si>
    <t xml:space="preserve">   หนี้สินจากสัญญาประกันภัย</t>
  </si>
  <si>
    <t xml:space="preserve">   หนี้สินจากสัญญาลงทุน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</si>
  <si>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</si>
  <si>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</si>
  <si>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เงินมัดจำและเงินรับล่วงหน้า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</si>
  <si>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</si>
  <si>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</si>
  <si>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</si>
  <si>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</si>
  <si>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</si>
  <si>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</si>
  <si>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</si>
  <si>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</si>
  <si>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</si>
  <si>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</si>
  <si>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</si>
  <si>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</si>
  <si>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</si>
  <si>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</si>
  <si>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</si>
  <si>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</si>
  <si>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</si>
  <si>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</si>
  <si>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</si>
  <si>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</si>
  <si>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</si>
  <si>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</si>
  <si>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</si>
  <si>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</si>
  <si>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</si>
  <si>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</si>
  <si>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</si>
  <si>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รายได้ดอกเบี้ย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</si>
  <si>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</si>
  <si>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</si>
  <si>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</si>
  <si>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</si>
  <si>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</si>
  <si>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ค่าใช้จ่ายในการขายและบริการ</t>
  </si>
  <si>
    <t>ค่าใช้จ่ายในการบริหาร</t>
  </si>
  <si>
    <t>ค่าเสื่อมราคาและค่าตัดจำหน่าย</t>
  </si>
  <si>
    <t>รวมค่าใช้จ่าย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</si>
  <si>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</si>
  <si>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</si>
  <si>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</si>
  <si>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</si>
  <si>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</si>
  <si>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</si>
  <si>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</si>
  <si>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</si>
  <si>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</si>
  <si>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</si>
  <si>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ส่วนแบ่งกำไรขาดทุนเบ็ดเสร็จอื่นจากเงินลงทุนในบริษัทร่วม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</si>
  <si>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</si>
  <si>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</si>
  <si>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</si>
  <si>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</si>
  <si>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</si>
  <si>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</si>
  <si>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 (ขาดทุน) ส่วนที่เป็นของผู้ถือหุ้นของบริษัทฯ</t>
  </si>
  <si>
    <t>กำไรขาดทุนเบ็ดเสร็จอื่น</t>
  </si>
  <si>
    <t>ผลต่างจาก</t>
  </si>
  <si>
    <t>ส่วนของผู้มี</t>
  </si>
  <si>
    <t>การแปลงค่า</t>
  </si>
  <si>
    <t>ส่วนแบ่งกำไรขาดทุน</t>
  </si>
  <si>
    <t>รวม</t>
  </si>
  <si>
    <t>ส่วนได้เสียที่</t>
  </si>
  <si>
    <t>ทุนที่ออกชำระแล้ว</t>
  </si>
  <si>
    <t>กำไร (ขาดทุน) สะสม</t>
  </si>
  <si>
    <t>งบการเงินที่เป็น</t>
  </si>
  <si>
    <t>สำรองสำหรับ</t>
  </si>
  <si>
    <t>เบ็ดเสร็จอื่น</t>
  </si>
  <si>
    <t>องค์ประกอบอื่น</t>
  </si>
  <si>
    <t>ไม่มีอำนาจควบคุม</t>
  </si>
  <si>
    <t>หุ้นบุริมสิทธิ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</si>
  <si>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</si>
  <si>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</si>
  <si>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</si>
  <si>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</si>
  <si>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มูลค่ายุติธรรม</t>
  </si>
  <si>
    <t>จากบริษัทร่วม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</si>
  <si>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</si>
  <si>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</si>
  <si>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</si>
  <si>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</si>
  <si>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</si>
  <si>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ส่วนต่ำกว่าทุน</t>
  </si>
  <si>
    <t>จากการรวม</t>
  </si>
  <si>
    <t>ธุรกิจภายใต้การ</t>
  </si>
  <si>
    <t>รวมองค์ประกอบอื่น</t>
  </si>
  <si>
    <t>ควบคุมเดียวกัน</t>
  </si>
  <si>
    <t>งบกระแสเงินสด</t>
  </si>
  <si>
    <t>กระแสเงินสดจากกิจกรรมดำเนินงาน</t>
  </si>
  <si>
    <t xml:space="preserve">   ส่วนแบ่งขาดทุน (กำไร) จากเงินลงทุนในบริษัทร่วม</t>
  </si>
  <si>
    <t xml:space="preserve">   ค่าเสื่อมราคาและค่าตัดจำหน่าย</t>
  </si>
  <si>
    <t xml:space="preserve">   เงินปันผลรับ</t>
  </si>
  <si>
    <t xml:space="preserve">   ดอกเบี้ยรับ</t>
  </si>
  <si>
    <t xml:space="preserve">   สินค้าคงเหลือ </t>
  </si>
  <si>
    <t xml:space="preserve">   เงินให้กู้ยืม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</si>
  <si>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</si>
  <si>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</si>
  <si>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</si>
  <si>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เงินมัดจำและเงินรับล่วงหน้า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</si>
  <si>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</si>
  <si>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</si>
  <si>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รับดอกเบี้ย</t>
  </si>
  <si>
    <t xml:space="preserve">   จ่ายดอกเบี้ย</t>
  </si>
  <si>
    <t xml:space="preserve">   รับคืนภาษีเงินได้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</si>
  <si>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</si>
  <si>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</si>
  <si>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</si>
  <si>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</si>
  <si>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</si>
  <si>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เงินสดจ่ายซื้อที่ดินและโครงการรอพัฒนา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</si>
  <si>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</si>
  <si>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</si>
  <si>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</si>
  <si>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</si>
  <si>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เงินปันผลรับ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</si>
  <si>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</si>
  <si>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</si>
  <si>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</si>
  <si>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</si>
  <si>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</si>
  <si>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</si>
  <si>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</si>
  <si>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</si>
  <si>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สินทรัพย์สิทธิการใช้เพิ่มขึ้นภายใต้สัญญาเช่า</t>
  </si>
  <si>
    <t xml:space="preserve">   ขาดทุนจากการตัดจำหน่ายสินทรัพย์</t>
  </si>
  <si>
    <t>กำไรจากการดำเนินงานก่อนการเปลี่ยนแปลงในสินทรัพย์และหนี้สินดำเนินงาน</t>
  </si>
  <si>
    <t xml:space="preserve"> เงินสดจากกิจกรรมดำเนินงาน</t>
  </si>
  <si>
    <t>เงินฝากธนาคารที่มีภาระค้ำประกันเพิ่มขึ้น</t>
  </si>
  <si>
    <t>เงินสดจ่ายชำระเงินต้นตามสัญญาเช่า</t>
  </si>
  <si>
    <t xml:space="preserve">   เงินให้สินเชื่อจากการซื้อลูกหนี้ด้อยคุณภาพและดอกเบี้ยค้างรับ</t>
  </si>
  <si>
    <t xml:space="preserve">   เงินให้กู้ยืมและดอกเบี้ยค้างรับ</t>
  </si>
  <si>
    <t>ทรัพย์สินรอการขายที่คาดว่าจะจำหน่ายภายในหนึ่งปี</t>
  </si>
  <si>
    <t>ทรัพย์สินรอการขายสุทธิจากส่วนที่คาดว่าจะจำหน่ายภายในหนึ่งปี</t>
  </si>
  <si>
    <t>เงินกู้ยืมระยะสั้นจากกิจการที่เกี่ยวข้องกันและดอกเบี้ยค้างจ่าย</t>
  </si>
  <si>
    <t>เงินกู้ยืมระยะสั้นจากสถาบันการเงิน</t>
  </si>
  <si>
    <t xml:space="preserve">   ทุนที่ออกและชำระแล้ว </t>
  </si>
  <si>
    <t xml:space="preserve">งบฐานะการเงิน </t>
  </si>
  <si>
    <t>งบฐานะการเงิน (ต่อ)</t>
  </si>
  <si>
    <t>กำไร (ขาดทุน) ต่อหุ้นปรับลด</t>
  </si>
  <si>
    <t>กำไร (ขาดทุน) ต่อหุ้นขั้นพื้นฐาน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</si>
  <si>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</si>
  <si>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</si>
  <si>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ทุนเรือนหุ้นที่ออกและชำระแล้ว</t>
  </si>
  <si>
    <t xml:space="preserve">   บันทึกค่าเสื่อมราคาของสินทรัพย์สิทธิการใช้ และดอกเบี้ยจ่ายของสัญญาเช่า</t>
  </si>
  <si>
    <t xml:space="preserve">      เป็นต้นทุนที่ดิน อาคารและอุปกรณ์</t>
  </si>
  <si>
    <t>เงินสดรับจากเงินกู้ยืมระยะสั้นจากสถาบันการเงิน</t>
  </si>
  <si>
    <t xml:space="preserve">   เงินให้สินเชื่อจากการซื้อลูกหนี้ด้อยคุณภาพ</t>
  </si>
  <si>
    <t xml:space="preserve">   สินทรัพย์ทางการเงิน</t>
  </si>
  <si>
    <t xml:space="preserve">   ทรัพย์สินรอการขาย</t>
  </si>
  <si>
    <t xml:space="preserve">   ต้นทุนทางการเงิน</t>
  </si>
  <si>
    <t xml:space="preserve">   ขาดทุน (กำไร) จากการปรับมูลค่ายุติธรรม</t>
  </si>
  <si>
    <t>กำไร (ขาดทุน) ต่อหุ้น</t>
  </si>
  <si>
    <t>ส่วนแบ่งกำไร (ขาดทุน) จากเงินลงทุนในการร่วมค้า</t>
  </si>
  <si>
    <t>กำไร (ขาดทุน) จากการเปลี่ยนแปลงมูลค่าของตราสารหนี้ที่วัดมูลค่า</t>
  </si>
  <si>
    <t xml:space="preserve">   รับเงินปันผล</t>
  </si>
  <si>
    <t xml:space="preserve">   บันทึกต้นทุนทางการเงินเป็นที่ดิน อาคารและอุปกรณ์</t>
  </si>
  <si>
    <t xml:space="preserve">   โอนอสังหาริมทรัพย์เพื่อการลงทุนเป็นที่ดิน อาคารและอุปกรณ์ </t>
  </si>
  <si>
    <t xml:space="preserve">   ส่วนแบ่งขาดทุน (กำไร) จากเงินลงทุนในการร่วมค้า</t>
  </si>
  <si>
    <t>กำไรสำหรับงวด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</si>
  <si>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</si>
  <si>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</si>
  <si>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</si>
  <si>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ส่วนของสินทรัพย์ระยะยาวที่คาดว่าจะได้รับชำระภายในหนึ่งปี</t>
  </si>
  <si>
    <t>เงินฝากธนาคารและสินทรัพย์ทางการเงินอื่นที่มีภาระค้ำประกัน</t>
  </si>
  <si>
    <t>สินทรัพย์ระยะยาวสุทธิจากส่วนที่คาดว่าจะได้รับชำระภายในหนึ่งปี</t>
  </si>
  <si>
    <t>เจ้าหนี้การค้าและเจ้าหนี้หมุนเวียนอื่น</t>
  </si>
  <si>
    <t>หนี้สินจากสัญญาประกันภัยต่อ</t>
  </si>
  <si>
    <t>ส่วนต่ำกว่าทุนจากการเปลี่ยนแปลงสัดส่วนการถือหุ้นในบริษัทย่อย</t>
  </si>
  <si>
    <t>จากการเปลี่ยนแปลง</t>
  </si>
  <si>
    <t>สัดส่วนการถือหุ้น</t>
  </si>
  <si>
    <t>ในบริษัทย่อย</t>
  </si>
  <si>
    <t>รายได้จากสัญญาที่ทำกับลูกค้า</t>
  </si>
  <si>
    <t>ค่าใช้จ่ายทางการเงินจากสัญญาประกันภัยสุทธิ</t>
  </si>
  <si>
    <t>สำรองทางการเงิน</t>
  </si>
  <si>
    <t>จากสัญญาประกันภัย</t>
  </si>
  <si>
    <t>และสัญญาประกันภัยต่อ</t>
  </si>
  <si>
    <t>รายได้จากการประกันภัย</t>
  </si>
  <si>
    <t>ค่าใช้จ่ายในการบริการประกันภัย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</si>
  <si>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</si>
  <si>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</si>
  <si>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</si>
  <si>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</si>
  <si>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</si>
  <si>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ตัดจำหน่ายภาษีเงินได้นิติบุคคล หัก ณ ที่จ่าย</t>
  </si>
  <si>
    <t>เงินสดรับจากเงินกู้ยืมระยะสั้นจากกิจการที่เกี่ยวข้องกัน</t>
  </si>
  <si>
    <t xml:space="preserve">   เจ้าหนี้ค่าซื้อที่ดิน อาคารและอุปกรณ์</t>
  </si>
  <si>
    <t xml:space="preserve">   โอนเงินจ่ายล่วงหน้าค่าซื้อสินทรัพย์เป็นที่ดิน อาคารและอุปกรณ์</t>
  </si>
  <si>
    <t>ต้นทุนการพัฒนาอสังหาริมทรัพย์เพื่อขาย</t>
  </si>
  <si>
    <t>กำไรจากการดำเนินงาน</t>
  </si>
  <si>
    <t>ขาดทุนจากการด้อยค่าเงินลงทุนในการร่วมค้า</t>
  </si>
  <si>
    <t>ส่วนแบ่งกำไร (ขาดทุน) จากเงินลงทุนในบริษัทร่วม</t>
  </si>
  <si>
    <t xml:space="preserve">   รายได้จากการประกันภัย</t>
  </si>
  <si>
    <t xml:space="preserve">   ค่าใช้จ่าย (รายได้) สุทธิจากสัญญาประกันภัยต่อที่ถือไว้</t>
  </si>
  <si>
    <t xml:space="preserve">   ค่าสินไหมทดแทนและค่าใช้จ่ายที่เกี่ยวข้องโดยตรงที่เกิดขึ้นแล้ว</t>
  </si>
  <si>
    <t xml:space="preserve">   ผลขาดทุนจากสัญญาที่สร้างภาระและการกลับรายการของผลขาดทุนนั้น</t>
  </si>
  <si>
    <t xml:space="preserve">   การตัดจำหน่ายกระแสเงินสดที่ทำให้ได้มาซึ่งการประกันภัย</t>
  </si>
  <si>
    <t xml:space="preserve">   รายการปรับปรุงมูลค่ายุติธรรม ณ วันซื้อกิจการ</t>
  </si>
  <si>
    <t xml:space="preserve">   ค่าใช้จ่ายทางการเงินจากสัญญาประกันภัยสุทธิ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</si>
  <si>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</si>
  <si>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</si>
  <si>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ต้นทุนการพัฒนาอสังหาริมทรัพย์เพื่อขาย</t>
  </si>
  <si>
    <t xml:space="preserve">   บันทึกต้นทุนทางการเงินเป็นต้นทุนการพัฒนาอสังหาริมทรัพย์เพื่อขาย</t>
  </si>
  <si>
    <t xml:space="preserve">   กำไรจากอัตราแลกเปลี่ยนที่ยังไม่เกิดขึ้นจริง</t>
  </si>
  <si>
    <t>ผลต่างจากการแปลงค่างบการเงินเพิ่มขึ้น</t>
  </si>
  <si>
    <t xml:space="preserve">   สินทรัพย์ดำเนินงานลดลง (เพิ่มขึ้น) </t>
  </si>
  <si>
    <t>รายได้ (ค่าใช้จ่าย) ทางการเงินจากสัญญาประกันภัยสุทธิ - สุทธิจากภาษีเงินได้</t>
  </si>
  <si>
    <t>31 ธันวาคม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</si>
  <si>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</si>
  <si>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</si>
  <si>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1 มกราคม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</si>
  <si>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</si>
  <si>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</si>
  <si>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</si>
  <si>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สินทรัพย์จากการประกันภัยต่อ</t>
  </si>
  <si>
    <t xml:space="preserve">   สินทรัพย์จากสัญญาประกันภัย</t>
  </si>
  <si>
    <t>19, 20</t>
  </si>
  <si>
    <t>ภาษีเงินได้ค้างจ่าย</t>
  </si>
  <si>
    <t xml:space="preserve">   หุ้นกู้</t>
  </si>
  <si>
    <t>สำรองรายการภายใต้วิธีส่วนได้เสียของเงินลงทุนในบริษัทร่วม</t>
  </si>
  <si>
    <t>ประมาณการหนี้สินสำหรับผลประโยชน์พนักงาน</t>
  </si>
  <si>
    <t>-</t>
  </si>
  <si>
    <t>ผลขาดทุนด้านเครดิตที่คาดว่าจะเกิดขึ้น (โอนกลับ)</t>
  </si>
  <si>
    <t>ขาดทุนจากการปรับมูลค่ายุติธรรมของสินทรัพย์ทางการเงิน</t>
  </si>
  <si>
    <t>ผลกระทบจากการเปลี่ยนแปลงสัดส่วนการถือหุ้น</t>
  </si>
  <si>
    <t xml:space="preserve">   ในบริษัทย่อย</t>
  </si>
  <si>
    <t>รายได้สุทธิจากสัญญาประกันภัยต่อที่ถือไว้</t>
  </si>
  <si>
    <t>ส่วนแบ่งขาดทุนจากเงินลงทุนในการร่วมค้า</t>
  </si>
  <si>
    <t>กำไรจากการเปลี่ยนแปลงมูลค่าของตราสารหนี้ที่วัดมูลค่า</t>
  </si>
  <si>
    <t>กำไร (ขาดทุน) จากเงินลงทุนในตราสารทุนที่กำหนดให้วัดมูลค่าด้วย</t>
  </si>
  <si>
    <t>กำไรก่อนภาษีเงินได้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</si>
  <si>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</si>
  <si>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</si>
  <si>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กำไรต่อหุ้นปรับลด</t>
  </si>
  <si>
    <t>การแบ่งปันกำไร</t>
  </si>
  <si>
    <t xml:space="preserve">      หุ้นบุริมสิทธิ 24,334,891,108 หุ้น มูลค่าหุ้นละ 1.40 บาท </t>
  </si>
  <si>
    <t xml:space="preserve">      หุ้นสามัญ 9,909,156,929 หุ้น มูลค่าหุ้นละ 1.40 บาท </t>
  </si>
  <si>
    <t xml:space="preserve">      หุ้นสามัญ 7,484,279,875 หุ้น มูลค่าหุ้นละ 1.40 บาท </t>
  </si>
  <si>
    <t>ค่าใช้จ่ายสุทธิจากสัญญาประกันภัยต่อที่ถือไว้</t>
  </si>
  <si>
    <t>ค่าใช้จ่ายอื่น</t>
  </si>
  <si>
    <t>ผลขาดทุนด้านเครดิตที่คาดว่าจะเกิดขึ้น</t>
  </si>
  <si>
    <t>19, 21</t>
  </si>
  <si>
    <t xml:space="preserve">   กำไรจากการจำหน่ายเงินลงทุนในการร่วมค้า</t>
  </si>
  <si>
    <t>เงินให้กู้ยืมแก่กิจการที่เกี่ยวข้องกัน (เพิ่มขึ้น) ลดลง</t>
  </si>
  <si>
    <t>เงินสดรับจากการจำหน่ายเงินลงทุนในการร่วมค้า</t>
  </si>
  <si>
    <t>เงินสดรับจากการลดทุนในการร่วมค้า</t>
  </si>
  <si>
    <t>เงินสดจ่ายซื้อเงินลงทุนในบริษัทย่อย</t>
  </si>
  <si>
    <t>ต้นทุนขายอสังหาริมทรัพย์</t>
  </si>
  <si>
    <t>กำไรก่อนภาษี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</si>
  <si>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</si>
  <si>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ขาดทุนจากการเปลี่ยนแปลงสัญญาเช่า</t>
  </si>
  <si>
    <t xml:space="preserve">   หนี้สินจากสัญญาประกันภัยต่อ</t>
  </si>
  <si>
    <t>เงินสดจ่ายซื้อเงินลงทุนในบริษัทร่วมและการร่วมค้า</t>
  </si>
  <si>
    <t>เงินสดรับสุทธิจากการโอนธุรกิจและการโอนคืนธุรกิจ</t>
  </si>
  <si>
    <t>เงินสดรับจากการออกหุ้นกู้</t>
  </si>
  <si>
    <t>เงินสดสุทธิใช้ไปในกิจกรรมลงทุน</t>
  </si>
  <si>
    <t>เงินสดสุทธิจากกิจกรรมจัดหาเงิน</t>
  </si>
  <si>
    <t xml:space="preserve">   บันทึกค่าเสื่อมราคาและค่าตัดจำหน่ายเป็นต้นทุนของหนี้สินจากสัญญาประกันภัย</t>
  </si>
  <si>
    <t xml:space="preserve">   โอนต้นทุนการพัฒนาอสังหาริมทรัพย์เพื่อขายเป็นที่ดิน อาคารและอุปกรณ์ </t>
  </si>
  <si>
    <t xml:space="preserve">   เงินให้สินเชื่อจากการซื้อลูกหนี้ด้อยคุณภาพลดลงจากการรับโอนทรัพย์สินรอการขาย</t>
  </si>
  <si>
    <t xml:space="preserve">   ผลขาดทุนด้านเครดิตที่คาดว่าจะเกิดขึ้น (กลับรายการ)</t>
  </si>
  <si>
    <t>กำไรหรือขาดทุน:</t>
  </si>
  <si>
    <t xml:space="preserve">   ขาดทุนจากการด้อยค่าเงินลงทุนในการร่วมค้า</t>
  </si>
  <si>
    <t>เงินสดจ่ายซื้อเงินลงทุนในสินทรัพย์ทางการเงิน</t>
  </si>
  <si>
    <t xml:space="preserve">   บันทึกต้นทุนทางการเงินเป็นโครงการอสังหาริมทรัพย์เพื่อการลงทุน</t>
  </si>
  <si>
    <t xml:space="preserve">   กำไรจากการจำหน่ายสินทรัพย์</t>
  </si>
  <si>
    <t>กำไรต่อหุ้นขั้นพื้นฐาน</t>
  </si>
  <si>
    <t xml:space="preserve">   ประมาณการหนี้สินสำหรับผลประโยชน์พนักงาน</t>
  </si>
  <si>
    <t xml:space="preserve">      ไปบริษัทที่เกี่ยวข้องกัน</t>
  </si>
  <si>
    <t xml:space="preserve">   เจ้าหนี้อื่นเพิ่มขึ้นจากการโอนประมาณการหนี้สินสำหรับผลประโยชน์พนักงาน</t>
  </si>
  <si>
    <t>ส่วนเกินมูลค่า</t>
  </si>
  <si>
    <t xml:space="preserve">   โอนสินทรัพย์สิทธิการใช้เป็นที่ดิน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</si>
</sst>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_);[Red]\(#,##0.000\)"/>
    <numFmt numFmtId="166" formatCode="#,##0.0000_);\(#,##0.0000\)"/>
    <numFmt numFmtId="167" formatCode="#,##0.0000_);[Red]\(#,##0.0000\)"/>
    <numFmt numFmtId="168" formatCode="#,##0.00000_);[Red]\(#,##0.00000\)"/>
    <numFmt numFmtId="169" formatCode="_-* #,##0.00_-;\-* #,##0.00_-;_-* &quot;-&quot;??_-;_-@_-"/>
    <numFmt numFmtId="170" formatCode="_-* #,##0.00\ _€_-;\-* #,##0.00\ _€_-;_-* &quot;-&quot;??\ _€_-;_-@_-"/>
    <numFmt numFmtId="171" formatCode="[$-1010000]d/m/yyyy;@"/>
    <numFmt numFmtId="172" formatCode="#,##0.0_);\(#,##0.0\)"/>
  </numFmts>
  <fonts count="28">
    <font>
      <sz val="14"/>
      <name val="CordiaUPC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2"/>
      <name val="EucrosiaUPC"/>
      <family val="1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name val="AngsanaUPC"/>
      <family val="1"/>
      <charset val="222"/>
    </font>
    <font>
      <sz val="11"/>
      <color theme="1"/>
      <name val="Calibri"/>
      <family val="2"/>
      <scheme val="minor"/>
    </font>
    <font>
      <b/>
      <sz val="16"/>
      <color rgb="FFFF0000"/>
      <name val="Angsana New"/>
      <family val="1"/>
    </font>
    <font>
      <sz val="14"/>
      <name val="CordiaUPC"/>
      <family val="1"/>
    </font>
    <font>
      <sz val="9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2"/>
      <name val="Tms Rmn"/>
    </font>
    <font>
      <sz val="8"/>
      <color theme="1"/>
      <name val="Malgun Gothic"/>
      <family val="2"/>
      <charset val="222"/>
    </font>
    <font>
      <sz val="8"/>
      <name val="EYInterstate Light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  <charset val="222"/>
    </font>
    <font>
      <sz val="16"/>
      <color rgb="FF002060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39" fontId="0" fillId="0" borderId="0"/>
    <xf numFmtId="40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9" fontId="14" fillId="0" borderId="0" applyFont="0" applyFill="0" applyBorder="0" applyAlignment="0" applyProtection="0"/>
    <xf numFmtId="0" fontId="15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9" fontId="14" fillId="0" borderId="0" applyFont="0" applyFill="0" applyBorder="0" applyAlignment="0" applyProtection="0"/>
    <xf numFmtId="39" fontId="13" fillId="0" borderId="0"/>
    <xf numFmtId="0" fontId="1" fillId="0" borderId="0"/>
    <xf numFmtId="40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>
      <alignment vertical="center"/>
    </xf>
    <xf numFmtId="0" fontId="16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4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1" fontId="3" fillId="0" borderId="0"/>
    <xf numFmtId="0" fontId="1" fillId="0" borderId="0"/>
    <xf numFmtId="0" fontId="20" fillId="0" borderId="0"/>
    <xf numFmtId="0" fontId="3" fillId="0" borderId="0"/>
    <xf numFmtId="0" fontId="3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5" fillId="0" borderId="0"/>
    <xf numFmtId="16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54">
    <xf numFmtId="39" fontId="0" fillId="0" borderId="0" xfId="0"/>
    <xf numFmtId="41" fontId="4" fillId="2" borderId="0" xfId="0" applyNumberFormat="1" applyFont="1" applyFill="1" applyAlignment="1">
      <alignment horizontal="right"/>
    </xf>
    <xf numFmtId="0" fontId="4" fillId="2" borderId="0" xfId="0" quotePrefix="1" applyNumberFormat="1" applyFont="1" applyFill="1" applyAlignment="1">
      <alignment horizontal="left"/>
    </xf>
    <xf numFmtId="39" fontId="4" fillId="2" borderId="0" xfId="0" applyFont="1" applyFill="1" applyAlignment="1">
      <alignment horizontal="left"/>
    </xf>
    <xf numFmtId="41" fontId="4" fillId="2" borderId="0" xfId="1" applyNumberFormat="1" applyFont="1" applyFill="1" applyBorder="1" applyAlignment="1">
      <alignment horizontal="right"/>
    </xf>
    <xf numFmtId="0" fontId="2" fillId="2" borderId="0" xfId="0" applyNumberFormat="1" applyFont="1" applyFill="1"/>
    <xf numFmtId="39" fontId="4" fillId="2" borderId="0" xfId="0" applyFont="1" applyFill="1"/>
    <xf numFmtId="0" fontId="4" fillId="2" borderId="0" xfId="0" applyNumberFormat="1" applyFont="1" applyFill="1"/>
    <xf numFmtId="41" fontId="4" fillId="2" borderId="0" xfId="1" applyNumberFormat="1" applyFont="1" applyFill="1" applyAlignment="1">
      <alignment horizontal="right"/>
    </xf>
    <xf numFmtId="41" fontId="4" fillId="2" borderId="0" xfId="1" applyNumberFormat="1" applyFont="1" applyFill="1" applyAlignment="1">
      <alignment horizontal="left"/>
    </xf>
    <xf numFmtId="39" fontId="24" fillId="2" borderId="0" xfId="0" applyFont="1" applyFill="1" applyAlignment="1">
      <alignment horizontal="left"/>
    </xf>
    <xf numFmtId="39" fontId="4" fillId="2" borderId="0" xfId="0" quotePrefix="1" applyFont="1" applyFill="1" applyAlignment="1">
      <alignment horizontal="left"/>
    </xf>
    <xf numFmtId="41" fontId="4" fillId="2" borderId="0" xfId="0" quotePrefix="1" applyNumberFormat="1" applyFont="1" applyFill="1" applyAlignment="1">
      <alignment horizontal="right"/>
    </xf>
    <xf numFmtId="41" fontId="4" fillId="2" borderId="0" xfId="1" applyNumberFormat="1" applyFont="1" applyFill="1" applyBorder="1" applyAlignment="1">
      <alignment horizontal="left"/>
    </xf>
    <xf numFmtId="49" fontId="4" fillId="2" borderId="0" xfId="0" quotePrefix="1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center" vertical="top"/>
    </xf>
    <xf numFmtId="0" fontId="4" fillId="2" borderId="0" xfId="1" quotePrefix="1" applyNumberFormat="1" applyFont="1" applyFill="1" applyBorder="1" applyAlignment="1" applyProtection="1">
      <alignment horizontal="center" vertical="top"/>
    </xf>
    <xf numFmtId="49" fontId="4" fillId="2" borderId="0" xfId="0" applyNumberFormat="1" applyFont="1" applyFill="1" applyAlignment="1">
      <alignment vertical="top"/>
    </xf>
    <xf numFmtId="39" fontId="4" fillId="2" borderId="0" xfId="0" applyFont="1" applyFill="1" applyAlignment="1">
      <alignment horizontal="left" vertical="top"/>
    </xf>
    <xf numFmtId="39" fontId="2" fillId="2" borderId="0" xfId="0" applyFont="1" applyFill="1" applyAlignment="1">
      <alignment horizontal="left"/>
    </xf>
    <xf numFmtId="38" fontId="2" fillId="2" borderId="0" xfId="2" applyNumberFormat="1" applyFont="1" applyFill="1" applyAlignment="1">
      <alignment horizontal="left"/>
    </xf>
    <xf numFmtId="38" fontId="4" fillId="2" borderId="0" xfId="2" applyNumberFormat="1" applyFont="1" applyFill="1" applyAlignment="1">
      <alignment horizontal="right"/>
    </xf>
    <xf numFmtId="37" fontId="4" fillId="2" borderId="0" xfId="0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39" fontId="4" fillId="2" borderId="0" xfId="0" quotePrefix="1" applyFont="1" applyFill="1" applyAlignment="1">
      <alignment horizontal="center"/>
    </xf>
    <xf numFmtId="37" fontId="2" fillId="2" borderId="0" xfId="0" applyNumberFormat="1" applyFont="1" applyFill="1"/>
    <xf numFmtId="39" fontId="4" fillId="2" borderId="0" xfId="0" applyFont="1" applyFill="1" applyAlignment="1">
      <alignment horizontal="center"/>
    </xf>
    <xf numFmtId="39" fontId="6" fillId="2" borderId="0" xfId="0" applyFont="1" applyFill="1" applyAlignment="1">
      <alignment horizontal="center"/>
    </xf>
    <xf numFmtId="49" fontId="6" fillId="2" borderId="0" xfId="0" quotePrefix="1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4" fillId="2" borderId="0" xfId="0" applyNumberFormat="1" applyFont="1" applyFill="1"/>
    <xf numFmtId="37" fontId="4" fillId="2" borderId="0" xfId="0" applyNumberFormat="1" applyFont="1" applyFill="1" applyAlignment="1">
      <alignment horizontal="center"/>
    </xf>
    <xf numFmtId="49" fontId="4" fillId="2" borderId="0" xfId="0" quotePrefix="1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4" fillId="2" borderId="0" xfId="1" quotePrefix="1" applyNumberFormat="1" applyFont="1" applyFill="1" applyAlignment="1" applyProtection="1">
      <alignment horizontal="center"/>
    </xf>
    <xf numFmtId="0" fontId="4" fillId="2" borderId="0" xfId="1" quotePrefix="1" applyNumberFormat="1" applyFont="1" applyFill="1" applyBorder="1" applyAlignment="1" applyProtection="1">
      <alignment horizontal="center"/>
    </xf>
    <xf numFmtId="39" fontId="4" fillId="2" borderId="0" xfId="0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4" fillId="2" borderId="0" xfId="2" applyFont="1" applyFill="1"/>
    <xf numFmtId="41" fontId="4" fillId="2" borderId="0" xfId="3" applyNumberFormat="1" applyFont="1" applyFill="1" applyAlignment="1">
      <alignment horizontal="right"/>
    </xf>
    <xf numFmtId="41" fontId="4" fillId="2" borderId="0" xfId="3" applyNumberFormat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right"/>
    </xf>
    <xf numFmtId="0" fontId="7" fillId="2" borderId="0" xfId="2" quotePrefix="1" applyFont="1" applyFill="1" applyAlignment="1">
      <alignment horizontal="center"/>
    </xf>
    <xf numFmtId="37" fontId="7" fillId="2" borderId="0" xfId="0" applyNumberFormat="1" applyFont="1" applyFill="1" applyAlignment="1">
      <alignment horizontal="center"/>
    </xf>
    <xf numFmtId="41" fontId="4" fillId="2" borderId="1" xfId="0" applyNumberFormat="1" applyFont="1" applyFill="1" applyBorder="1" applyAlignment="1">
      <alignment horizontal="right"/>
    </xf>
    <xf numFmtId="41" fontId="4" fillId="2" borderId="1" xfId="3" applyNumberFormat="1" applyFont="1" applyFill="1" applyBorder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43" fontId="7" fillId="2" borderId="0" xfId="2" applyNumberFormat="1" applyFont="1" applyFill="1" applyAlignment="1">
      <alignment horizontal="center"/>
    </xf>
    <xf numFmtId="37" fontId="7" fillId="2" borderId="0" xfId="0" quotePrefix="1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7" fillId="2" borderId="0" xfId="0" quotePrefix="1" applyNumberFormat="1" applyFont="1" applyFill="1" applyAlignment="1">
      <alignment horizontal="left"/>
    </xf>
    <xf numFmtId="39" fontId="7" fillId="2" borderId="0" xfId="0" applyFont="1" applyFill="1" applyAlignment="1">
      <alignment horizontal="center"/>
    </xf>
    <xf numFmtId="41" fontId="4" fillId="2" borderId="3" xfId="3" applyNumberFormat="1" applyFont="1" applyFill="1" applyBorder="1" applyAlignment="1">
      <alignment horizontal="right"/>
    </xf>
    <xf numFmtId="38" fontId="4" fillId="2" borderId="0" xfId="0" applyNumberFormat="1" applyFont="1" applyFill="1"/>
    <xf numFmtId="41" fontId="4" fillId="2" borderId="2" xfId="3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2" borderId="0" xfId="0" quotePrefix="1" applyNumberFormat="1" applyFont="1" applyFill="1" applyAlignment="1">
      <alignment horizontal="center"/>
    </xf>
    <xf numFmtId="41" fontId="4" fillId="2" borderId="0" xfId="3" applyNumberFormat="1" applyFont="1" applyFill="1" applyBorder="1" applyAlignment="1" applyProtection="1">
      <alignment horizontal="right"/>
    </xf>
    <xf numFmtId="41" fontId="4" fillId="2" borderId="1" xfId="3" applyNumberFormat="1" applyFont="1" applyFill="1" applyBorder="1" applyAlignment="1" applyProtection="1">
      <alignment horizontal="right"/>
    </xf>
    <xf numFmtId="41" fontId="4" fillId="2" borderId="3" xfId="3" applyNumberFormat="1" applyFont="1" applyFill="1" applyBorder="1" applyAlignment="1" applyProtection="1">
      <alignment horizontal="right"/>
    </xf>
    <xf numFmtId="40" fontId="4" fillId="2" borderId="0" xfId="1" applyFont="1" applyFill="1" applyAlignment="1">
      <alignment horizontal="right"/>
    </xf>
    <xf numFmtId="0" fontId="4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37" fontId="7" fillId="2" borderId="0" xfId="0" applyNumberFormat="1" applyFont="1" applyFill="1" applyAlignment="1">
      <alignment horizontal="left"/>
    </xf>
    <xf numFmtId="43" fontId="4" fillId="2" borderId="0" xfId="1" applyNumberFormat="1" applyFont="1" applyFill="1" applyBorder="1" applyAlignment="1">
      <alignment horizontal="right"/>
    </xf>
    <xf numFmtId="38" fontId="4" fillId="2" borderId="0" xfId="0" applyNumberFormat="1" applyFont="1" applyFill="1" applyAlignment="1">
      <alignment horizontal="left"/>
    </xf>
    <xf numFmtId="37" fontId="4" fillId="2" borderId="4" xfId="0" applyNumberFormat="1" applyFont="1" applyFill="1" applyBorder="1" applyAlignment="1">
      <alignment horizontal="left"/>
    </xf>
    <xf numFmtId="38" fontId="4" fillId="2" borderId="0" xfId="0" applyNumberFormat="1" applyFont="1" applyFill="1" applyAlignment="1">
      <alignment horizontal="right"/>
    </xf>
    <xf numFmtId="37" fontId="4" fillId="2" borderId="0" xfId="0" quotePrefix="1" applyNumberFormat="1" applyFont="1" applyFill="1" applyAlignment="1">
      <alignment horizontal="right"/>
    </xf>
    <xf numFmtId="40" fontId="4" fillId="2" borderId="0" xfId="1" applyFont="1" applyFill="1" applyBorder="1" applyAlignment="1">
      <alignment horizontal="left"/>
    </xf>
    <xf numFmtId="40" fontId="2" fillId="2" borderId="0" xfId="1" quotePrefix="1" applyFont="1" applyFill="1" applyAlignment="1" applyProtection="1">
      <alignment horizontal="left"/>
    </xf>
    <xf numFmtId="38" fontId="10" fillId="2" borderId="0" xfId="2" applyNumberFormat="1" applyFont="1" applyFill="1" applyAlignment="1">
      <alignment horizontal="left"/>
    </xf>
    <xf numFmtId="0" fontId="2" fillId="2" borderId="0" xfId="1" quotePrefix="1" applyNumberFormat="1" applyFont="1" applyFill="1" applyAlignment="1" applyProtection="1">
      <alignment horizontal="left"/>
    </xf>
    <xf numFmtId="0" fontId="10" fillId="2" borderId="0" xfId="2" applyFont="1" applyFill="1" applyAlignment="1">
      <alignment horizontal="left"/>
    </xf>
    <xf numFmtId="0" fontId="4" fillId="2" borderId="0" xfId="0" quotePrefix="1" applyNumberFormat="1" applyFont="1" applyFill="1" applyAlignment="1">
      <alignment horizontal="center"/>
    </xf>
    <xf numFmtId="39" fontId="2" fillId="2" borderId="0" xfId="0" quotePrefix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6" fillId="2" borderId="0" xfId="1" quotePrefix="1" applyNumberFormat="1" applyFont="1" applyFill="1" applyAlignment="1" applyProtection="1">
      <alignment horizontal="center"/>
    </xf>
    <xf numFmtId="40" fontId="4" fillId="2" borderId="0" xfId="1" applyFont="1" applyFill="1" applyBorder="1" applyAlignment="1">
      <alignment horizontal="center"/>
    </xf>
    <xf numFmtId="39" fontId="4" fillId="2" borderId="0" xfId="0" applyFont="1" applyFill="1" applyAlignment="1">
      <alignment horizontal="justify" vertical="center" wrapText="1"/>
    </xf>
    <xf numFmtId="41" fontId="7" fillId="2" borderId="0" xfId="0" applyNumberFormat="1" applyFont="1" applyFill="1" applyAlignment="1">
      <alignment horizontal="right"/>
    </xf>
    <xf numFmtId="39" fontId="27" fillId="2" borderId="0" xfId="0" applyFont="1" applyFill="1" applyAlignment="1">
      <alignment vertical="center" wrapText="1"/>
    </xf>
    <xf numFmtId="41" fontId="4" fillId="2" borderId="2" xfId="1" applyNumberFormat="1" applyFont="1" applyFill="1" applyBorder="1" applyAlignment="1">
      <alignment horizontal="right"/>
    </xf>
    <xf numFmtId="41" fontId="7" fillId="2" borderId="0" xfId="0" quotePrefix="1" applyNumberFormat="1" applyFont="1" applyFill="1" applyAlignment="1">
      <alignment horizontal="right"/>
    </xf>
    <xf numFmtId="41" fontId="4" fillId="2" borderId="1" xfId="1" applyNumberFormat="1" applyFont="1" applyFill="1" applyBorder="1" applyAlignment="1">
      <alignment horizontal="right"/>
    </xf>
    <xf numFmtId="37" fontId="4" fillId="2" borderId="0" xfId="1" applyNumberFormat="1" applyFont="1" applyFill="1" applyBorder="1" applyAlignment="1"/>
    <xf numFmtId="164" fontId="4" fillId="2" borderId="0" xfId="0" applyNumberFormat="1" applyFont="1" applyFill="1"/>
    <xf numFmtId="0" fontId="7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right"/>
    </xf>
    <xf numFmtId="37" fontId="4" fillId="2" borderId="0" xfId="0" applyNumberFormat="1" applyFont="1" applyFill="1"/>
    <xf numFmtId="40" fontId="4" fillId="2" borderId="0" xfId="1" applyFont="1" applyFill="1" applyBorder="1" applyAlignment="1"/>
    <xf numFmtId="0" fontId="8" fillId="2" borderId="0" xfId="0" applyNumberFormat="1" applyFont="1" applyFill="1"/>
    <xf numFmtId="49" fontId="8" fillId="2" borderId="0" xfId="0" applyNumberFormat="1" applyFont="1" applyFill="1"/>
    <xf numFmtId="0" fontId="7" fillId="2" borderId="0" xfId="0" applyNumberFormat="1" applyFont="1" applyFill="1"/>
    <xf numFmtId="49" fontId="7" fillId="2" borderId="0" xfId="0" applyNumberFormat="1" applyFont="1" applyFill="1"/>
    <xf numFmtId="49" fontId="9" fillId="2" borderId="0" xfId="0" applyNumberFormat="1" applyFont="1" applyFill="1"/>
    <xf numFmtId="39" fontId="26" fillId="2" borderId="0" xfId="0" applyFont="1" applyFill="1" applyAlignment="1">
      <alignment vertical="center" wrapText="1"/>
    </xf>
    <xf numFmtId="0" fontId="9" fillId="2" borderId="0" xfId="0" applyNumberFormat="1" applyFont="1" applyFill="1"/>
    <xf numFmtId="41" fontId="4" fillId="2" borderId="0" xfId="1" applyNumberFormat="1" applyFont="1" applyFill="1" applyBorder="1" applyAlignment="1"/>
    <xf numFmtId="41" fontId="4" fillId="2" borderId="6" xfId="0" applyNumberFormat="1" applyFont="1" applyFill="1" applyBorder="1"/>
    <xf numFmtId="0" fontId="6" fillId="2" borderId="0" xfId="1" quotePrefix="1" applyNumberFormat="1" applyFont="1" applyFill="1" applyBorder="1" applyAlignment="1" applyProtection="1">
      <alignment horizontal="center"/>
    </xf>
    <xf numFmtId="41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/>
    <xf numFmtId="41" fontId="4" fillId="2" borderId="3" xfId="0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 applyProtection="1"/>
    <xf numFmtId="165" fontId="7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center"/>
    </xf>
    <xf numFmtId="166" fontId="4" fillId="2" borderId="6" xfId="1" applyNumberFormat="1" applyFont="1" applyFill="1" applyBorder="1" applyAlignment="1" applyProtection="1"/>
    <xf numFmtId="167" fontId="7" fillId="2" borderId="0" xfId="0" quotePrefix="1" applyNumberFormat="1" applyFont="1" applyFill="1" applyAlignment="1">
      <alignment horizontal="center"/>
    </xf>
    <xf numFmtId="167" fontId="4" fillId="2" borderId="0" xfId="0" applyNumberFormat="1" applyFont="1" applyFill="1" applyAlignment="1">
      <alignment horizontal="left"/>
    </xf>
    <xf numFmtId="0" fontId="7" fillId="2" borderId="0" xfId="0" quotePrefix="1" applyNumberFormat="1" applyFont="1" applyFill="1" applyAlignment="1">
      <alignment horizontal="center"/>
    </xf>
    <xf numFmtId="41" fontId="4" fillId="2" borderId="0" xfId="1" applyNumberFormat="1" applyFont="1" applyFill="1" applyBorder="1" applyAlignment="1" applyProtection="1"/>
    <xf numFmtId="166" fontId="7" fillId="2" borderId="0" xfId="0" quotePrefix="1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left"/>
    </xf>
    <xf numFmtId="168" fontId="4" fillId="2" borderId="0" xfId="1" applyNumberFormat="1" applyFont="1" applyFill="1" applyBorder="1" applyAlignment="1" applyProtection="1"/>
    <xf numFmtId="39" fontId="25" fillId="2" borderId="0" xfId="0" applyFont="1" applyFill="1" applyAlignment="1">
      <alignment horizontal="left"/>
    </xf>
    <xf numFmtId="38" fontId="2" fillId="2" borderId="0" xfId="0" applyNumberFormat="1" applyFont="1" applyFill="1" applyAlignment="1">
      <alignment horizontal="left"/>
    </xf>
    <xf numFmtId="0" fontId="9" fillId="2" borderId="0" xfId="0" quotePrefix="1" applyNumberFormat="1" applyFont="1" applyFill="1"/>
    <xf numFmtId="41" fontId="4" fillId="2" borderId="2" xfId="1" applyNumberFormat="1" applyFont="1" applyFill="1" applyBorder="1" applyAlignment="1"/>
    <xf numFmtId="41" fontId="4" fillId="2" borderId="6" xfId="0" applyNumberFormat="1" applyFont="1" applyFill="1" applyBorder="1" applyAlignment="1">
      <alignment horizontal="right"/>
    </xf>
    <xf numFmtId="38" fontId="4" fillId="2" borderId="0" xfId="0" applyNumberFormat="1" applyFont="1" applyFill="1" applyAlignment="1">
      <alignment horizontal="center"/>
    </xf>
    <xf numFmtId="38" fontId="2" fillId="2" borderId="0" xfId="0" applyNumberFormat="1" applyFont="1" applyFill="1" applyAlignment="1">
      <alignment horizontal="center"/>
    </xf>
    <xf numFmtId="38" fontId="4" fillId="2" borderId="1" xfId="0" applyNumberFormat="1" applyFont="1" applyFill="1" applyBorder="1" applyAlignment="1">
      <alignment horizontal="center"/>
    </xf>
    <xf numFmtId="38" fontId="4" fillId="2" borderId="5" xfId="0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41" fontId="4" fillId="2" borderId="7" xfId="0" applyNumberFormat="1" applyFont="1" applyFill="1" applyBorder="1" applyAlignment="1">
      <alignment horizontal="center"/>
    </xf>
    <xf numFmtId="41" fontId="4" fillId="2" borderId="8" xfId="0" applyNumberFormat="1" applyFont="1" applyFill="1" applyBorder="1" applyAlignment="1">
      <alignment horizontal="right"/>
    </xf>
    <xf numFmtId="41" fontId="4" fillId="2" borderId="8" xfId="0" applyNumberFormat="1" applyFont="1" applyFill="1" applyBorder="1" applyAlignment="1">
      <alignment horizontal="center"/>
    </xf>
    <xf numFmtId="41" fontId="4" fillId="2" borderId="6" xfId="0" applyNumberFormat="1" applyFont="1" applyFill="1" applyBorder="1" applyAlignment="1">
      <alignment horizontal="center"/>
    </xf>
    <xf numFmtId="41" fontId="4" fillId="2" borderId="1" xfId="0" applyNumberFormat="1" applyFont="1" applyFill="1" applyBorder="1" applyAlignment="1">
      <alignment horizontal="center"/>
    </xf>
    <xf numFmtId="37" fontId="4" fillId="2" borderId="0" xfId="0" quotePrefix="1" applyNumberFormat="1" applyFont="1" applyFill="1" applyAlignment="1">
      <alignment horizontal="left"/>
    </xf>
    <xf numFmtId="37" fontId="24" fillId="2" borderId="0" xfId="0" applyNumberFormat="1" applyFont="1" applyFill="1" applyAlignment="1">
      <alignment horizontal="left"/>
    </xf>
    <xf numFmtId="0" fontId="4" fillId="2" borderId="0" xfId="1" quotePrefix="1" applyNumberFormat="1" applyFont="1" applyFill="1" applyAlignment="1" applyProtection="1">
      <alignment horizontal="left"/>
    </xf>
    <xf numFmtId="39" fontId="24" fillId="2" borderId="0" xfId="0" applyFont="1" applyFill="1" applyAlignment="1">
      <alignment horizontal="center"/>
    </xf>
    <xf numFmtId="41" fontId="4" fillId="2" borderId="5" xfId="0" applyNumberFormat="1" applyFont="1" applyFill="1" applyBorder="1" applyAlignment="1">
      <alignment horizontal="right"/>
    </xf>
    <xf numFmtId="41" fontId="4" fillId="2" borderId="0" xfId="0" applyNumberFormat="1" applyFont="1" applyFill="1" applyAlignment="1">
      <alignment horizontal="left"/>
    </xf>
    <xf numFmtId="39" fontId="2" fillId="2" borderId="0" xfId="0" quotePrefix="1" applyFont="1" applyFill="1" applyAlignment="1">
      <alignment horizontal="left"/>
    </xf>
    <xf numFmtId="38" fontId="4" fillId="2" borderId="0" xfId="1" applyNumberFormat="1" applyFont="1" applyFill="1" applyAlignment="1"/>
    <xf numFmtId="0" fontId="2" fillId="2" borderId="0" xfId="0" quotePrefix="1" applyNumberFormat="1" applyFont="1" applyFill="1" applyAlignment="1">
      <alignment horizontal="left"/>
    </xf>
    <xf numFmtId="41" fontId="4" fillId="2" borderId="3" xfId="1" applyNumberFormat="1" applyFont="1" applyFill="1" applyBorder="1" applyAlignment="1">
      <alignment horizontal="right"/>
    </xf>
    <xf numFmtId="172" fontId="7" fillId="2" borderId="0" xfId="0" quotePrefix="1" applyNumberFormat="1" applyFont="1" applyFill="1" applyAlignment="1">
      <alignment horizontal="center"/>
    </xf>
    <xf numFmtId="39" fontId="4" fillId="2" borderId="0" xfId="0" quotePrefix="1" applyFont="1" applyFill="1" applyAlignment="1">
      <alignment horizontal="right"/>
    </xf>
    <xf numFmtId="39" fontId="2" fillId="2" borderId="1" xfId="0" applyFont="1" applyFill="1" applyBorder="1" applyAlignment="1">
      <alignment horizontal="center"/>
    </xf>
    <xf numFmtId="37" fontId="2" fillId="2" borderId="1" xfId="0" applyNumberFormat="1" applyFont="1" applyFill="1" applyBorder="1" applyAlignment="1">
      <alignment horizontal="center"/>
    </xf>
    <xf numFmtId="39" fontId="2" fillId="2" borderId="0" xfId="0" applyFont="1" applyFill="1" applyAlignment="1">
      <alignment horizontal="left"/>
    </xf>
    <xf numFmtId="39" fontId="2" fillId="2" borderId="1" xfId="0" quotePrefix="1" applyFont="1" applyFill="1" applyBorder="1" applyAlignment="1">
      <alignment horizontal="center"/>
    </xf>
    <xf numFmtId="40" fontId="2" fillId="2" borderId="0" xfId="1" quotePrefix="1" applyFont="1" applyFill="1" applyAlignment="1" applyProtection="1">
      <alignment horizontal="left"/>
    </xf>
    <xf numFmtId="38" fontId="4" fillId="2" borderId="1" xfId="0" applyNumberFormat="1" applyFont="1" applyFill="1" applyBorder="1" applyAlignment="1">
      <alignment horizontal="center"/>
    </xf>
    <xf numFmtId="38" fontId="2" fillId="2" borderId="1" xfId="0" applyNumberFormat="1" applyFont="1" applyFill="1" applyBorder="1" applyAlignment="1">
      <alignment horizontal="center"/>
    </xf>
    <xf numFmtId="38" fontId="4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69">
    <cellStyle name="Comma" xfId="1" builtinId="3"/>
    <cellStyle name="Comma [0] 2" xfId="65" xr:uid="{5BD4D8B0-BA42-42D5-A77E-BD88A376E7F5}"/>
    <cellStyle name="Comma 10 2" xfId="12" xr:uid="{A599658A-7C3E-4BF4-9360-D8087C7CD228}"/>
    <cellStyle name="Comma 10 3" xfId="3" xr:uid="{869508D5-819E-47A9-8FEF-3B27DF769EE6}"/>
    <cellStyle name="Comma 10 3 2" xfId="58" xr:uid="{69D4D3A1-01FD-419E-9D14-F6D890F86DDB}"/>
    <cellStyle name="Comma 104" xfId="19" xr:uid="{757AE5F4-5337-47F3-967D-A854C9ED429E}"/>
    <cellStyle name="Comma 106" xfId="52" xr:uid="{046A0022-D48C-4072-9D65-8485AFD524AC}"/>
    <cellStyle name="Comma 16 2 2" xfId="21" xr:uid="{9AC75A93-E34F-4755-B65B-0540EC4EE6A1}"/>
    <cellStyle name="Comma 17 2 2" xfId="39" xr:uid="{DE1D967B-191C-43E3-AF3A-AF1AE861A59C}"/>
    <cellStyle name="Comma 2" xfId="49" xr:uid="{C39A66E5-85CB-4F15-B395-790D735FA822}"/>
    <cellStyle name="Comma 2 13" xfId="62" xr:uid="{812791DD-2B1B-4D4D-8095-BE8229F1EDF0}"/>
    <cellStyle name="Comma 2 2" xfId="22" xr:uid="{C30E3653-2A79-4C51-A5B1-1396CE7DCD6E}"/>
    <cellStyle name="Comma 2 2 2" xfId="57" xr:uid="{F202BC32-CB78-4C73-8E16-97BEA6D7FB5A}"/>
    <cellStyle name="Comma 2 2 3 3" xfId="34" xr:uid="{B9D5823F-26A5-41C4-8CB6-58C6B033B9DB}"/>
    <cellStyle name="Comma 2 3" xfId="61" xr:uid="{DFA9419C-80E0-4020-97DE-A576F0AE04C5}"/>
    <cellStyle name="Comma 2 3 2" xfId="8" xr:uid="{E9AC5E5D-E43F-499A-BDF9-8431090AE542}"/>
    <cellStyle name="Comma 2 3 2 2" xfId="64" xr:uid="{84690D04-D993-42D1-9552-C82DAFBD0C5D}"/>
    <cellStyle name="Comma 3" xfId="20" xr:uid="{62BEF2D6-69C3-491D-94FD-BCAA710B1FEB}"/>
    <cellStyle name="Comma 3 2 2" xfId="51" xr:uid="{A7A3AF0C-A1BD-4C8C-9079-967AADB61C6F}"/>
    <cellStyle name="Comma 4" xfId="23" xr:uid="{F407DEDD-34E0-4B65-A8E1-915685A4E258}"/>
    <cellStyle name="Comma 4 3" xfId="27" xr:uid="{D5FB5072-7F71-4D5C-B43C-56383C030380}"/>
    <cellStyle name="Comma 48 2" xfId="37" xr:uid="{88B2084A-E808-4E1E-A3F9-E2731DBE3A03}"/>
    <cellStyle name="Comma 5" xfId="14" xr:uid="{F7F7027E-3A00-4A16-AD40-E9C3E417CE7A}"/>
    <cellStyle name="Comma 6" xfId="56" xr:uid="{3C5C0E6B-D7A7-4016-B656-23897F8398A6}"/>
    <cellStyle name="Comma 7" xfId="5" xr:uid="{AD356E3F-4458-41FD-8250-C1BFEBE4B06A}"/>
    <cellStyle name="Comma 8" xfId="36" xr:uid="{F5BB516E-7881-4D2E-804F-8B75080E1504}"/>
    <cellStyle name="Comma 9" xfId="68" xr:uid="{FD908637-FEE0-48E5-8474-9DE979C9F13B}"/>
    <cellStyle name="Currency 2 2" xfId="54" xr:uid="{CE09E6F3-7F54-42A6-B0CD-AA376245FD0B}"/>
    <cellStyle name="E&amp;Y House" xfId="15" xr:uid="{7BAAEEB4-69A3-4DA2-8759-96C5113E34AA}"/>
    <cellStyle name="Hyperlink 2" xfId="67" xr:uid="{6F7B8B7E-1C89-41E2-8452-C45B48FDE968}"/>
    <cellStyle name="Normal" xfId="0" builtinId="0"/>
    <cellStyle name="Normal - Style1 4" xfId="11" xr:uid="{6FDBC430-7712-4D99-9FD2-160203261BCE}"/>
    <cellStyle name="Normal 10" xfId="32" xr:uid="{5FC49DA2-F7C8-466F-8BA0-244075CFDCE4}"/>
    <cellStyle name="Normal 10 2" xfId="60" xr:uid="{071E48D4-A647-4885-8892-47941D1D4ED2}"/>
    <cellStyle name="Normal 10 2 2" xfId="42" xr:uid="{B0BB3E44-DD66-455B-9FC2-79BCF3572A81}"/>
    <cellStyle name="Normal 10 3 5" xfId="45" xr:uid="{CF2826C8-3EC4-4DB9-A4F5-C8A9C1BE4AE3}"/>
    <cellStyle name="Normal 108" xfId="66" xr:uid="{320D07D5-809C-44A4-A169-E17B438CEBA2}"/>
    <cellStyle name="Normal 15" xfId="2" xr:uid="{7B17A7AD-20CB-432D-9182-21D0B5E021DC}"/>
    <cellStyle name="Normal 2" xfId="55" xr:uid="{239BA051-7DE3-4406-8CF6-41BC24A6C301}"/>
    <cellStyle name="Normal 2 10" xfId="33" xr:uid="{5E38B91F-B38E-41B6-B1AA-535B82E23499}"/>
    <cellStyle name="Normal 2 10 7" xfId="24" xr:uid="{A87841C5-B50B-4B43-A442-4EE9142DAD82}"/>
    <cellStyle name="Normal 2 2 10 2" xfId="9" xr:uid="{E862FEAC-C72C-4017-B290-9FF8B1FC7F91}"/>
    <cellStyle name="Normal 2 2 2" xfId="63" xr:uid="{0C408F77-59FC-43CE-BA9F-9FEA20080521}"/>
    <cellStyle name="Normal 2 2 2 14" xfId="43" xr:uid="{7D0EB8F5-BA02-4CCF-920E-F44D40D022AC}"/>
    <cellStyle name="Normal 2 2 2 2 2" xfId="38" xr:uid="{29929574-31BC-4A34-8D07-106B46590CFA}"/>
    <cellStyle name="Normal 2 2 2 2 2 3" xfId="30" xr:uid="{AC758FAA-0DAC-48CC-B844-3CFB3261D404}"/>
    <cellStyle name="Normal 2 3 2" xfId="7" xr:uid="{9D007365-1F7C-4B38-B2A0-CE6AE623B2DE}"/>
    <cellStyle name="Normal 2 4 10" xfId="10" xr:uid="{A2C21A82-1F4C-4E2C-B557-593D4638A4D2}"/>
    <cellStyle name="Normal 3" xfId="29" xr:uid="{785CFB73-C9A5-4AD7-938C-1FE445E1AD79}"/>
    <cellStyle name="Normal 3 10" xfId="50" xr:uid="{A0A6203C-EC1E-4285-A287-7F16D1A12DE3}"/>
    <cellStyle name="Normal 3 2" xfId="13" xr:uid="{DCF812AC-AC41-416A-8163-7499EEE6E6F6}"/>
    <cellStyle name="Normal 3 3" xfId="48" xr:uid="{EABD0523-4B70-4526-A9B1-7B495C40E1B3}"/>
    <cellStyle name="Normal 4" xfId="59" xr:uid="{1D932FCE-1AA3-42EB-B4A3-B4DD726B2B87}"/>
    <cellStyle name="Normal 4 2" xfId="17" xr:uid="{77E0BC2A-158A-432D-9501-0C051CBE97C8}"/>
    <cellStyle name="Normal 4 2 11" xfId="25" xr:uid="{631EA0E7-8056-4171-91A6-8CCC6E483899}"/>
    <cellStyle name="Normal 4 2 12" xfId="31" xr:uid="{E03FEE16-8199-4F45-B2F0-A3F2FAACC44D}"/>
    <cellStyle name="Normal 5" xfId="4" xr:uid="{8F2D8AAB-513F-41E4-A992-0FDCE67458C8}"/>
    <cellStyle name="Normal 5 2" xfId="44" xr:uid="{FD23255D-7F75-4631-AD6F-40EC1750753B}"/>
    <cellStyle name="Normal 5 3" xfId="28" xr:uid="{77DDC67A-9430-4821-AC66-961EF80160E2}"/>
    <cellStyle name="Normal 6" xfId="18" xr:uid="{D52229AF-78B3-490E-8E28-F68D27F46660}"/>
    <cellStyle name="Normal 6 2 2 2 2" xfId="26" xr:uid="{9EB5172A-08BF-4F74-A883-A7030B2C9EF4}"/>
    <cellStyle name="Normal 8" xfId="35" xr:uid="{230C71B9-D73F-4861-A845-0F3B8DB6F369}"/>
    <cellStyle name="Normal 86" xfId="46" xr:uid="{7E2D2203-3F85-435A-9382-3B3583778440}"/>
    <cellStyle name="Normal 87" xfId="47" xr:uid="{8B41CA28-13B5-438D-9D26-342807F16E99}"/>
    <cellStyle name="Percent 10 2 3" xfId="41" xr:uid="{BD76F0D9-E162-43B9-B703-618A01029206}"/>
    <cellStyle name="Percent 2" xfId="40" xr:uid="{94259225-E400-4DCB-854D-17C457161199}"/>
    <cellStyle name="Percent 2 2" xfId="53" xr:uid="{2DEF8C97-6569-4DEC-96D9-EA509A3E4D4A}"/>
    <cellStyle name="Percent 3" xfId="6" xr:uid="{EA33A4E2-0BFD-480D-9F44-2A961A5B4B6D}"/>
    <cellStyle name="Percent 63" xfId="16" xr:uid="{FFC2F9FC-5A43-42B8-9F6F-C670B11FC160}"/>
  </cellStyles>
  <dxfs count="0"/>
  <tableStyles count="1" defaultTableStyle="TableStyleMedium2" defaultPivotStyle="PivotStyleLight16">
    <tableStyle name="Invisible" pivot="0" table="0" count="0" xr9:uid="{FE04A209-B276-46C1-B2A6-681EF66A9036}"/>
  </tableStyles>
  <colors>
    <mruColors>
      <color rgb="FF1CE9E4"/>
      <color rgb="FFFF66FF"/>
      <color rgb="FFCCECFF"/>
      <color rgb="FF00FF99"/>
      <color rgb="FFCC66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DEF1-EC05-427E-A5B7-BF7B90D138A9}">
  <dimension ref="A1:S122"/>
  <sheetViews>
    <sheetView showGridLines="0" tabSelected="1" view="pageBreakPreview" zoomScale="90" zoomScaleNormal="100" zoomScaleSheetLayoutView="90" workbookViewId="0">
      <selection activeCell="A7" sqref="A7"/>
    </sheetView>
  </sheetViews>
  <sheetFormatPr defaultColWidth="9.75" defaultRowHeight="24" customHeight="1"/>
  <cols>
    <col min="1" max="1" width="52.125" style="3" customWidth="1"/>
    <col min="2" max="2" width="7.875" style="3" customWidth="1"/>
    <col min="3" max="3" width="10.625" style="3" customWidth="1"/>
    <col min="4" max="4" width="1.125" style="3" customWidth="1"/>
    <col min="5" max="5" width="17" style="37" customWidth="1"/>
    <col min="6" max="6" width="1.25" style="3" customWidth="1"/>
    <col min="7" max="7" width="17" style="37" customWidth="1"/>
    <col min="8" max="8" width="1.25" style="3" customWidth="1"/>
    <col min="9" max="9" width="17" style="37" customWidth="1"/>
    <col min="10" max="10" width="1.25" style="37" customWidth="1"/>
    <col min="11" max="11" width="17" style="37" customWidth="1"/>
    <col min="12" max="12" width="1.125" style="3" customWidth="1"/>
    <col min="13" max="13" width="16.875" style="3" bestFit="1" customWidth="1"/>
    <col min="14" max="14" width="18.125" style="22" customWidth="1"/>
    <col min="15" max="15" width="18.125" style="3" bestFit="1" customWidth="1"/>
    <col min="16" max="16" width="16.625" style="3" bestFit="1" customWidth="1"/>
    <col min="17" max="18" width="9.75" style="3"/>
    <col min="19" max="19" width="10.125" style="3" bestFit="1" customWidth="1"/>
    <col min="20" max="16384" width="9.75" style="3"/>
  </cols>
  <sheetData>
    <row r="1" spans="1:14" ht="24" customHeight="1">
      <c r="A1" s="19" t="s">
        <v>0</v>
      </c>
      <c r="B1" s="19"/>
      <c r="C1" s="20"/>
      <c r="D1" s="20"/>
      <c r="E1" s="20"/>
      <c r="F1" s="20"/>
      <c r="G1" s="20"/>
      <c r="H1" s="20"/>
      <c r="I1" s="20"/>
      <c r="J1" s="20"/>
      <c r="K1" s="21"/>
    </row>
    <row r="2" spans="1:14" ht="24" customHeight="1">
      <c r="A2" s="19" t="s">
        <v>175</v>
      </c>
      <c r="B2" s="19"/>
      <c r="C2" s="23"/>
      <c r="D2" s="23"/>
      <c r="E2" s="24"/>
      <c r="F2" s="23"/>
      <c r="G2" s="24"/>
      <c r="H2" s="23"/>
      <c r="I2" s="24"/>
      <c r="J2" s="23"/>
      <c r="K2" s="24"/>
    </row>
    <row r="3" spans="1:14" ht="24" customHeight="1">
      <c r="A3" s="19" t="s">
        <v>250</v>
      </c>
      <c r="B3" s="19"/>
      <c r="C3" s="23"/>
      <c r="D3" s="23"/>
      <c r="E3" s="23"/>
      <c r="F3" s="23"/>
      <c r="G3" s="23"/>
      <c r="H3" s="23"/>
      <c r="I3" s="23"/>
      <c r="J3" s="23"/>
      <c r="K3" s="23"/>
    </row>
    <row r="4" spans="1:14" ht="24" customHeight="1">
      <c r="A4" s="144" t="s">
        <v>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4" ht="24" customHeight="1">
      <c r="A5" s="25"/>
      <c r="B5" s="25"/>
      <c r="C5" s="25"/>
      <c r="D5" s="23"/>
      <c r="E5" s="146" t="s">
        <v>2</v>
      </c>
      <c r="F5" s="146"/>
      <c r="G5" s="146"/>
      <c r="H5" s="26"/>
      <c r="I5" s="145" t="s">
        <v>3</v>
      </c>
      <c r="J5" s="145"/>
      <c r="K5" s="145"/>
    </row>
    <row r="6" spans="1:14" s="27" customFormat="1" ht="24" customHeight="1">
      <c r="C6" s="28" t="s">
        <v>4</v>
      </c>
      <c r="D6" s="23"/>
      <c r="E6" s="29" t="s">
        <v>251</v>
      </c>
      <c r="F6" s="30"/>
      <c r="G6" s="29" t="s">
        <v>245</v>
      </c>
      <c r="H6" s="31"/>
      <c r="I6" s="29" t="s">
        <v>251</v>
      </c>
      <c r="J6" s="30"/>
      <c r="K6" s="29" t="s">
        <v>245</v>
      </c>
      <c r="N6" s="32"/>
    </row>
    <row r="7" spans="1:14" s="27" customFormat="1" ht="24" customHeight="1">
      <c r="C7" s="28"/>
      <c r="D7" s="23"/>
      <c r="E7" s="33" t="s">
        <v>5</v>
      </c>
      <c r="F7" s="34"/>
      <c r="G7" s="35" t="s">
        <v>6</v>
      </c>
      <c r="H7" s="31"/>
      <c r="I7" s="33" t="s">
        <v>5</v>
      </c>
      <c r="J7" s="34"/>
      <c r="K7" s="36" t="s">
        <v>6</v>
      </c>
      <c r="N7" s="32"/>
    </row>
    <row r="8" spans="1:14" s="27" customFormat="1" ht="24" customHeight="1">
      <c r="C8" s="28"/>
      <c r="D8" s="28"/>
      <c r="E8" s="33" t="s">
        <v>7</v>
      </c>
      <c r="F8" s="34"/>
      <c r="G8" s="35"/>
      <c r="H8" s="31"/>
      <c r="I8" s="33" t="s">
        <v>7</v>
      </c>
      <c r="J8" s="34"/>
      <c r="K8" s="36"/>
      <c r="N8" s="32"/>
    </row>
    <row r="9" spans="1:14" ht="24" customHeight="1">
      <c r="A9" s="19" t="s">
        <v>8</v>
      </c>
      <c r="B9" s="19"/>
      <c r="F9" s="37"/>
    </row>
    <row r="10" spans="1:14" ht="24" customHeight="1">
      <c r="A10" s="19" t="s">
        <v>9</v>
      </c>
      <c r="B10" s="19"/>
      <c r="F10" s="37"/>
    </row>
    <row r="11" spans="1:14" ht="24" customHeight="1">
      <c r="A11" s="3" t="s">
        <v>10</v>
      </c>
      <c r="C11" s="38"/>
      <c r="D11" s="39"/>
      <c r="E11" s="40">
        <v>2556306</v>
      </c>
      <c r="F11" s="41"/>
      <c r="G11" s="40">
        <v>2387244</v>
      </c>
      <c r="H11" s="12"/>
      <c r="I11" s="40">
        <v>484640</v>
      </c>
      <c r="J11" s="12"/>
      <c r="K11" s="40">
        <v>258392</v>
      </c>
      <c r="N11" s="42"/>
    </row>
    <row r="12" spans="1:14" ht="24" customHeight="1">
      <c r="A12" s="3" t="s">
        <v>200</v>
      </c>
      <c r="C12" s="43">
        <v>3</v>
      </c>
      <c r="D12" s="39"/>
      <c r="E12" s="40">
        <v>391919</v>
      </c>
      <c r="F12" s="41"/>
      <c r="G12" s="1">
        <v>364079</v>
      </c>
      <c r="H12" s="12"/>
      <c r="I12" s="40">
        <v>26193</v>
      </c>
      <c r="J12" s="12"/>
      <c r="K12" s="40">
        <v>13580</v>
      </c>
      <c r="N12" s="42"/>
    </row>
    <row r="13" spans="1:14" ht="24" customHeight="1">
      <c r="A13" s="3" t="s">
        <v>252</v>
      </c>
      <c r="C13" s="44" t="s">
        <v>279</v>
      </c>
      <c r="D13" s="39"/>
      <c r="E13" s="1">
        <v>77232</v>
      </c>
      <c r="F13" s="41"/>
      <c r="G13" s="1">
        <v>68321</v>
      </c>
      <c r="H13" s="12"/>
      <c r="I13" s="40">
        <v>0</v>
      </c>
      <c r="J13" s="12"/>
      <c r="K13" s="40">
        <v>0</v>
      </c>
      <c r="N13" s="42"/>
    </row>
    <row r="14" spans="1:14" ht="24" customHeight="1">
      <c r="A14" s="3" t="s">
        <v>201</v>
      </c>
      <c r="C14" s="43"/>
      <c r="D14" s="39"/>
      <c r="E14" s="1"/>
      <c r="F14" s="41"/>
      <c r="G14" s="1"/>
      <c r="H14" s="12"/>
      <c r="I14" s="41"/>
      <c r="J14" s="12"/>
      <c r="K14" s="41"/>
      <c r="N14" s="42"/>
    </row>
    <row r="15" spans="1:14" ht="24" customHeight="1">
      <c r="A15" s="3" t="s">
        <v>168</v>
      </c>
      <c r="C15" s="43">
        <v>4</v>
      </c>
      <c r="D15" s="39"/>
      <c r="E15" s="1">
        <v>42589</v>
      </c>
      <c r="F15" s="41"/>
      <c r="G15" s="1">
        <v>41592</v>
      </c>
      <c r="H15" s="12"/>
      <c r="I15" s="40">
        <v>0</v>
      </c>
      <c r="J15" s="12"/>
      <c r="K15" s="41">
        <v>0</v>
      </c>
      <c r="N15" s="42"/>
    </row>
    <row r="16" spans="1:14" ht="24" customHeight="1">
      <c r="A16" s="3" t="s">
        <v>169</v>
      </c>
      <c r="C16" s="43">
        <v>5</v>
      </c>
      <c r="D16" s="39"/>
      <c r="E16" s="1">
        <v>190451</v>
      </c>
      <c r="F16" s="41"/>
      <c r="G16" s="1">
        <v>188638</v>
      </c>
      <c r="H16" s="12"/>
      <c r="I16" s="40">
        <v>0</v>
      </c>
      <c r="J16" s="12"/>
      <c r="K16" s="41">
        <v>0</v>
      </c>
      <c r="N16" s="42"/>
    </row>
    <row r="17" spans="1:14" ht="24" customHeight="1">
      <c r="A17" s="7" t="s">
        <v>253</v>
      </c>
      <c r="B17" s="7"/>
      <c r="C17" s="43" t="s">
        <v>254</v>
      </c>
      <c r="D17" s="39"/>
      <c r="E17" s="1">
        <v>245060</v>
      </c>
      <c r="F17" s="41"/>
      <c r="G17" s="1">
        <v>194428</v>
      </c>
      <c r="H17" s="12"/>
      <c r="I17" s="40">
        <v>0</v>
      </c>
      <c r="J17" s="12"/>
      <c r="K17" s="41">
        <v>0</v>
      </c>
      <c r="N17" s="42"/>
    </row>
    <row r="18" spans="1:14" ht="24" customHeight="1">
      <c r="A18" s="3" t="s">
        <v>12</v>
      </c>
      <c r="C18" s="38"/>
      <c r="D18" s="39"/>
      <c r="E18" s="41">
        <v>39836</v>
      </c>
      <c r="F18" s="41"/>
      <c r="G18" s="41">
        <v>31758</v>
      </c>
      <c r="H18" s="12"/>
      <c r="I18" s="40">
        <v>0</v>
      </c>
      <c r="J18" s="12"/>
      <c r="K18" s="41">
        <v>0</v>
      </c>
      <c r="N18" s="42"/>
    </row>
    <row r="19" spans="1:14" ht="24" customHeight="1">
      <c r="A19" s="3" t="s">
        <v>226</v>
      </c>
      <c r="C19" s="38">
        <v>6</v>
      </c>
      <c r="D19" s="39"/>
      <c r="E19" s="41">
        <v>1538850</v>
      </c>
      <c r="F19" s="41"/>
      <c r="G19" s="41">
        <v>1713560</v>
      </c>
      <c r="H19" s="12"/>
      <c r="I19" s="40">
        <v>0</v>
      </c>
      <c r="J19" s="12"/>
      <c r="K19" s="41">
        <v>0</v>
      </c>
      <c r="N19" s="42"/>
    </row>
    <row r="20" spans="1:14" ht="24" customHeight="1">
      <c r="A20" s="3" t="s">
        <v>13</v>
      </c>
      <c r="C20" s="38">
        <v>7</v>
      </c>
      <c r="D20" s="39"/>
      <c r="E20" s="41">
        <v>765647</v>
      </c>
      <c r="F20" s="41"/>
      <c r="G20" s="41">
        <v>485090</v>
      </c>
      <c r="H20" s="12"/>
      <c r="I20" s="41">
        <v>3943</v>
      </c>
      <c r="J20" s="12"/>
      <c r="K20" s="41">
        <v>3921</v>
      </c>
      <c r="N20" s="42"/>
    </row>
    <row r="21" spans="1:14" ht="24" customHeight="1">
      <c r="A21" s="3" t="s">
        <v>170</v>
      </c>
      <c r="C21" s="38"/>
      <c r="D21" s="39"/>
      <c r="E21" s="41">
        <v>18404</v>
      </c>
      <c r="F21" s="41"/>
      <c r="G21" s="41">
        <v>7088</v>
      </c>
      <c r="H21" s="12"/>
      <c r="I21" s="40">
        <v>0</v>
      </c>
      <c r="J21" s="12"/>
      <c r="K21" s="41">
        <v>0</v>
      </c>
      <c r="N21" s="42"/>
    </row>
    <row r="22" spans="1:14" ht="24" customHeight="1">
      <c r="A22" s="3" t="s">
        <v>14</v>
      </c>
      <c r="C22" s="38"/>
      <c r="D22" s="39"/>
      <c r="E22" s="45">
        <f>421192</f>
        <v>421192</v>
      </c>
      <c r="F22" s="41"/>
      <c r="G22" s="45">
        <v>398520</v>
      </c>
      <c r="H22" s="12"/>
      <c r="I22" s="46">
        <v>19174</v>
      </c>
      <c r="J22" s="12"/>
      <c r="K22" s="46">
        <v>2625</v>
      </c>
      <c r="N22" s="42"/>
    </row>
    <row r="23" spans="1:14" ht="24" customHeight="1">
      <c r="A23" s="19" t="s">
        <v>15</v>
      </c>
      <c r="B23" s="19"/>
      <c r="C23" s="38"/>
      <c r="D23" s="39"/>
      <c r="E23" s="47">
        <f>SUM(E11:E22)</f>
        <v>6287486</v>
      </c>
      <c r="F23" s="41"/>
      <c r="G23" s="47">
        <f>SUM(G11:G22)</f>
        <v>5880318</v>
      </c>
      <c r="H23" s="12"/>
      <c r="I23" s="47">
        <f>SUM(I11:I22)</f>
        <v>533950</v>
      </c>
      <c r="J23" s="12"/>
      <c r="K23" s="47">
        <f>SUM(K11:K22)</f>
        <v>278518</v>
      </c>
      <c r="N23" s="42"/>
    </row>
    <row r="24" spans="1:14" ht="24" customHeight="1">
      <c r="A24" s="19" t="s">
        <v>16</v>
      </c>
      <c r="B24" s="19"/>
      <c r="C24" s="48"/>
      <c r="D24" s="27"/>
      <c r="E24" s="41"/>
      <c r="F24" s="41"/>
      <c r="G24" s="41"/>
      <c r="H24" s="1"/>
      <c r="I24" s="41"/>
      <c r="J24" s="1"/>
      <c r="K24" s="41"/>
      <c r="N24" s="42"/>
    </row>
    <row r="25" spans="1:14" ht="24" customHeight="1">
      <c r="A25" s="3" t="s">
        <v>202</v>
      </c>
      <c r="C25" s="38">
        <v>8</v>
      </c>
      <c r="D25" s="25"/>
      <c r="E25" s="1">
        <v>687611</v>
      </c>
      <c r="F25" s="1"/>
      <c r="G25" s="1">
        <v>682827</v>
      </c>
      <c r="H25" s="12"/>
      <c r="I25" s="41">
        <v>485100</v>
      </c>
      <c r="J25" s="12"/>
      <c r="K25" s="41">
        <v>484573</v>
      </c>
      <c r="N25" s="42"/>
    </row>
    <row r="26" spans="1:14" ht="24" customHeight="1">
      <c r="A26" s="3" t="s">
        <v>203</v>
      </c>
      <c r="C26" s="38"/>
      <c r="D26" s="25"/>
      <c r="E26" s="1"/>
      <c r="F26" s="1"/>
      <c r="G26" s="1"/>
      <c r="H26" s="12"/>
      <c r="I26" s="41"/>
      <c r="J26" s="12"/>
      <c r="K26" s="41"/>
      <c r="N26" s="42"/>
    </row>
    <row r="27" spans="1:14" ht="24" customHeight="1">
      <c r="A27" s="3" t="s">
        <v>168</v>
      </c>
      <c r="C27" s="38">
        <v>4</v>
      </c>
      <c r="D27" s="25"/>
      <c r="E27" s="1">
        <v>1006242</v>
      </c>
      <c r="F27" s="1"/>
      <c r="G27" s="1">
        <v>959053</v>
      </c>
      <c r="H27" s="12"/>
      <c r="I27" s="40">
        <v>0</v>
      </c>
      <c r="J27" s="12"/>
      <c r="K27" s="40">
        <v>0</v>
      </c>
      <c r="N27" s="42"/>
    </row>
    <row r="28" spans="1:14" ht="24" customHeight="1">
      <c r="A28" s="3" t="s">
        <v>169</v>
      </c>
      <c r="C28" s="38">
        <v>5</v>
      </c>
      <c r="D28" s="25"/>
      <c r="E28" s="40">
        <v>68522</v>
      </c>
      <c r="F28" s="1"/>
      <c r="G28" s="1">
        <v>133640</v>
      </c>
      <c r="H28" s="12"/>
      <c r="I28" s="40">
        <v>0</v>
      </c>
      <c r="J28" s="12"/>
      <c r="K28" s="40">
        <v>0</v>
      </c>
      <c r="N28" s="42"/>
    </row>
    <row r="29" spans="1:14" ht="24" customHeight="1">
      <c r="A29" s="3" t="s">
        <v>11</v>
      </c>
      <c r="C29" s="38">
        <v>2</v>
      </c>
      <c r="D29" s="39"/>
      <c r="E29" s="40">
        <v>1039396</v>
      </c>
      <c r="F29" s="41"/>
      <c r="G29" s="40">
        <v>1302067</v>
      </c>
      <c r="H29" s="12"/>
      <c r="I29" s="40">
        <v>21948324</v>
      </c>
      <c r="J29" s="12"/>
      <c r="K29" s="40">
        <v>22558924</v>
      </c>
      <c r="N29" s="42"/>
    </row>
    <row r="30" spans="1:14" ht="24" customHeight="1">
      <c r="A30" s="3" t="s">
        <v>17</v>
      </c>
      <c r="C30" s="38">
        <v>7</v>
      </c>
      <c r="D30" s="49"/>
      <c r="E30" s="40">
        <v>9753997</v>
      </c>
      <c r="F30" s="41"/>
      <c r="G30" s="40">
        <v>9663355</v>
      </c>
      <c r="H30" s="1"/>
      <c r="I30" s="40">
        <v>1635027</v>
      </c>
      <c r="J30" s="1"/>
      <c r="K30" s="40">
        <v>1227339</v>
      </c>
      <c r="N30" s="42"/>
    </row>
    <row r="31" spans="1:14" ht="24" customHeight="1">
      <c r="A31" s="3" t="s">
        <v>171</v>
      </c>
      <c r="C31" s="38"/>
      <c r="D31" s="49"/>
      <c r="E31" s="40">
        <v>145524</v>
      </c>
      <c r="F31" s="41"/>
      <c r="G31" s="40">
        <v>116685</v>
      </c>
      <c r="H31" s="1"/>
      <c r="I31" s="40">
        <v>0</v>
      </c>
      <c r="J31" s="1"/>
      <c r="K31" s="40">
        <v>0</v>
      </c>
      <c r="N31" s="42"/>
    </row>
    <row r="32" spans="1:14" ht="24" customHeight="1">
      <c r="A32" s="3" t="s">
        <v>18</v>
      </c>
      <c r="C32" s="38">
        <v>9</v>
      </c>
      <c r="D32" s="49"/>
      <c r="E32" s="1">
        <v>0</v>
      </c>
      <c r="F32" s="41"/>
      <c r="G32" s="1">
        <v>0</v>
      </c>
      <c r="H32" s="12"/>
      <c r="I32" s="40">
        <v>12057656</v>
      </c>
      <c r="J32" s="12"/>
      <c r="K32" s="40">
        <v>11357656</v>
      </c>
      <c r="N32" s="42"/>
    </row>
    <row r="33" spans="1:14" ht="24" customHeight="1">
      <c r="A33" s="3" t="s">
        <v>19</v>
      </c>
      <c r="C33" s="38">
        <v>10</v>
      </c>
      <c r="D33" s="49"/>
      <c r="E33" s="40">
        <v>3976378</v>
      </c>
      <c r="F33" s="41"/>
      <c r="G33" s="40">
        <v>3914769</v>
      </c>
      <c r="H33" s="1"/>
      <c r="I33" s="40">
        <v>3933630</v>
      </c>
      <c r="J33" s="1"/>
      <c r="K33" s="40">
        <v>3933567</v>
      </c>
      <c r="N33" s="42"/>
    </row>
    <row r="34" spans="1:14" ht="24" customHeight="1">
      <c r="A34" s="3" t="s">
        <v>20</v>
      </c>
      <c r="C34" s="38">
        <v>11</v>
      </c>
      <c r="D34" s="49"/>
      <c r="E34" s="40">
        <v>303688</v>
      </c>
      <c r="F34" s="41"/>
      <c r="G34" s="40">
        <v>466930</v>
      </c>
      <c r="H34" s="1"/>
      <c r="I34" s="40">
        <v>47674</v>
      </c>
      <c r="J34" s="1"/>
      <c r="K34" s="40">
        <v>163898</v>
      </c>
      <c r="N34" s="42"/>
    </row>
    <row r="35" spans="1:14" ht="24" customHeight="1">
      <c r="A35" s="3" t="s">
        <v>21</v>
      </c>
      <c r="C35" s="38">
        <v>12</v>
      </c>
      <c r="D35" s="49"/>
      <c r="E35" s="40">
        <v>2580616</v>
      </c>
      <c r="F35" s="41"/>
      <c r="G35" s="40">
        <v>2580616</v>
      </c>
      <c r="H35" s="12"/>
      <c r="I35" s="40">
        <v>2509</v>
      </c>
      <c r="J35" s="12"/>
      <c r="K35" s="40">
        <v>2509</v>
      </c>
      <c r="N35" s="42"/>
    </row>
    <row r="36" spans="1:14" ht="24" customHeight="1">
      <c r="A36" s="3" t="s">
        <v>22</v>
      </c>
      <c r="C36" s="38">
        <v>13</v>
      </c>
      <c r="D36" s="49"/>
      <c r="E36" s="40">
        <v>8409080</v>
      </c>
      <c r="F36" s="41"/>
      <c r="G36" s="40">
        <v>14664339</v>
      </c>
      <c r="H36" s="1"/>
      <c r="I36" s="40">
        <v>800894</v>
      </c>
      <c r="J36" s="1"/>
      <c r="K36" s="40">
        <v>809320</v>
      </c>
      <c r="N36" s="42"/>
    </row>
    <row r="37" spans="1:14" ht="24" customHeight="1">
      <c r="A37" s="3" t="s">
        <v>23</v>
      </c>
      <c r="C37" s="38">
        <v>14</v>
      </c>
      <c r="D37" s="49"/>
      <c r="E37" s="40">
        <v>22939007</v>
      </c>
      <c r="F37" s="41"/>
      <c r="G37" s="40">
        <v>15620901</v>
      </c>
      <c r="H37" s="1"/>
      <c r="I37" s="40">
        <v>2670797</v>
      </c>
      <c r="J37" s="1"/>
      <c r="K37" s="40">
        <v>1963607</v>
      </c>
      <c r="N37" s="42"/>
    </row>
    <row r="38" spans="1:14" ht="24" customHeight="1">
      <c r="A38" s="3" t="s">
        <v>24</v>
      </c>
      <c r="C38" s="38">
        <v>15</v>
      </c>
      <c r="D38" s="49"/>
      <c r="E38" s="40">
        <v>1311121</v>
      </c>
      <c r="F38" s="41"/>
      <c r="G38" s="40">
        <v>1792631</v>
      </c>
      <c r="H38" s="1"/>
      <c r="I38" s="40">
        <v>846871</v>
      </c>
      <c r="J38" s="1"/>
      <c r="K38" s="40">
        <v>860348</v>
      </c>
      <c r="N38" s="42"/>
    </row>
    <row r="39" spans="1:14" ht="24" customHeight="1">
      <c r="A39" s="3" t="s">
        <v>25</v>
      </c>
      <c r="C39" s="38"/>
      <c r="D39" s="49"/>
      <c r="E39" s="40">
        <v>1944424</v>
      </c>
      <c r="F39" s="41"/>
      <c r="G39" s="40">
        <v>1935441</v>
      </c>
      <c r="H39" s="12"/>
      <c r="I39" s="40">
        <v>0</v>
      </c>
      <c r="J39" s="12"/>
      <c r="K39" s="40">
        <v>0</v>
      </c>
      <c r="N39" s="42"/>
    </row>
    <row r="40" spans="1:14" ht="24" customHeight="1">
      <c r="A40" s="3" t="s">
        <v>26</v>
      </c>
      <c r="C40" s="38">
        <v>16</v>
      </c>
      <c r="D40" s="49"/>
      <c r="E40" s="40">
        <v>385379</v>
      </c>
      <c r="F40" s="41"/>
      <c r="G40" s="40">
        <v>394173</v>
      </c>
      <c r="H40" s="12"/>
      <c r="I40" s="40">
        <v>21425</v>
      </c>
      <c r="J40" s="12"/>
      <c r="K40" s="40">
        <v>21676</v>
      </c>
      <c r="N40" s="42"/>
    </row>
    <row r="41" spans="1:14" ht="24" customHeight="1">
      <c r="A41" s="7" t="s">
        <v>27</v>
      </c>
      <c r="B41" s="7"/>
      <c r="C41" s="38"/>
      <c r="D41" s="49"/>
      <c r="E41" s="40">
        <v>72570</v>
      </c>
      <c r="F41" s="41"/>
      <c r="G41" s="40">
        <v>37671</v>
      </c>
      <c r="H41" s="12"/>
      <c r="I41" s="40">
        <v>9384</v>
      </c>
      <c r="J41" s="12"/>
      <c r="K41" s="40">
        <v>3685</v>
      </c>
      <c r="N41" s="42"/>
    </row>
    <row r="42" spans="1:14" ht="24" customHeight="1">
      <c r="A42" s="3" t="s">
        <v>28</v>
      </c>
      <c r="C42" s="38"/>
      <c r="D42" s="49"/>
      <c r="E42" s="50">
        <v>211222</v>
      </c>
      <c r="F42" s="41"/>
      <c r="G42" s="50">
        <v>216366</v>
      </c>
      <c r="H42" s="12"/>
      <c r="I42" s="50">
        <v>89288</v>
      </c>
      <c r="J42" s="12"/>
      <c r="K42" s="50">
        <v>117589</v>
      </c>
      <c r="N42" s="42"/>
    </row>
    <row r="43" spans="1:14" ht="24" customHeight="1">
      <c r="A43" s="19" t="s">
        <v>29</v>
      </c>
      <c r="B43" s="19"/>
      <c r="C43" s="49"/>
      <c r="D43" s="51"/>
      <c r="E43" s="41">
        <f>SUM(E25:E42)</f>
        <v>54834777</v>
      </c>
      <c r="F43" s="41"/>
      <c r="G43" s="41">
        <f>SUM(G25:G42)</f>
        <v>54481464</v>
      </c>
      <c r="H43" s="1"/>
      <c r="I43" s="41">
        <f>SUM(I25:I42)</f>
        <v>44548579</v>
      </c>
      <c r="J43" s="1"/>
      <c r="K43" s="41">
        <f>SUM(K25:K42)</f>
        <v>43504691</v>
      </c>
      <c r="N43" s="42"/>
    </row>
    <row r="44" spans="1:14" ht="24" customHeight="1" thickBot="1">
      <c r="A44" s="19" t="s">
        <v>30</v>
      </c>
      <c r="B44" s="19"/>
      <c r="C44" s="52"/>
      <c r="E44" s="53">
        <f>E43+E23</f>
        <v>61122263</v>
      </c>
      <c r="F44" s="41"/>
      <c r="G44" s="53">
        <f>G43+G23</f>
        <v>60361782</v>
      </c>
      <c r="H44" s="1"/>
      <c r="I44" s="53">
        <f>I43+I23</f>
        <v>45082529</v>
      </c>
      <c r="J44" s="1"/>
      <c r="K44" s="53">
        <f>K43+K23</f>
        <v>43783209</v>
      </c>
      <c r="N44" s="42"/>
    </row>
    <row r="45" spans="1:14" ht="24" customHeight="1" thickTop="1">
      <c r="C45" s="27"/>
    </row>
    <row r="46" spans="1:14" ht="24" customHeight="1">
      <c r="A46" s="6" t="s">
        <v>31</v>
      </c>
      <c r="B46" s="6"/>
    </row>
    <row r="47" spans="1:14" ht="24" customHeight="1">
      <c r="A47" s="19" t="s">
        <v>0</v>
      </c>
      <c r="B47" s="19"/>
      <c r="C47" s="20"/>
      <c r="D47" s="20"/>
      <c r="E47" s="20"/>
      <c r="F47" s="20"/>
      <c r="G47" s="20"/>
      <c r="H47" s="20"/>
      <c r="I47" s="20"/>
      <c r="J47" s="20"/>
      <c r="K47" s="20"/>
    </row>
    <row r="48" spans="1:14" ht="24" customHeight="1">
      <c r="A48" s="19" t="s">
        <v>176</v>
      </c>
      <c r="B48" s="19"/>
      <c r="C48" s="23"/>
      <c r="D48" s="23"/>
      <c r="E48" s="23"/>
      <c r="F48" s="23"/>
      <c r="G48" s="23"/>
      <c r="H48" s="23"/>
      <c r="I48" s="23"/>
      <c r="J48" s="23"/>
      <c r="K48" s="23"/>
    </row>
    <row r="49" spans="1:19" ht="24" customHeight="1">
      <c r="A49" s="19" t="s">
        <v>250</v>
      </c>
      <c r="B49" s="19"/>
      <c r="C49" s="23"/>
      <c r="D49" s="23"/>
      <c r="E49" s="23"/>
      <c r="F49" s="23"/>
      <c r="G49" s="23"/>
      <c r="H49" s="23"/>
      <c r="I49" s="23"/>
      <c r="J49" s="23"/>
      <c r="K49" s="23"/>
    </row>
    <row r="50" spans="1:19" ht="24" customHeight="1">
      <c r="A50" s="144" t="s">
        <v>1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</row>
    <row r="51" spans="1:19" ht="24" customHeight="1">
      <c r="A51" s="25"/>
      <c r="B51" s="25"/>
      <c r="C51" s="25"/>
      <c r="D51" s="25"/>
      <c r="E51" s="146" t="s">
        <v>2</v>
      </c>
      <c r="F51" s="146"/>
      <c r="G51" s="146"/>
      <c r="H51" s="26"/>
      <c r="I51" s="145" t="s">
        <v>3</v>
      </c>
      <c r="J51" s="145"/>
      <c r="K51" s="145"/>
    </row>
    <row r="52" spans="1:19" s="27" customFormat="1" ht="24" customHeight="1">
      <c r="C52" s="28" t="s">
        <v>4</v>
      </c>
      <c r="D52" s="28"/>
      <c r="E52" s="29" t="s">
        <v>251</v>
      </c>
      <c r="F52" s="30"/>
      <c r="G52" s="29" t="s">
        <v>245</v>
      </c>
      <c r="H52" s="31"/>
      <c r="I52" s="29" t="s">
        <v>251</v>
      </c>
      <c r="J52" s="30"/>
      <c r="K52" s="29" t="s">
        <v>245</v>
      </c>
      <c r="N52" s="32"/>
      <c r="S52" s="3"/>
    </row>
    <row r="53" spans="1:19" s="27" customFormat="1" ht="24" customHeight="1">
      <c r="C53" s="28"/>
      <c r="D53" s="28"/>
      <c r="E53" s="14" t="s">
        <v>5</v>
      </c>
      <c r="F53" s="15"/>
      <c r="G53" s="16" t="s">
        <v>6</v>
      </c>
      <c r="H53" s="17"/>
      <c r="I53" s="14" t="s">
        <v>5</v>
      </c>
      <c r="J53" s="15"/>
      <c r="K53" s="16" t="s">
        <v>6</v>
      </c>
      <c r="N53" s="32"/>
      <c r="S53" s="3"/>
    </row>
    <row r="54" spans="1:19" s="27" customFormat="1" ht="24" customHeight="1">
      <c r="C54" s="28"/>
      <c r="D54" s="28"/>
      <c r="E54" s="14" t="s">
        <v>7</v>
      </c>
      <c r="F54" s="15"/>
      <c r="G54" s="16"/>
      <c r="H54" s="17"/>
      <c r="I54" s="14" t="s">
        <v>7</v>
      </c>
      <c r="J54" s="15"/>
      <c r="K54" s="16"/>
      <c r="N54" s="32"/>
      <c r="S54" s="3"/>
    </row>
    <row r="55" spans="1:19" ht="24" customHeight="1">
      <c r="A55" s="19" t="s">
        <v>32</v>
      </c>
      <c r="B55" s="19"/>
      <c r="F55" s="37"/>
      <c r="K55" s="35"/>
    </row>
    <row r="56" spans="1:19" ht="24" customHeight="1">
      <c r="A56" s="19" t="s">
        <v>33</v>
      </c>
      <c r="B56" s="19"/>
      <c r="F56" s="37"/>
    </row>
    <row r="57" spans="1:19" ht="24" customHeight="1">
      <c r="A57" s="2" t="s">
        <v>173</v>
      </c>
      <c r="B57" s="2"/>
      <c r="C57" s="44">
        <v>17</v>
      </c>
      <c r="D57" s="51"/>
      <c r="E57" s="40">
        <v>4735215</v>
      </c>
      <c r="F57" s="41"/>
      <c r="G57" s="40">
        <v>3717557</v>
      </c>
      <c r="H57" s="1"/>
      <c r="I57" s="40">
        <v>4735215</v>
      </c>
      <c r="J57" s="1"/>
      <c r="K57" s="40">
        <v>3717557</v>
      </c>
      <c r="N57" s="42"/>
    </row>
    <row r="58" spans="1:19" ht="24" customHeight="1">
      <c r="A58" s="2" t="s">
        <v>204</v>
      </c>
      <c r="B58" s="2"/>
      <c r="C58" s="44">
        <v>18</v>
      </c>
      <c r="D58" s="51"/>
      <c r="E58" s="40">
        <v>855009</v>
      </c>
      <c r="F58" s="41"/>
      <c r="G58" s="40">
        <v>764241</v>
      </c>
      <c r="H58" s="1"/>
      <c r="I58" s="40">
        <v>149797</v>
      </c>
      <c r="J58" s="1"/>
      <c r="K58" s="40">
        <v>110877</v>
      </c>
      <c r="N58" s="42"/>
    </row>
    <row r="59" spans="1:19" ht="24" customHeight="1">
      <c r="A59" s="2" t="s">
        <v>205</v>
      </c>
      <c r="B59" s="2"/>
      <c r="C59" s="44" t="s">
        <v>279</v>
      </c>
      <c r="D59" s="51"/>
      <c r="E59" s="40">
        <v>6038</v>
      </c>
      <c r="F59" s="41"/>
      <c r="G59" s="40">
        <v>12824</v>
      </c>
      <c r="H59" s="1"/>
      <c r="I59" s="40">
        <v>0</v>
      </c>
      <c r="J59" s="1"/>
      <c r="K59" s="40">
        <v>0</v>
      </c>
      <c r="N59" s="42"/>
    </row>
    <row r="60" spans="1:19" ht="24" customHeight="1">
      <c r="A60" s="2" t="s">
        <v>172</v>
      </c>
      <c r="B60" s="2"/>
      <c r="C60" s="44">
        <v>2</v>
      </c>
      <c r="D60" s="51"/>
      <c r="E60" s="40">
        <v>0</v>
      </c>
      <c r="F60" s="41"/>
      <c r="G60" s="40">
        <v>0</v>
      </c>
      <c r="H60" s="1"/>
      <c r="I60" s="40">
        <v>290300</v>
      </c>
      <c r="J60" s="1"/>
      <c r="K60" s="40">
        <v>288168</v>
      </c>
      <c r="N60" s="42"/>
    </row>
    <row r="61" spans="1:19" ht="24" customHeight="1">
      <c r="A61" s="2" t="s">
        <v>34</v>
      </c>
      <c r="B61" s="2"/>
      <c r="C61" s="44"/>
      <c r="D61" s="51"/>
      <c r="E61" s="40"/>
      <c r="F61" s="41"/>
      <c r="G61" s="40"/>
      <c r="H61" s="1"/>
      <c r="I61" s="40"/>
      <c r="J61" s="1"/>
      <c r="K61" s="40"/>
      <c r="N61" s="42"/>
    </row>
    <row r="62" spans="1:19" ht="24" customHeight="1">
      <c r="A62" s="7" t="s">
        <v>36</v>
      </c>
      <c r="B62" s="7"/>
      <c r="C62" s="44">
        <v>22</v>
      </c>
      <c r="D62" s="51"/>
      <c r="E62" s="40">
        <v>1609083</v>
      </c>
      <c r="G62" s="40">
        <v>1567587</v>
      </c>
      <c r="I62" s="40">
        <v>0</v>
      </c>
      <c r="J62" s="3"/>
      <c r="K62" s="40">
        <v>0</v>
      </c>
      <c r="N62" s="42"/>
    </row>
    <row r="63" spans="1:19" ht="24" customHeight="1">
      <c r="A63" s="2" t="s">
        <v>37</v>
      </c>
      <c r="B63" s="2"/>
      <c r="C63" s="44">
        <v>24</v>
      </c>
      <c r="D63" s="51"/>
      <c r="E63" s="40">
        <v>3396542</v>
      </c>
      <c r="F63" s="41"/>
      <c r="G63" s="40">
        <v>3038681</v>
      </c>
      <c r="H63" s="1"/>
      <c r="I63" s="40">
        <v>1812588</v>
      </c>
      <c r="J63" s="1"/>
      <c r="K63" s="40">
        <v>1607114</v>
      </c>
      <c r="N63" s="42"/>
    </row>
    <row r="64" spans="1:19" ht="24" customHeight="1">
      <c r="A64" s="7" t="s">
        <v>38</v>
      </c>
      <c r="B64" s="7"/>
      <c r="C64" s="49">
        <v>25</v>
      </c>
      <c r="D64" s="49"/>
      <c r="E64" s="40">
        <v>20369</v>
      </c>
      <c r="F64" s="41"/>
      <c r="G64" s="40">
        <v>346432</v>
      </c>
      <c r="H64" s="12"/>
      <c r="I64" s="40">
        <v>5818</v>
      </c>
      <c r="J64" s="12"/>
      <c r="K64" s="40">
        <v>5485</v>
      </c>
      <c r="N64" s="42"/>
    </row>
    <row r="65" spans="1:16" ht="24" customHeight="1">
      <c r="A65" s="3" t="s">
        <v>39</v>
      </c>
      <c r="C65" s="49"/>
      <c r="D65" s="49"/>
      <c r="E65" s="40">
        <v>221376</v>
      </c>
      <c r="F65" s="41"/>
      <c r="G65" s="40">
        <v>183189</v>
      </c>
      <c r="H65" s="12"/>
      <c r="I65" s="40">
        <v>0</v>
      </c>
      <c r="J65" s="12"/>
      <c r="K65" s="40">
        <v>0</v>
      </c>
      <c r="N65" s="42"/>
    </row>
    <row r="66" spans="1:16" ht="24" customHeight="1">
      <c r="A66" s="3" t="s">
        <v>255</v>
      </c>
      <c r="C66" s="49"/>
      <c r="D66" s="49"/>
      <c r="E66" s="40">
        <v>25280</v>
      </c>
      <c r="F66" s="41"/>
      <c r="G66" s="40">
        <v>36994</v>
      </c>
      <c r="H66" s="1"/>
      <c r="I66" s="40">
        <v>0</v>
      </c>
      <c r="J66" s="1"/>
      <c r="K66" s="40">
        <v>30304</v>
      </c>
      <c r="N66" s="42"/>
    </row>
    <row r="67" spans="1:16" ht="24" customHeight="1">
      <c r="A67" s="3" t="s">
        <v>40</v>
      </c>
      <c r="C67" s="49"/>
      <c r="D67" s="49"/>
      <c r="E67" s="46">
        <v>40669</v>
      </c>
      <c r="F67" s="41"/>
      <c r="G67" s="46">
        <v>69630</v>
      </c>
      <c r="H67" s="12"/>
      <c r="I67" s="46">
        <v>9214</v>
      </c>
      <c r="J67" s="12"/>
      <c r="K67" s="46">
        <v>5371</v>
      </c>
      <c r="N67" s="42"/>
    </row>
    <row r="68" spans="1:16" ht="24" customHeight="1">
      <c r="A68" s="19" t="s">
        <v>41</v>
      </c>
      <c r="B68" s="19"/>
      <c r="C68" s="49"/>
      <c r="D68" s="49"/>
      <c r="E68" s="47">
        <f>SUM(E57:E67)</f>
        <v>10909581</v>
      </c>
      <c r="F68" s="41"/>
      <c r="G68" s="47">
        <f>SUM(G57:G67)</f>
        <v>9737135</v>
      </c>
      <c r="H68" s="12"/>
      <c r="I68" s="47">
        <f>SUM(I57:I67)</f>
        <v>7002932</v>
      </c>
      <c r="J68" s="12"/>
      <c r="K68" s="47">
        <f>SUM(K57:K67)</f>
        <v>5764876</v>
      </c>
      <c r="N68" s="42"/>
    </row>
    <row r="69" spans="1:16" ht="24" customHeight="1">
      <c r="A69" s="19" t="s">
        <v>42</v>
      </c>
      <c r="B69" s="19"/>
      <c r="C69" s="49"/>
      <c r="D69" s="49"/>
      <c r="E69" s="41"/>
      <c r="F69" s="41"/>
      <c r="G69" s="41"/>
      <c r="H69" s="1"/>
      <c r="I69" s="41"/>
      <c r="J69" s="1"/>
      <c r="K69" s="41"/>
      <c r="N69" s="42"/>
    </row>
    <row r="70" spans="1:16" ht="24" customHeight="1">
      <c r="A70" s="7" t="s">
        <v>43</v>
      </c>
      <c r="B70" s="7"/>
      <c r="C70" s="49"/>
      <c r="D70" s="49"/>
      <c r="E70" s="41"/>
      <c r="F70" s="41"/>
      <c r="G70" s="41"/>
      <c r="H70" s="1"/>
      <c r="I70" s="41"/>
      <c r="J70" s="1"/>
      <c r="K70" s="41"/>
    </row>
    <row r="71" spans="1:16" ht="24" customHeight="1">
      <c r="A71" s="7" t="s">
        <v>35</v>
      </c>
      <c r="B71" s="7"/>
      <c r="C71" s="44" t="s">
        <v>254</v>
      </c>
      <c r="D71" s="49"/>
      <c r="E71" s="41">
        <v>2978258</v>
      </c>
      <c r="F71" s="41"/>
      <c r="G71" s="41">
        <v>3225126</v>
      </c>
      <c r="H71" s="41"/>
      <c r="I71" s="40">
        <v>0</v>
      </c>
      <c r="J71" s="1"/>
      <c r="K71" s="41">
        <v>0</v>
      </c>
      <c r="N71" s="42"/>
    </row>
    <row r="72" spans="1:16" ht="24" customHeight="1">
      <c r="A72" s="7" t="s">
        <v>36</v>
      </c>
      <c r="B72" s="7"/>
      <c r="C72" s="44">
        <v>22</v>
      </c>
      <c r="D72" s="49"/>
      <c r="E72" s="41">
        <v>3943946</v>
      </c>
      <c r="F72" s="41"/>
      <c r="G72" s="41">
        <v>3948075</v>
      </c>
      <c r="H72" s="41"/>
      <c r="I72" s="40">
        <v>0</v>
      </c>
      <c r="J72" s="1"/>
      <c r="K72" s="41">
        <v>0</v>
      </c>
      <c r="N72" s="42"/>
      <c r="P72" s="42"/>
    </row>
    <row r="73" spans="1:16" ht="24" customHeight="1">
      <c r="A73" s="7" t="s">
        <v>256</v>
      </c>
      <c r="B73" s="7"/>
      <c r="C73" s="44">
        <v>23</v>
      </c>
      <c r="D73" s="49"/>
      <c r="E73" s="41">
        <v>183866</v>
      </c>
      <c r="F73" s="41"/>
      <c r="G73" s="41">
        <v>0</v>
      </c>
      <c r="H73" s="41"/>
      <c r="I73" s="41">
        <v>0</v>
      </c>
      <c r="J73" s="1"/>
      <c r="K73" s="41">
        <v>0</v>
      </c>
      <c r="N73" s="42"/>
      <c r="P73" s="42"/>
    </row>
    <row r="74" spans="1:16" ht="24" customHeight="1">
      <c r="A74" s="7" t="s">
        <v>37</v>
      </c>
      <c r="B74" s="7"/>
      <c r="C74" s="44">
        <v>24</v>
      </c>
      <c r="D74" s="49"/>
      <c r="E74" s="41">
        <v>7404732</v>
      </c>
      <c r="F74" s="41"/>
      <c r="G74" s="41">
        <v>8316256</v>
      </c>
      <c r="H74" s="41"/>
      <c r="I74" s="41">
        <v>1602021</v>
      </c>
      <c r="J74" s="1"/>
      <c r="K74" s="41">
        <v>2181132</v>
      </c>
      <c r="N74" s="42"/>
      <c r="P74" s="42"/>
    </row>
    <row r="75" spans="1:16" ht="24" customHeight="1">
      <c r="A75" s="7" t="s">
        <v>38</v>
      </c>
      <c r="B75" s="7"/>
      <c r="C75" s="44">
        <v>25</v>
      </c>
      <c r="D75" s="49"/>
      <c r="E75" s="41">
        <v>1102587</v>
      </c>
      <c r="G75" s="41">
        <v>1107230</v>
      </c>
      <c r="I75" s="40">
        <v>744698</v>
      </c>
      <c r="J75" s="3"/>
      <c r="K75" s="40">
        <v>751526</v>
      </c>
      <c r="N75" s="42"/>
    </row>
    <row r="76" spans="1:16" ht="24" customHeight="1">
      <c r="A76" s="7" t="s">
        <v>44</v>
      </c>
      <c r="B76" s="7"/>
      <c r="C76" s="49">
        <v>11</v>
      </c>
      <c r="D76" s="49"/>
      <c r="E76" s="41">
        <v>315685</v>
      </c>
      <c r="F76" s="41"/>
      <c r="G76" s="41">
        <v>435184</v>
      </c>
      <c r="H76" s="41"/>
      <c r="I76" s="40">
        <v>0</v>
      </c>
      <c r="J76" s="1"/>
      <c r="K76" s="40">
        <v>0</v>
      </c>
      <c r="N76" s="42"/>
    </row>
    <row r="77" spans="1:16" ht="24" customHeight="1">
      <c r="A77" s="54" t="s">
        <v>257</v>
      </c>
      <c r="B77" s="54"/>
      <c r="C77" s="143">
        <v>10.1</v>
      </c>
      <c r="D77" s="49"/>
      <c r="E77" s="41">
        <v>3814</v>
      </c>
      <c r="F77" s="41"/>
      <c r="G77" s="41">
        <v>0</v>
      </c>
      <c r="H77" s="41"/>
      <c r="I77" s="40">
        <v>0</v>
      </c>
      <c r="J77" s="1"/>
      <c r="K77" s="41">
        <v>0</v>
      </c>
      <c r="N77" s="42"/>
    </row>
    <row r="78" spans="1:16" ht="24" customHeight="1">
      <c r="A78" s="3" t="s">
        <v>258</v>
      </c>
      <c r="C78" s="49"/>
      <c r="D78" s="49"/>
      <c r="E78" s="41">
        <v>100436</v>
      </c>
      <c r="F78" s="41"/>
      <c r="G78" s="41">
        <v>93905</v>
      </c>
      <c r="H78" s="41"/>
      <c r="I78" s="40">
        <v>7107</v>
      </c>
      <c r="J78" s="1"/>
      <c r="K78" s="40">
        <v>6552</v>
      </c>
      <c r="N78" s="42"/>
    </row>
    <row r="79" spans="1:16" ht="24" customHeight="1">
      <c r="A79" s="7" t="s">
        <v>45</v>
      </c>
      <c r="B79" s="7"/>
      <c r="C79" s="38"/>
      <c r="D79" s="49"/>
      <c r="E79" s="41">
        <v>857991</v>
      </c>
      <c r="F79" s="41"/>
      <c r="G79" s="41">
        <v>842252</v>
      </c>
      <c r="H79" s="41"/>
      <c r="I79" s="40" t="s">
        <v>259</v>
      </c>
      <c r="J79" s="1"/>
      <c r="K79" s="40">
        <v>0</v>
      </c>
      <c r="N79" s="42"/>
    </row>
    <row r="80" spans="1:16" ht="24" customHeight="1">
      <c r="A80" s="3" t="s">
        <v>46</v>
      </c>
      <c r="C80" s="49"/>
      <c r="D80" s="49"/>
      <c r="E80" s="41">
        <v>368766</v>
      </c>
      <c r="F80" s="41"/>
      <c r="G80" s="41">
        <v>428909</v>
      </c>
      <c r="H80" s="41"/>
      <c r="I80" s="40">
        <v>148868</v>
      </c>
      <c r="J80" s="1"/>
      <c r="K80" s="40">
        <v>115569</v>
      </c>
      <c r="N80" s="42"/>
    </row>
    <row r="81" spans="1:14" ht="24" customHeight="1">
      <c r="A81" s="19" t="s">
        <v>47</v>
      </c>
      <c r="B81" s="19"/>
      <c r="C81" s="49"/>
      <c r="D81" s="49"/>
      <c r="E81" s="55">
        <f>SUM(E69:E80)</f>
        <v>17260081</v>
      </c>
      <c r="F81" s="41"/>
      <c r="G81" s="55">
        <f>SUM(G69:G80)</f>
        <v>18396937</v>
      </c>
      <c r="H81" s="1"/>
      <c r="I81" s="55">
        <f>SUM(I69:I80)</f>
        <v>2502694</v>
      </c>
      <c r="J81" s="1"/>
      <c r="K81" s="55">
        <f>SUM(K69:K80)</f>
        <v>3054779</v>
      </c>
      <c r="N81" s="42"/>
    </row>
    <row r="82" spans="1:14" ht="24" customHeight="1">
      <c r="A82" s="19" t="s">
        <v>48</v>
      </c>
      <c r="B82" s="19"/>
      <c r="C82" s="27"/>
      <c r="D82" s="27"/>
      <c r="E82" s="55">
        <f>SUM(E81,E68)</f>
        <v>28169662</v>
      </c>
      <c r="F82" s="41"/>
      <c r="G82" s="55">
        <f>SUM(G81,G68)</f>
        <v>28134072</v>
      </c>
      <c r="H82" s="1"/>
      <c r="I82" s="55">
        <f>SUM(I81,I68)</f>
        <v>9505626</v>
      </c>
      <c r="J82" s="1"/>
      <c r="K82" s="55">
        <f>SUM(K81,K68)</f>
        <v>8819655</v>
      </c>
      <c r="N82" s="42"/>
    </row>
    <row r="83" spans="1:14" ht="24" customHeight="1">
      <c r="A83" s="19"/>
      <c r="B83" s="19"/>
      <c r="C83" s="27"/>
      <c r="D83" s="27"/>
      <c r="E83" s="41"/>
      <c r="F83" s="41"/>
      <c r="G83" s="41"/>
      <c r="H83" s="1"/>
      <c r="I83" s="41"/>
      <c r="J83" s="1"/>
      <c r="K83" s="41"/>
    </row>
    <row r="84" spans="1:14" ht="24" customHeight="1">
      <c r="A84" s="6" t="s">
        <v>31</v>
      </c>
      <c r="B84" s="6"/>
      <c r="C84" s="27"/>
      <c r="D84" s="27"/>
      <c r="E84" s="56"/>
      <c r="F84" s="27"/>
      <c r="G84" s="56"/>
      <c r="J84" s="57"/>
      <c r="K84" s="56"/>
    </row>
    <row r="85" spans="1:14" ht="24" customHeight="1">
      <c r="A85" s="19" t="s">
        <v>0</v>
      </c>
      <c r="B85" s="19"/>
      <c r="C85" s="20"/>
      <c r="D85" s="20"/>
      <c r="E85" s="20"/>
      <c r="F85" s="20"/>
      <c r="G85" s="20"/>
      <c r="H85" s="20"/>
      <c r="I85" s="20"/>
      <c r="J85" s="20"/>
      <c r="K85" s="20"/>
    </row>
    <row r="86" spans="1:14" ht="24" customHeight="1">
      <c r="A86" s="19" t="s">
        <v>176</v>
      </c>
      <c r="B86" s="19"/>
      <c r="C86" s="23"/>
      <c r="D86" s="23"/>
      <c r="E86" s="23"/>
      <c r="F86" s="23"/>
      <c r="G86" s="23"/>
      <c r="H86" s="23"/>
      <c r="I86" s="23"/>
      <c r="J86" s="23"/>
      <c r="K86" s="23"/>
    </row>
    <row r="87" spans="1:14" ht="24" customHeight="1">
      <c r="A87" s="19" t="s">
        <v>250</v>
      </c>
      <c r="B87" s="19"/>
      <c r="C87" s="23"/>
      <c r="D87" s="23"/>
      <c r="E87" s="23"/>
      <c r="F87" s="23"/>
      <c r="G87" s="23"/>
      <c r="H87" s="23"/>
      <c r="I87" s="23"/>
      <c r="J87" s="23"/>
      <c r="K87" s="23"/>
    </row>
    <row r="88" spans="1:14" ht="24" customHeight="1">
      <c r="A88" s="144" t="s">
        <v>1</v>
      </c>
      <c r="B88" s="144"/>
      <c r="C88" s="144"/>
      <c r="D88" s="144"/>
      <c r="E88" s="144"/>
      <c r="F88" s="144"/>
      <c r="G88" s="144"/>
      <c r="H88" s="144"/>
      <c r="I88" s="144"/>
      <c r="J88" s="144"/>
      <c r="K88" s="144"/>
    </row>
    <row r="89" spans="1:14" ht="24" customHeight="1">
      <c r="A89" s="25"/>
      <c r="B89" s="25"/>
      <c r="C89" s="25"/>
      <c r="D89" s="25"/>
      <c r="E89" s="146" t="s">
        <v>2</v>
      </c>
      <c r="F89" s="146"/>
      <c r="G89" s="146"/>
      <c r="H89" s="26"/>
      <c r="I89" s="145" t="s">
        <v>3</v>
      </c>
      <c r="J89" s="145"/>
      <c r="K89" s="145"/>
    </row>
    <row r="90" spans="1:14" s="27" customFormat="1" ht="24" customHeight="1">
      <c r="C90" s="28" t="s">
        <v>4</v>
      </c>
      <c r="D90" s="28"/>
      <c r="E90" s="29" t="s">
        <v>251</v>
      </c>
      <c r="F90" s="30"/>
      <c r="G90" s="29" t="s">
        <v>245</v>
      </c>
      <c r="H90" s="31"/>
      <c r="I90" s="29" t="s">
        <v>251</v>
      </c>
      <c r="J90" s="30"/>
      <c r="K90" s="29" t="s">
        <v>245</v>
      </c>
      <c r="N90" s="32"/>
    </row>
    <row r="91" spans="1:14" s="27" customFormat="1" ht="24" customHeight="1">
      <c r="C91" s="28"/>
      <c r="D91" s="28"/>
      <c r="E91" s="14" t="s">
        <v>5</v>
      </c>
      <c r="F91" s="15"/>
      <c r="G91" s="16" t="s">
        <v>6</v>
      </c>
      <c r="H91" s="17"/>
      <c r="I91" s="14" t="s">
        <v>5</v>
      </c>
      <c r="J91" s="15"/>
      <c r="K91" s="16" t="s">
        <v>6</v>
      </c>
      <c r="N91" s="32"/>
    </row>
    <row r="92" spans="1:14" s="27" customFormat="1" ht="24" customHeight="1">
      <c r="C92" s="28"/>
      <c r="D92" s="28"/>
      <c r="E92" s="14" t="s">
        <v>7</v>
      </c>
      <c r="F92" s="15"/>
      <c r="G92" s="16"/>
      <c r="H92" s="17"/>
      <c r="I92" s="14" t="s">
        <v>7</v>
      </c>
      <c r="J92" s="15"/>
      <c r="K92" s="16"/>
      <c r="N92" s="32"/>
    </row>
    <row r="93" spans="1:14" ht="24" customHeight="1">
      <c r="A93" s="19" t="s">
        <v>49</v>
      </c>
      <c r="B93" s="19"/>
      <c r="C93" s="25"/>
      <c r="D93" s="25"/>
      <c r="E93" s="58"/>
      <c r="F93" s="58"/>
      <c r="G93" s="58"/>
      <c r="H93" s="11"/>
      <c r="I93" s="58"/>
      <c r="J93" s="58"/>
      <c r="K93" s="35"/>
    </row>
    <row r="94" spans="1:14" ht="24" customHeight="1">
      <c r="A94" s="3" t="s">
        <v>50</v>
      </c>
      <c r="C94" s="49"/>
      <c r="D94" s="49"/>
      <c r="E94" s="57"/>
      <c r="F94" s="57"/>
      <c r="G94" s="57"/>
      <c r="I94" s="57"/>
      <c r="J94" s="57"/>
      <c r="K94" s="57"/>
    </row>
    <row r="95" spans="1:14" ht="24" customHeight="1">
      <c r="A95" s="3" t="s">
        <v>51</v>
      </c>
      <c r="C95" s="49"/>
      <c r="D95" s="27"/>
      <c r="E95" s="57"/>
      <c r="F95" s="57"/>
      <c r="G95" s="57"/>
      <c r="I95" s="57"/>
      <c r="J95" s="57"/>
      <c r="K95" s="57"/>
    </row>
    <row r="96" spans="1:14" ht="24" customHeight="1">
      <c r="A96" s="18" t="s">
        <v>273</v>
      </c>
      <c r="B96" s="18"/>
      <c r="C96" s="44">
        <v>26</v>
      </c>
      <c r="D96" s="27"/>
      <c r="E96" s="57">
        <v>34068847</v>
      </c>
      <c r="F96" s="57"/>
      <c r="G96" s="57">
        <v>34068847</v>
      </c>
      <c r="I96" s="57">
        <v>34068847</v>
      </c>
      <c r="J96" s="57"/>
      <c r="K96" s="57">
        <v>34068847</v>
      </c>
    </row>
    <row r="97" spans="1:14" ht="24" customHeight="1">
      <c r="A97" s="18" t="s">
        <v>274</v>
      </c>
      <c r="B97" s="18"/>
      <c r="C97" s="49"/>
      <c r="D97" s="27"/>
      <c r="E97" s="57">
        <v>13872820</v>
      </c>
      <c r="F97" s="59"/>
      <c r="G97" s="60">
        <v>13872820</v>
      </c>
      <c r="H97" s="1"/>
      <c r="I97" s="60">
        <v>13872820</v>
      </c>
      <c r="J97" s="1"/>
      <c r="K97" s="60">
        <v>13872820</v>
      </c>
      <c r="N97" s="42"/>
    </row>
    <row r="98" spans="1:14" ht="24" customHeight="1" thickBot="1">
      <c r="A98" s="18"/>
      <c r="B98" s="18"/>
      <c r="C98" s="49"/>
      <c r="D98" s="27"/>
      <c r="E98" s="61">
        <f>SUM(E96:E97)</f>
        <v>47941667</v>
      </c>
      <c r="F98" s="59"/>
      <c r="G98" s="61">
        <f>SUM(G96:G97)</f>
        <v>47941667</v>
      </c>
      <c r="H98" s="1"/>
      <c r="I98" s="61">
        <f>SUM(I96:I97)</f>
        <v>47941667</v>
      </c>
      <c r="J98" s="1"/>
      <c r="K98" s="61">
        <f>SUM(K96:K97)</f>
        <v>47941667</v>
      </c>
      <c r="N98" s="42"/>
    </row>
    <row r="99" spans="1:14" ht="24" customHeight="1" thickTop="1">
      <c r="A99" s="18" t="s">
        <v>174</v>
      </c>
      <c r="B99" s="18"/>
      <c r="C99" s="49"/>
      <c r="D99" s="49"/>
      <c r="E99" s="40"/>
      <c r="F99" s="41"/>
      <c r="G99" s="62"/>
      <c r="H99" s="1"/>
      <c r="I99" s="40"/>
      <c r="J99" s="1"/>
      <c r="K99" s="40"/>
    </row>
    <row r="100" spans="1:14" ht="24" customHeight="1">
      <c r="A100" s="18" t="s">
        <v>273</v>
      </c>
      <c r="B100" s="18"/>
      <c r="C100" s="44">
        <v>26</v>
      </c>
      <c r="D100" s="49"/>
      <c r="E100" s="40">
        <f>Conso!B26</f>
        <v>34068847</v>
      </c>
      <c r="F100" s="41"/>
      <c r="G100" s="40">
        <v>34068847</v>
      </c>
      <c r="H100" s="1"/>
      <c r="I100" s="40">
        <f>'The Company'!C21</f>
        <v>34068847</v>
      </c>
      <c r="J100" s="1"/>
      <c r="K100" s="40">
        <v>34068847</v>
      </c>
    </row>
    <row r="101" spans="1:14" ht="24" customHeight="1">
      <c r="A101" s="18" t="s">
        <v>275</v>
      </c>
      <c r="B101" s="18"/>
      <c r="C101" s="49"/>
      <c r="D101" s="49"/>
      <c r="E101" s="1">
        <f>Conso!D26</f>
        <v>10477992</v>
      </c>
      <c r="F101" s="41"/>
      <c r="G101" s="1">
        <v>10477992</v>
      </c>
      <c r="H101" s="1"/>
      <c r="I101" s="40">
        <f>'The Company'!E21</f>
        <v>10477992</v>
      </c>
      <c r="J101" s="1"/>
      <c r="K101" s="40">
        <v>10477992</v>
      </c>
      <c r="N101" s="42"/>
    </row>
    <row r="102" spans="1:14" ht="24" customHeight="1">
      <c r="A102" s="3" t="s">
        <v>52</v>
      </c>
      <c r="C102" s="49"/>
      <c r="D102" s="49"/>
      <c r="E102" s="1">
        <f>Conso!H26</f>
        <v>1112319</v>
      </c>
      <c r="F102" s="41"/>
      <c r="G102" s="1">
        <v>1112319</v>
      </c>
      <c r="H102" s="1"/>
      <c r="I102" s="1">
        <f>'The Company'!I21</f>
        <v>1112319</v>
      </c>
      <c r="J102" s="1"/>
      <c r="K102" s="1">
        <v>1112319</v>
      </c>
      <c r="N102" s="42"/>
    </row>
    <row r="103" spans="1:14" ht="24" customHeight="1">
      <c r="A103" s="3" t="s">
        <v>53</v>
      </c>
      <c r="C103" s="49"/>
      <c r="D103" s="49"/>
      <c r="E103" s="1">
        <v>0</v>
      </c>
      <c r="F103" s="41"/>
      <c r="G103" s="1">
        <v>0</v>
      </c>
      <c r="H103" s="1"/>
      <c r="I103" s="1">
        <f>'The Company'!K21</f>
        <v>-741162</v>
      </c>
      <c r="J103" s="1"/>
      <c r="K103" s="1">
        <v>-741162</v>
      </c>
      <c r="N103" s="42"/>
    </row>
    <row r="104" spans="1:14" ht="24" customHeight="1">
      <c r="A104" s="3" t="s">
        <v>206</v>
      </c>
      <c r="C104" s="49"/>
      <c r="D104" s="49"/>
      <c r="E104" s="1">
        <f>SUM(Conso!J26)</f>
        <v>-96044</v>
      </c>
      <c r="F104" s="41"/>
      <c r="G104" s="1">
        <f>Conso!J20</f>
        <v>-50516</v>
      </c>
      <c r="H104" s="1"/>
      <c r="I104" s="1">
        <v>0</v>
      </c>
      <c r="J104" s="1"/>
      <c r="K104" s="1">
        <v>0</v>
      </c>
      <c r="N104" s="42"/>
    </row>
    <row r="105" spans="1:14" ht="24" customHeight="1">
      <c r="A105" s="3" t="s">
        <v>54</v>
      </c>
      <c r="C105" s="49"/>
      <c r="D105" s="49"/>
      <c r="E105" s="40"/>
      <c r="F105" s="41"/>
      <c r="G105" s="40"/>
      <c r="H105" s="1"/>
      <c r="I105" s="40"/>
      <c r="J105" s="1"/>
      <c r="K105" s="40"/>
      <c r="N105" s="42"/>
    </row>
    <row r="106" spans="1:14" ht="24" customHeight="1">
      <c r="A106" s="3" t="s">
        <v>55</v>
      </c>
      <c r="C106" s="49"/>
      <c r="D106" s="49"/>
      <c r="E106" s="40">
        <f>Conso!L26</f>
        <v>136023</v>
      </c>
      <c r="F106" s="41"/>
      <c r="G106" s="40">
        <f>Conso!L20</f>
        <v>136023</v>
      </c>
      <c r="H106" s="1"/>
      <c r="I106" s="40">
        <f>'The Company'!M21</f>
        <v>136023</v>
      </c>
      <c r="J106" s="1"/>
      <c r="K106" s="40">
        <v>136023</v>
      </c>
      <c r="N106" s="42"/>
    </row>
    <row r="107" spans="1:14" ht="24" customHeight="1">
      <c r="A107" s="3" t="s">
        <v>56</v>
      </c>
      <c r="C107" s="49"/>
      <c r="D107" s="49"/>
      <c r="E107" s="40">
        <f>Conso!N26</f>
        <v>-8094571</v>
      </c>
      <c r="F107" s="41"/>
      <c r="G107" s="40">
        <f>Conso!N20</f>
        <v>-8478270</v>
      </c>
      <c r="H107" s="1"/>
      <c r="I107" s="40">
        <f>'The Company'!O21</f>
        <v>-4516686</v>
      </c>
      <c r="J107" s="1"/>
      <c r="K107" s="40">
        <v>-4719986</v>
      </c>
      <c r="N107" s="42"/>
    </row>
    <row r="108" spans="1:14" ht="24" customHeight="1">
      <c r="A108" s="63" t="s">
        <v>57</v>
      </c>
      <c r="B108" s="63"/>
      <c r="C108" s="49"/>
      <c r="D108" s="49"/>
      <c r="E108" s="46">
        <f>Conso!X26</f>
        <v>-5419187</v>
      </c>
      <c r="F108" s="41"/>
      <c r="G108" s="46">
        <f>Conso!X20</f>
        <v>-5774572</v>
      </c>
      <c r="H108" s="1"/>
      <c r="I108" s="46">
        <f>'The Company'!S21</f>
        <v>-4960430</v>
      </c>
      <c r="J108" s="1"/>
      <c r="K108" s="46">
        <v>-5370479</v>
      </c>
      <c r="N108" s="42"/>
    </row>
    <row r="109" spans="1:14" ht="24" customHeight="1">
      <c r="A109" s="63" t="s">
        <v>58</v>
      </c>
      <c r="B109" s="63"/>
      <c r="C109" s="49"/>
      <c r="D109" s="49"/>
      <c r="E109" s="41">
        <f>SUM(D100:E108)</f>
        <v>32185379</v>
      </c>
      <c r="F109" s="41"/>
      <c r="G109" s="41">
        <f>SUM(F100:G108)</f>
        <v>31491823</v>
      </c>
      <c r="H109" s="1"/>
      <c r="I109" s="41">
        <f>SUM(I100:I108)</f>
        <v>35576903</v>
      </c>
      <c r="J109" s="1"/>
      <c r="K109" s="41">
        <f>SUM(J100:K108)</f>
        <v>34963554</v>
      </c>
      <c r="N109" s="42"/>
    </row>
    <row r="110" spans="1:14" ht="24" customHeight="1">
      <c r="A110" s="63" t="s">
        <v>59</v>
      </c>
      <c r="B110" s="63"/>
      <c r="C110" s="49"/>
      <c r="D110" s="27"/>
      <c r="E110" s="46">
        <f>Conso!AB26</f>
        <v>767222</v>
      </c>
      <c r="F110" s="41"/>
      <c r="G110" s="46">
        <f>Conso!AB20</f>
        <v>735887</v>
      </c>
      <c r="H110" s="1"/>
      <c r="I110" s="46">
        <v>0</v>
      </c>
      <c r="J110" s="1"/>
      <c r="K110" s="46">
        <v>0</v>
      </c>
      <c r="N110" s="42"/>
    </row>
    <row r="111" spans="1:14" ht="24" customHeight="1">
      <c r="A111" s="64" t="s">
        <v>60</v>
      </c>
      <c r="B111" s="64"/>
      <c r="C111" s="49"/>
      <c r="D111" s="27"/>
      <c r="E111" s="41">
        <f>SUM(E109:E110)</f>
        <v>32952601</v>
      </c>
      <c r="F111" s="41"/>
      <c r="G111" s="41">
        <f>SUM(G109:G110)</f>
        <v>32227710</v>
      </c>
      <c r="H111" s="1"/>
      <c r="I111" s="41">
        <f>SUM(I109:I110)</f>
        <v>35576903</v>
      </c>
      <c r="J111" s="1"/>
      <c r="K111" s="41">
        <f>SUM(K109:K110)</f>
        <v>34963554</v>
      </c>
      <c r="N111" s="42"/>
    </row>
    <row r="112" spans="1:14" ht="24" customHeight="1" thickBot="1">
      <c r="A112" s="5" t="s">
        <v>61</v>
      </c>
      <c r="B112" s="5"/>
      <c r="C112" s="49"/>
      <c r="D112" s="27"/>
      <c r="E112" s="53">
        <f>E111+E82</f>
        <v>61122263</v>
      </c>
      <c r="F112" s="41"/>
      <c r="G112" s="53">
        <f>G111+G82</f>
        <v>60361782</v>
      </c>
      <c r="H112" s="1"/>
      <c r="I112" s="53">
        <f>I111+I82</f>
        <v>45082529</v>
      </c>
      <c r="J112" s="1"/>
      <c r="K112" s="53">
        <f>K111+K82</f>
        <v>43783209</v>
      </c>
      <c r="N112" s="42"/>
    </row>
    <row r="113" spans="1:14" ht="24" customHeight="1" thickTop="1">
      <c r="E113" s="41">
        <f>E44-E112</f>
        <v>0</v>
      </c>
      <c r="F113" s="41">
        <f>F48-F112</f>
        <v>0</v>
      </c>
      <c r="G113" s="41">
        <f>G44-G112</f>
        <v>0</v>
      </c>
      <c r="H113" s="41">
        <f>H48-H112</f>
        <v>0</v>
      </c>
      <c r="I113" s="41">
        <f>I44-I112</f>
        <v>0</v>
      </c>
      <c r="J113" s="41">
        <f>J48-J112</f>
        <v>0</v>
      </c>
      <c r="K113" s="41">
        <f>K44-K112</f>
        <v>0</v>
      </c>
      <c r="N113" s="42"/>
    </row>
    <row r="114" spans="1:14" s="22" customFormat="1" ht="24" customHeight="1">
      <c r="A114" s="6" t="s">
        <v>31</v>
      </c>
      <c r="B114" s="6"/>
      <c r="C114" s="65"/>
      <c r="D114" s="65"/>
      <c r="E114" s="66"/>
      <c r="F114" s="65"/>
      <c r="H114" s="65"/>
      <c r="L114" s="67"/>
    </row>
    <row r="115" spans="1:14" s="22" customFormat="1" ht="24" customHeight="1">
      <c r="A115" s="6"/>
      <c r="B115" s="6"/>
      <c r="C115" s="65"/>
      <c r="D115" s="65"/>
      <c r="E115" s="66"/>
      <c r="F115" s="65"/>
      <c r="H115" s="65"/>
      <c r="L115" s="67"/>
    </row>
    <row r="116" spans="1:14" s="22" customFormat="1" ht="24" customHeight="1">
      <c r="A116" s="68"/>
      <c r="C116" s="65"/>
      <c r="D116" s="65"/>
      <c r="F116" s="65"/>
      <c r="H116" s="65"/>
      <c r="L116" s="67"/>
    </row>
    <row r="117" spans="1:14" s="22" customFormat="1" ht="24" customHeight="1">
      <c r="C117" s="65"/>
      <c r="D117" s="65"/>
      <c r="F117" s="65"/>
      <c r="H117" s="65"/>
      <c r="L117" s="67"/>
    </row>
    <row r="118" spans="1:14" s="22" customFormat="1" ht="24" customHeight="1">
      <c r="B118" s="22" t="s">
        <v>62</v>
      </c>
      <c r="D118" s="65"/>
      <c r="E118" s="37"/>
      <c r="F118" s="65"/>
      <c r="G118" s="37"/>
      <c r="H118" s="65"/>
      <c r="I118" s="37"/>
      <c r="J118" s="37"/>
      <c r="K118" s="37"/>
      <c r="L118" s="3"/>
    </row>
    <row r="119" spans="1:14" s="22" customFormat="1" ht="24" customHeight="1">
      <c r="A119" s="68"/>
      <c r="D119" s="65"/>
      <c r="F119" s="65"/>
      <c r="H119" s="65"/>
      <c r="L119" s="67"/>
    </row>
    <row r="120" spans="1:14" s="22" customFormat="1" ht="24" customHeight="1">
      <c r="C120" s="65"/>
      <c r="D120" s="65"/>
      <c r="E120" s="69"/>
      <c r="F120" s="65"/>
      <c r="G120" s="69"/>
      <c r="H120" s="65"/>
      <c r="I120" s="69"/>
      <c r="J120" s="42"/>
      <c r="K120" s="69"/>
      <c r="L120" s="67"/>
    </row>
    <row r="121" spans="1:14" s="22" customFormat="1" ht="24" customHeight="1">
      <c r="C121" s="3"/>
      <c r="D121" s="3"/>
      <c r="E121" s="69"/>
      <c r="F121" s="3"/>
      <c r="G121" s="69"/>
      <c r="H121" s="65"/>
      <c r="I121" s="69"/>
      <c r="J121" s="42"/>
      <c r="K121" s="69"/>
      <c r="L121" s="67"/>
    </row>
    <row r="122" spans="1:14" s="22" customFormat="1" ht="24" customHeight="1">
      <c r="C122" s="3"/>
      <c r="D122" s="3"/>
      <c r="E122" s="69"/>
      <c r="F122" s="3"/>
      <c r="G122" s="69"/>
      <c r="H122" s="65"/>
      <c r="I122" s="69"/>
      <c r="J122" s="42"/>
      <c r="K122" s="69"/>
      <c r="L122" s="67"/>
    </row>
  </sheetData>
  <mergeCells count="9">
    <mergeCell ref="A88:K88"/>
    <mergeCell ref="I89:K89"/>
    <mergeCell ref="A4:K4"/>
    <mergeCell ref="I5:K5"/>
    <mergeCell ref="A50:K50"/>
    <mergeCell ref="I51:K51"/>
    <mergeCell ref="E5:G5"/>
    <mergeCell ref="E51:G51"/>
    <mergeCell ref="E89:G89"/>
  </mergeCells>
  <printOptions horizontalCentered="1"/>
  <pageMargins left="0.68" right="0.35" top="0.78" bottom="0.2" header="0.31496062992126" footer="0.31496062992126"/>
  <pageSetup paperSize="9" scale="70" orientation="portrait" r:id="rId1"/>
  <rowBreaks count="2" manualBreakCount="2">
    <brk id="46" max="10" man="1"/>
    <brk id="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91A2C-5494-4B5A-8C39-05ADD49C366A}">
  <sheetPr syncVertical="1" syncRef="A4" transitionEvaluation="1" transitionEntry="1"/>
  <dimension ref="A1:O163"/>
  <sheetViews>
    <sheetView showGridLines="0" view="pageBreakPreview" topLeftCell="A4" zoomScaleNormal="25" zoomScaleSheetLayoutView="100" workbookViewId="0">
      <selection activeCell="E30" sqref="E30"/>
    </sheetView>
  </sheetViews>
  <sheetFormatPr defaultColWidth="9.875" defaultRowHeight="24" customHeight="1"/>
  <cols>
    <col min="1" max="1" width="42.375" style="63" customWidth="1"/>
    <col min="2" max="2" width="19.375" style="3" customWidth="1"/>
    <col min="3" max="3" width="9.375" style="3" customWidth="1"/>
    <col min="4" max="4" width="2.125" style="3" customWidth="1"/>
    <col min="5" max="5" width="14.625" style="37" customWidth="1"/>
    <col min="6" max="6" width="1.25" style="3" customWidth="1"/>
    <col min="7" max="7" width="14.625" style="37" customWidth="1"/>
    <col min="8" max="8" width="1.25" style="3" customWidth="1"/>
    <col min="9" max="9" width="14.625" style="37" customWidth="1"/>
    <col min="10" max="10" width="1.25" style="37" customWidth="1"/>
    <col min="11" max="11" width="14.625" style="37" customWidth="1"/>
    <col min="12" max="12" width="12.75" style="22" customWidth="1"/>
    <col min="13" max="13" width="13.375" style="3" customWidth="1"/>
    <col min="14" max="14" width="12.625" style="71" customWidth="1"/>
    <col min="15" max="16" width="12.625" style="3" customWidth="1"/>
    <col min="17" max="17" width="11.875" style="3" bestFit="1" customWidth="1"/>
    <col min="18" max="16384" width="9.875" style="3"/>
  </cols>
  <sheetData>
    <row r="1" spans="1:15" s="22" customFormat="1" ht="24" customHeight="1">
      <c r="A1" s="63"/>
      <c r="C1" s="3"/>
      <c r="D1" s="3"/>
      <c r="E1" s="69"/>
      <c r="F1" s="3"/>
      <c r="G1" s="69"/>
      <c r="H1" s="65"/>
      <c r="I1" s="69"/>
      <c r="J1" s="42"/>
      <c r="K1" s="70" t="s">
        <v>63</v>
      </c>
      <c r="N1" s="71"/>
    </row>
    <row r="2" spans="1:15" ht="24" customHeight="1">
      <c r="A2" s="19" t="s">
        <v>0</v>
      </c>
      <c r="B2" s="72"/>
      <c r="C2" s="73"/>
      <c r="D2" s="73"/>
      <c r="E2" s="73"/>
      <c r="F2" s="73"/>
      <c r="G2" s="73"/>
      <c r="H2" s="73"/>
      <c r="I2" s="73"/>
      <c r="J2" s="73"/>
      <c r="K2" s="73"/>
    </row>
    <row r="3" spans="1:15" ht="24" customHeight="1">
      <c r="A3" s="74" t="s">
        <v>64</v>
      </c>
      <c r="B3" s="72"/>
      <c r="C3" s="75"/>
      <c r="D3" s="75"/>
      <c r="E3" s="75"/>
      <c r="F3" s="75"/>
      <c r="G3" s="75"/>
      <c r="H3" s="75"/>
      <c r="I3" s="75"/>
      <c r="J3" s="75"/>
      <c r="K3" s="75"/>
    </row>
    <row r="4" spans="1:15" ht="24" customHeight="1">
      <c r="A4" s="147" t="s">
        <v>249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5" ht="24" customHeight="1">
      <c r="A5" s="144" t="s">
        <v>65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5" ht="24" customHeight="1">
      <c r="A6" s="76"/>
      <c r="B6" s="25"/>
      <c r="C6" s="25"/>
      <c r="D6" s="25"/>
      <c r="E6" s="145" t="s">
        <v>2</v>
      </c>
      <c r="F6" s="145"/>
      <c r="G6" s="145"/>
      <c r="H6" s="77"/>
      <c r="I6" s="145" t="s">
        <v>3</v>
      </c>
      <c r="J6" s="148"/>
      <c r="K6" s="148"/>
    </row>
    <row r="7" spans="1:15" s="27" customFormat="1" ht="24" customHeight="1">
      <c r="A7" s="78"/>
      <c r="C7" s="28" t="s">
        <v>4</v>
      </c>
      <c r="D7" s="28"/>
      <c r="E7" s="79">
        <v>2569</v>
      </c>
      <c r="F7" s="28"/>
      <c r="G7" s="79">
        <v>2568</v>
      </c>
      <c r="I7" s="79">
        <v>2569</v>
      </c>
      <c r="J7" s="28"/>
      <c r="K7" s="79">
        <v>2568</v>
      </c>
      <c r="L7" s="32"/>
      <c r="N7" s="80"/>
    </row>
    <row r="8" spans="1:15" s="27" customFormat="1" ht="24" customHeight="1">
      <c r="A8" s="64" t="s">
        <v>299</v>
      </c>
      <c r="B8" s="19"/>
      <c r="C8" s="28"/>
      <c r="D8" s="28"/>
      <c r="E8" s="79"/>
      <c r="F8" s="28"/>
      <c r="G8" s="79"/>
      <c r="I8" s="79"/>
      <c r="J8" s="28"/>
      <c r="K8" s="79"/>
      <c r="L8" s="32"/>
      <c r="N8" s="80"/>
    </row>
    <row r="9" spans="1:15" ht="24" customHeight="1">
      <c r="A9" s="64" t="s">
        <v>66</v>
      </c>
      <c r="B9" s="19"/>
      <c r="N9" s="81"/>
      <c r="O9" s="81"/>
    </row>
    <row r="10" spans="1:15" ht="24" customHeight="1">
      <c r="A10" s="63" t="s">
        <v>210</v>
      </c>
      <c r="B10" s="22"/>
      <c r="C10" s="44">
        <v>27</v>
      </c>
      <c r="D10" s="52"/>
      <c r="E10" s="1">
        <v>1447652</v>
      </c>
      <c r="F10" s="82"/>
      <c r="G10" s="1">
        <v>1153353</v>
      </c>
      <c r="H10" s="1"/>
      <c r="I10" s="1">
        <v>56829</v>
      </c>
      <c r="J10" s="1"/>
      <c r="K10" s="1">
        <v>62277</v>
      </c>
      <c r="L10" s="42"/>
      <c r="M10" s="71"/>
      <c r="N10" s="81"/>
      <c r="O10" s="81"/>
    </row>
    <row r="11" spans="1:15" ht="24" customHeight="1">
      <c r="A11" s="63" t="s">
        <v>215</v>
      </c>
      <c r="B11" s="22"/>
      <c r="C11" s="44">
        <v>29</v>
      </c>
      <c r="D11" s="52"/>
      <c r="E11" s="1">
        <v>68660</v>
      </c>
      <c r="F11" s="82"/>
      <c r="G11" s="1">
        <v>95705</v>
      </c>
      <c r="H11" s="1"/>
      <c r="I11" s="1">
        <v>0</v>
      </c>
      <c r="J11" s="1"/>
      <c r="K11" s="1">
        <v>0</v>
      </c>
      <c r="L11" s="42"/>
      <c r="M11" s="71"/>
      <c r="N11" s="81"/>
      <c r="O11" s="81"/>
    </row>
    <row r="12" spans="1:15" ht="24" customHeight="1">
      <c r="A12" s="22" t="s">
        <v>264</v>
      </c>
      <c r="B12" s="22"/>
      <c r="C12" s="44">
        <v>29</v>
      </c>
      <c r="D12" s="52"/>
      <c r="E12" s="1">
        <v>1263</v>
      </c>
      <c r="F12" s="82"/>
      <c r="G12" s="1">
        <v>4395</v>
      </c>
      <c r="H12" s="1"/>
      <c r="I12" s="1">
        <v>0</v>
      </c>
      <c r="J12" s="1"/>
      <c r="K12" s="1">
        <v>0</v>
      </c>
      <c r="L12" s="42"/>
      <c r="M12" s="71"/>
      <c r="N12" s="81"/>
      <c r="O12" s="81"/>
    </row>
    <row r="13" spans="1:15" ht="24" customHeight="1">
      <c r="A13" s="63" t="s">
        <v>67</v>
      </c>
      <c r="B13" s="22"/>
      <c r="C13" s="49"/>
      <c r="D13" s="52"/>
      <c r="E13" s="1">
        <v>135205</v>
      </c>
      <c r="F13" s="82"/>
      <c r="G13" s="1">
        <v>132722</v>
      </c>
      <c r="H13" s="1"/>
      <c r="I13" s="1">
        <v>263823</v>
      </c>
      <c r="J13" s="1"/>
      <c r="K13" s="1">
        <v>270143</v>
      </c>
      <c r="L13" s="42"/>
      <c r="M13" s="71"/>
      <c r="N13" s="83"/>
    </row>
    <row r="14" spans="1:15" ht="24" customHeight="1">
      <c r="A14" s="63" t="s">
        <v>68</v>
      </c>
      <c r="B14" s="22"/>
      <c r="C14" s="49"/>
      <c r="D14" s="52"/>
      <c r="E14" s="1">
        <v>29102</v>
      </c>
      <c r="F14" s="82"/>
      <c r="G14" s="1">
        <v>41314</v>
      </c>
      <c r="H14" s="1"/>
      <c r="I14" s="1">
        <v>30096</v>
      </c>
      <c r="J14" s="1"/>
      <c r="K14" s="1">
        <v>34238</v>
      </c>
      <c r="L14" s="42"/>
      <c r="M14" s="71"/>
      <c r="N14" s="83"/>
    </row>
    <row r="15" spans="1:15" ht="24" customHeight="1">
      <c r="A15" s="63" t="s">
        <v>69</v>
      </c>
      <c r="B15" s="22"/>
      <c r="C15" s="44">
        <v>28</v>
      </c>
      <c r="D15" s="52"/>
      <c r="E15" s="1">
        <v>129370</v>
      </c>
      <c r="F15" s="82"/>
      <c r="G15" s="1">
        <v>148111</v>
      </c>
      <c r="H15" s="1"/>
      <c r="I15" s="1">
        <v>2260</v>
      </c>
      <c r="J15" s="1"/>
      <c r="K15" s="1">
        <v>8086</v>
      </c>
      <c r="L15" s="42"/>
      <c r="M15" s="71"/>
    </row>
    <row r="16" spans="1:15" ht="24" customHeight="1">
      <c r="A16" s="64" t="s">
        <v>70</v>
      </c>
      <c r="B16" s="19"/>
      <c r="C16" s="49"/>
      <c r="D16" s="44"/>
      <c r="E16" s="84">
        <f>SUM(E10:E15)</f>
        <v>1811252</v>
      </c>
      <c r="F16" s="82"/>
      <c r="G16" s="84">
        <f>SUM(G10:G15)</f>
        <v>1575600</v>
      </c>
      <c r="H16" s="1"/>
      <c r="I16" s="84">
        <f>SUM(I10:I15)</f>
        <v>353008</v>
      </c>
      <c r="J16" s="1"/>
      <c r="K16" s="84">
        <f>SUM(K10:K15)</f>
        <v>374744</v>
      </c>
      <c r="L16" s="42"/>
    </row>
    <row r="17" spans="1:13" ht="24" customHeight="1">
      <c r="A17" s="64" t="s">
        <v>71</v>
      </c>
      <c r="B17" s="19"/>
      <c r="C17" s="49"/>
      <c r="D17" s="49"/>
      <c r="E17" s="4"/>
      <c r="F17" s="85"/>
      <c r="G17" s="4"/>
      <c r="H17" s="1"/>
      <c r="J17" s="1"/>
      <c r="K17" s="4"/>
      <c r="L17" s="42"/>
      <c r="M17" s="83"/>
    </row>
    <row r="18" spans="1:13" ht="24" customHeight="1">
      <c r="A18" s="63" t="s">
        <v>72</v>
      </c>
      <c r="B18" s="22"/>
      <c r="C18" s="44"/>
      <c r="D18" s="44"/>
      <c r="E18" s="8">
        <v>513125</v>
      </c>
      <c r="F18" s="82"/>
      <c r="G18" s="8">
        <v>258001</v>
      </c>
      <c r="H18" s="1"/>
      <c r="I18" s="1">
        <v>0</v>
      </c>
      <c r="J18" s="1"/>
      <c r="K18" s="1">
        <v>0</v>
      </c>
      <c r="L18" s="42"/>
      <c r="M18" s="83"/>
    </row>
    <row r="19" spans="1:13" ht="24" customHeight="1">
      <c r="A19" s="63" t="s">
        <v>285</v>
      </c>
      <c r="B19" s="22"/>
      <c r="C19" s="44"/>
      <c r="D19" s="44"/>
      <c r="E19" s="8">
        <v>73926</v>
      </c>
      <c r="F19" s="82"/>
      <c r="G19" s="8">
        <v>199828</v>
      </c>
      <c r="H19" s="1"/>
      <c r="I19" s="1">
        <v>0</v>
      </c>
      <c r="J19" s="1"/>
      <c r="K19" s="1">
        <v>0</v>
      </c>
      <c r="L19" s="42"/>
      <c r="M19" s="83"/>
    </row>
    <row r="20" spans="1:13" ht="24" customHeight="1">
      <c r="A20" s="22" t="s">
        <v>216</v>
      </c>
      <c r="B20" s="22"/>
      <c r="C20" s="44">
        <v>29</v>
      </c>
      <c r="D20" s="44"/>
      <c r="E20" s="8">
        <v>58311</v>
      </c>
      <c r="F20" s="82"/>
      <c r="G20" s="8">
        <v>81669</v>
      </c>
      <c r="H20" s="1"/>
      <c r="I20" s="1">
        <v>0</v>
      </c>
      <c r="J20" s="1"/>
      <c r="K20" s="1">
        <v>0</v>
      </c>
      <c r="L20" s="42"/>
      <c r="M20" s="83"/>
    </row>
    <row r="21" spans="1:13" ht="24" customHeight="1">
      <c r="A21" s="63" t="s">
        <v>73</v>
      </c>
      <c r="B21" s="22"/>
      <c r="C21" s="44"/>
      <c r="D21" s="44"/>
      <c r="E21" s="8">
        <v>111344</v>
      </c>
      <c r="F21" s="82"/>
      <c r="G21" s="8">
        <v>85035</v>
      </c>
      <c r="H21" s="1"/>
      <c r="I21" s="1">
        <v>0</v>
      </c>
      <c r="J21" s="1"/>
      <c r="K21" s="1">
        <v>0</v>
      </c>
      <c r="L21" s="42"/>
      <c r="M21" s="83"/>
    </row>
    <row r="22" spans="1:13" ht="24" customHeight="1">
      <c r="A22" s="63" t="s">
        <v>74</v>
      </c>
      <c r="B22" s="63"/>
      <c r="C22" s="52"/>
      <c r="D22" s="52"/>
      <c r="E22" s="8">
        <v>445317</v>
      </c>
      <c r="F22" s="82"/>
      <c r="G22" s="8">
        <v>319374</v>
      </c>
      <c r="H22" s="1"/>
      <c r="I22" s="1">
        <v>46926</v>
      </c>
      <c r="J22" s="1"/>
      <c r="K22" s="1">
        <v>41913</v>
      </c>
      <c r="L22" s="42"/>
      <c r="M22" s="71"/>
    </row>
    <row r="23" spans="1:13" ht="24" customHeight="1">
      <c r="A23" s="63" t="s">
        <v>75</v>
      </c>
      <c r="B23" s="63"/>
      <c r="C23" s="52"/>
      <c r="D23" s="52"/>
      <c r="E23" s="8">
        <v>238147</v>
      </c>
      <c r="F23" s="82"/>
      <c r="G23" s="8">
        <v>214014</v>
      </c>
      <c r="H23" s="1"/>
      <c r="I23" s="1">
        <v>6887</v>
      </c>
      <c r="J23" s="1"/>
      <c r="K23" s="1">
        <v>4665</v>
      </c>
      <c r="L23" s="42"/>
      <c r="M23" s="71"/>
    </row>
    <row r="24" spans="1:13" ht="24" customHeight="1">
      <c r="A24" s="63" t="s">
        <v>278</v>
      </c>
      <c r="B24" s="63"/>
      <c r="C24" s="52"/>
      <c r="D24" s="52"/>
      <c r="E24" s="8">
        <v>5367</v>
      </c>
      <c r="F24" s="82"/>
      <c r="G24" s="8">
        <v>11392</v>
      </c>
      <c r="H24" s="1"/>
      <c r="I24" s="1">
        <v>186501</v>
      </c>
      <c r="J24" s="1"/>
      <c r="K24" s="1">
        <v>4184</v>
      </c>
      <c r="L24" s="42"/>
      <c r="M24" s="71"/>
    </row>
    <row r="25" spans="1:13" ht="24" customHeight="1">
      <c r="A25" s="63" t="s">
        <v>277</v>
      </c>
      <c r="B25" s="63"/>
      <c r="C25" s="44"/>
      <c r="D25" s="52"/>
      <c r="E25" s="8">
        <v>0</v>
      </c>
      <c r="F25" s="82"/>
      <c r="G25" s="8">
        <v>11893</v>
      </c>
      <c r="H25" s="1"/>
      <c r="I25" s="1">
        <v>0</v>
      </c>
      <c r="J25" s="1"/>
      <c r="K25" s="1">
        <v>42</v>
      </c>
      <c r="L25" s="42"/>
    </row>
    <row r="26" spans="1:13" ht="24" customHeight="1">
      <c r="A26" s="64" t="s">
        <v>76</v>
      </c>
      <c r="B26" s="19"/>
      <c r="C26" s="49"/>
      <c r="D26" s="52"/>
      <c r="E26" s="84">
        <f>SUM(E18:E25)</f>
        <v>1445537</v>
      </c>
      <c r="F26" s="82"/>
      <c r="G26" s="84">
        <f>SUM(G18:G25)</f>
        <v>1181206</v>
      </c>
      <c r="H26" s="1"/>
      <c r="I26" s="84">
        <f>SUM(I18:I25)</f>
        <v>240314</v>
      </c>
      <c r="J26" s="4">
        <f>SUM(J18:J23)</f>
        <v>0</v>
      </c>
      <c r="K26" s="84">
        <f>SUM(K18:K25)</f>
        <v>50804</v>
      </c>
      <c r="L26" s="42"/>
    </row>
    <row r="27" spans="1:13" ht="24" customHeight="1">
      <c r="A27" s="64" t="s">
        <v>227</v>
      </c>
      <c r="B27" s="64"/>
      <c r="C27" s="49"/>
      <c r="D27" s="49"/>
      <c r="E27" s="4">
        <f>SUM(E16-E26)</f>
        <v>365715</v>
      </c>
      <c r="F27" s="85"/>
      <c r="G27" s="4">
        <f>SUM(G16-G26)</f>
        <v>394394</v>
      </c>
      <c r="H27" s="1"/>
      <c r="I27" s="4">
        <v>112694</v>
      </c>
      <c r="J27" s="1"/>
      <c r="K27" s="4">
        <f>SUM(K16-K26)</f>
        <v>323940</v>
      </c>
      <c r="L27" s="42"/>
    </row>
    <row r="28" spans="1:13" ht="24" customHeight="1">
      <c r="A28" s="63" t="s">
        <v>229</v>
      </c>
      <c r="B28" s="63"/>
      <c r="C28" s="44"/>
      <c r="D28" s="49"/>
      <c r="E28" s="4">
        <v>30010</v>
      </c>
      <c r="F28" s="4"/>
      <c r="G28" s="4">
        <v>-1468</v>
      </c>
      <c r="H28" s="4"/>
      <c r="I28" s="4">
        <v>0</v>
      </c>
      <c r="J28" s="4"/>
      <c r="K28" s="4">
        <v>0</v>
      </c>
      <c r="L28" s="42"/>
    </row>
    <row r="29" spans="1:13" ht="24" customHeight="1">
      <c r="A29" s="63" t="s">
        <v>265</v>
      </c>
      <c r="B29" s="63"/>
      <c r="C29" s="44"/>
      <c r="D29" s="49"/>
      <c r="E29" s="4">
        <v>-71209</v>
      </c>
      <c r="F29" s="4"/>
      <c r="G29" s="4">
        <v>-87836</v>
      </c>
      <c r="H29" s="4"/>
      <c r="I29" s="4">
        <v>0</v>
      </c>
      <c r="J29" s="4"/>
      <c r="K29" s="4">
        <v>0</v>
      </c>
      <c r="L29" s="42"/>
    </row>
    <row r="30" spans="1:13" ht="24" customHeight="1">
      <c r="A30" s="63" t="s">
        <v>211</v>
      </c>
      <c r="B30" s="63"/>
      <c r="C30" s="44"/>
      <c r="D30" s="49"/>
      <c r="E30" s="4">
        <v>-18601</v>
      </c>
      <c r="F30" s="4"/>
      <c r="G30" s="4">
        <v>-26788</v>
      </c>
      <c r="H30" s="4"/>
      <c r="I30" s="4">
        <v>0</v>
      </c>
      <c r="J30" s="4"/>
      <c r="K30" s="4">
        <v>0</v>
      </c>
      <c r="L30" s="42"/>
    </row>
    <row r="31" spans="1:13" ht="24" customHeight="1">
      <c r="A31" s="63" t="s">
        <v>77</v>
      </c>
      <c r="B31" s="63"/>
      <c r="C31" s="44"/>
      <c r="D31" s="49"/>
      <c r="E31" s="86">
        <v>-256894</v>
      </c>
      <c r="F31" s="85"/>
      <c r="G31" s="86">
        <v>-282680</v>
      </c>
      <c r="H31" s="1"/>
      <c r="I31" s="86">
        <v>-127999</v>
      </c>
      <c r="J31" s="1"/>
      <c r="K31" s="86">
        <v>-145052</v>
      </c>
      <c r="L31" s="42"/>
      <c r="M31" s="71"/>
    </row>
    <row r="32" spans="1:13" ht="24" customHeight="1">
      <c r="A32" s="64" t="s">
        <v>78</v>
      </c>
      <c r="B32" s="19"/>
      <c r="C32" s="49"/>
      <c r="D32" s="49"/>
      <c r="E32" s="4">
        <f>SUM(E27:E31)</f>
        <v>49021</v>
      </c>
      <c r="F32" s="85"/>
      <c r="G32" s="4">
        <f>SUM(G27:G31)</f>
        <v>-4378</v>
      </c>
      <c r="H32" s="1"/>
      <c r="I32" s="4">
        <f>SUM(I27:I31)</f>
        <v>-15305</v>
      </c>
      <c r="J32" s="1"/>
      <c r="K32" s="4">
        <f>SUM(K27:K31)</f>
        <v>178888</v>
      </c>
      <c r="L32" s="42"/>
      <c r="M32" s="71"/>
    </row>
    <row r="33" spans="1:14" ht="24" customHeight="1">
      <c r="A33" s="63" t="s">
        <v>79</v>
      </c>
      <c r="C33" s="44">
        <v>30</v>
      </c>
      <c r="D33" s="44"/>
      <c r="E33" s="86">
        <v>-86581</v>
      </c>
      <c r="F33" s="82"/>
      <c r="G33" s="86">
        <v>-52966</v>
      </c>
      <c r="H33" s="1"/>
      <c r="I33" s="86">
        <v>-42014</v>
      </c>
      <c r="J33" s="1"/>
      <c r="K33" s="86">
        <v>-62492</v>
      </c>
      <c r="L33" s="42"/>
      <c r="M33" s="71"/>
    </row>
    <row r="34" spans="1:14" ht="24" customHeight="1">
      <c r="A34" s="5" t="s">
        <v>80</v>
      </c>
      <c r="C34" s="44"/>
      <c r="D34" s="44"/>
      <c r="E34" s="84">
        <f>SUM(E32:E33)</f>
        <v>-37560</v>
      </c>
      <c r="F34" s="82"/>
      <c r="G34" s="84">
        <f>SUM(G32:G33)</f>
        <v>-57344</v>
      </c>
      <c r="H34" s="1"/>
      <c r="I34" s="84">
        <f>SUM(I32:I33)</f>
        <v>-57319</v>
      </c>
      <c r="J34" s="1"/>
      <c r="K34" s="84">
        <f>SUM(K32:K33)</f>
        <v>116396</v>
      </c>
      <c r="L34" s="42"/>
      <c r="M34" s="71"/>
    </row>
    <row r="35" spans="1:14" ht="24" customHeight="1">
      <c r="C35" s="44"/>
      <c r="D35" s="44"/>
      <c r="E35" s="87"/>
      <c r="F35" s="82"/>
      <c r="G35" s="87"/>
      <c r="H35" s="1"/>
      <c r="I35" s="87"/>
      <c r="J35" s="1"/>
      <c r="K35" s="87"/>
    </row>
    <row r="36" spans="1:14" s="88" customFormat="1" ht="24" customHeight="1">
      <c r="A36" s="63" t="s">
        <v>31</v>
      </c>
      <c r="B36" s="22"/>
      <c r="D36" s="89"/>
      <c r="F36" s="90"/>
      <c r="H36" s="90"/>
      <c r="J36" s="90"/>
      <c r="L36" s="91"/>
      <c r="N36" s="92"/>
    </row>
    <row r="37" spans="1:14" s="22" customFormat="1" ht="24" customHeight="1">
      <c r="A37" s="63"/>
      <c r="C37" s="3"/>
      <c r="D37" s="3"/>
      <c r="E37" s="69"/>
      <c r="F37" s="3"/>
      <c r="G37" s="69"/>
      <c r="H37" s="65"/>
      <c r="I37" s="69"/>
      <c r="J37" s="42"/>
      <c r="K37" s="70" t="s">
        <v>63</v>
      </c>
      <c r="N37" s="71"/>
    </row>
    <row r="38" spans="1:14" ht="24" customHeight="1">
      <c r="A38" s="19" t="s">
        <v>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1:14" ht="24" customHeight="1">
      <c r="A39" s="149" t="s">
        <v>81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</row>
    <row r="40" spans="1:14" ht="24" customHeight="1">
      <c r="A40" s="147" t="s">
        <v>249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spans="1:14" ht="24" customHeight="1">
      <c r="A41" s="144" t="s">
        <v>65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</row>
    <row r="42" spans="1:14" ht="24" customHeight="1">
      <c r="A42" s="76"/>
      <c r="B42" s="25"/>
      <c r="C42" s="25"/>
      <c r="D42" s="25"/>
      <c r="E42" s="145" t="s">
        <v>2</v>
      </c>
      <c r="F42" s="145"/>
      <c r="G42" s="145"/>
      <c r="H42" s="77"/>
      <c r="I42" s="145" t="s">
        <v>3</v>
      </c>
      <c r="J42" s="148"/>
      <c r="K42" s="148"/>
    </row>
    <row r="43" spans="1:14" s="27" customFormat="1" ht="24" customHeight="1">
      <c r="A43" s="78"/>
      <c r="C43" s="28" t="s">
        <v>4</v>
      </c>
      <c r="D43" s="28"/>
      <c r="E43" s="79">
        <v>2569</v>
      </c>
      <c r="F43" s="28"/>
      <c r="G43" s="79">
        <v>2568</v>
      </c>
      <c r="I43" s="79">
        <v>2569</v>
      </c>
      <c r="J43" s="28"/>
      <c r="K43" s="79">
        <v>2568</v>
      </c>
      <c r="L43" s="32"/>
      <c r="N43" s="80"/>
    </row>
    <row r="44" spans="1:14" ht="24" customHeight="1">
      <c r="A44" s="93" t="s">
        <v>82</v>
      </c>
      <c r="B44" s="94"/>
      <c r="C44" s="44"/>
      <c r="D44" s="44"/>
      <c r="E44" s="87"/>
      <c r="F44" s="82"/>
      <c r="G44" s="87"/>
      <c r="H44" s="1"/>
      <c r="I44" s="87"/>
      <c r="J44" s="1"/>
      <c r="K44" s="87"/>
    </row>
    <row r="45" spans="1:14" ht="24" customHeight="1">
      <c r="A45" s="95" t="s">
        <v>83</v>
      </c>
      <c r="B45" s="96"/>
      <c r="C45" s="44"/>
      <c r="D45" s="44"/>
      <c r="E45" s="87"/>
      <c r="F45" s="82"/>
      <c r="G45" s="87"/>
      <c r="H45" s="1"/>
      <c r="I45" s="87"/>
      <c r="J45" s="1"/>
      <c r="K45" s="87"/>
    </row>
    <row r="46" spans="1:14" ht="24" customHeight="1">
      <c r="A46" s="63" t="s">
        <v>217</v>
      </c>
      <c r="B46" s="96"/>
      <c r="C46" s="44"/>
      <c r="D46" s="44"/>
      <c r="E46" s="87"/>
      <c r="F46" s="82"/>
      <c r="G46" s="87"/>
      <c r="H46" s="1"/>
      <c r="I46" s="87"/>
      <c r="J46" s="1"/>
      <c r="K46" s="87"/>
    </row>
    <row r="47" spans="1:14" ht="24" customHeight="1">
      <c r="A47" s="63" t="s">
        <v>218</v>
      </c>
      <c r="B47" s="96"/>
      <c r="C47" s="44"/>
      <c r="D47" s="44"/>
      <c r="E47" s="8">
        <v>21150</v>
      </c>
      <c r="F47" s="82"/>
      <c r="G47" s="8">
        <v>113317</v>
      </c>
      <c r="H47" s="1"/>
      <c r="I47" s="8">
        <v>0</v>
      </c>
      <c r="J47" s="1"/>
      <c r="K47" s="8">
        <v>0</v>
      </c>
      <c r="L47" s="42"/>
    </row>
    <row r="48" spans="1:14" ht="24" customHeight="1">
      <c r="A48" s="97" t="s">
        <v>266</v>
      </c>
      <c r="B48" s="96"/>
      <c r="C48" s="44"/>
      <c r="D48" s="44"/>
      <c r="E48" s="8"/>
      <c r="F48" s="82"/>
      <c r="G48" s="8"/>
      <c r="H48" s="1"/>
      <c r="I48" s="8"/>
      <c r="J48" s="1"/>
      <c r="K48" s="8"/>
      <c r="L48" s="42"/>
    </row>
    <row r="49" spans="1:14" ht="24" customHeight="1">
      <c r="A49" s="63" t="s">
        <v>84</v>
      </c>
      <c r="B49" s="96"/>
      <c r="C49" s="44"/>
      <c r="D49" s="44"/>
      <c r="E49" s="8">
        <v>86769</v>
      </c>
      <c r="F49" s="82"/>
      <c r="G49" s="8">
        <v>87235</v>
      </c>
      <c r="H49" s="1"/>
      <c r="I49" s="8">
        <v>0</v>
      </c>
      <c r="J49" s="1"/>
      <c r="K49" s="8">
        <v>0</v>
      </c>
      <c r="L49" s="42"/>
    </row>
    <row r="50" spans="1:14" ht="24" customHeight="1">
      <c r="A50" s="63" t="s">
        <v>244</v>
      </c>
      <c r="B50" s="96"/>
      <c r="C50" s="44"/>
      <c r="D50" s="44"/>
      <c r="E50" s="86">
        <v>94624</v>
      </c>
      <c r="F50" s="82"/>
      <c r="G50" s="86">
        <v>-110472</v>
      </c>
      <c r="H50" s="1"/>
      <c r="I50" s="86">
        <v>0</v>
      </c>
      <c r="J50" s="1"/>
      <c r="K50" s="86">
        <v>0</v>
      </c>
      <c r="L50" s="42"/>
    </row>
    <row r="51" spans="1:14" ht="24" customHeight="1">
      <c r="A51" s="7" t="s">
        <v>83</v>
      </c>
      <c r="B51" s="96"/>
      <c r="C51" s="44"/>
      <c r="D51" s="44"/>
      <c r="E51" s="4"/>
      <c r="F51" s="82"/>
      <c r="G51" s="4"/>
      <c r="H51" s="1"/>
      <c r="I51" s="4"/>
      <c r="J51" s="1"/>
      <c r="K51" s="4"/>
      <c r="L51" s="42"/>
    </row>
    <row r="52" spans="1:14" ht="24" customHeight="1">
      <c r="A52" s="7" t="s">
        <v>219</v>
      </c>
      <c r="B52" s="94"/>
      <c r="C52" s="44"/>
      <c r="D52" s="44"/>
      <c r="E52" s="86">
        <f>SUM(E47:E50)</f>
        <v>202543</v>
      </c>
      <c r="F52" s="82"/>
      <c r="G52" s="86">
        <f>SUM(G47:G50)</f>
        <v>90080</v>
      </c>
      <c r="H52" s="1"/>
      <c r="I52" s="86">
        <f>SUM(I47:I50)</f>
        <v>0</v>
      </c>
      <c r="J52" s="1"/>
      <c r="K52" s="86">
        <f>SUM(K47:K50)</f>
        <v>0</v>
      </c>
      <c r="L52" s="98"/>
    </row>
    <row r="53" spans="1:14" ht="24" customHeight="1">
      <c r="A53" s="93"/>
      <c r="B53" s="94"/>
      <c r="C53" s="44"/>
      <c r="D53" s="44"/>
      <c r="E53" s="4"/>
      <c r="F53" s="82"/>
      <c r="G53" s="4"/>
      <c r="H53" s="1"/>
      <c r="I53" s="4"/>
      <c r="J53" s="1"/>
      <c r="K53" s="4"/>
      <c r="L53" s="42"/>
    </row>
    <row r="54" spans="1:14" ht="24" customHeight="1">
      <c r="A54" s="95" t="s">
        <v>85</v>
      </c>
      <c r="B54" s="31"/>
      <c r="C54" s="44"/>
      <c r="D54" s="44"/>
      <c r="E54" s="4"/>
      <c r="F54" s="82"/>
      <c r="G54" s="4"/>
      <c r="H54" s="1"/>
      <c r="I54" s="4"/>
      <c r="J54" s="1"/>
      <c r="K54" s="4"/>
      <c r="L54" s="42"/>
    </row>
    <row r="55" spans="1:14" ht="24" customHeight="1">
      <c r="A55" s="99" t="s">
        <v>267</v>
      </c>
      <c r="B55" s="31"/>
      <c r="C55" s="44"/>
      <c r="D55" s="44"/>
      <c r="E55" s="4"/>
      <c r="F55" s="82"/>
      <c r="G55" s="4"/>
      <c r="H55" s="1"/>
      <c r="I55" s="4"/>
      <c r="J55" s="1"/>
      <c r="K55" s="4"/>
      <c r="L55" s="42"/>
    </row>
    <row r="56" spans="1:14" ht="24" customHeight="1">
      <c r="A56" s="99" t="s">
        <v>86</v>
      </c>
      <c r="B56" s="97"/>
      <c r="C56" s="44"/>
      <c r="D56" s="44"/>
      <c r="E56" s="4">
        <v>439102</v>
      </c>
      <c r="F56" s="82"/>
      <c r="G56" s="4">
        <v>-410315</v>
      </c>
      <c r="H56" s="1"/>
      <c r="I56" s="4">
        <v>439102</v>
      </c>
      <c r="J56" s="1"/>
      <c r="K56" s="4">
        <v>-410315</v>
      </c>
      <c r="L56" s="42"/>
      <c r="M56" s="71"/>
    </row>
    <row r="57" spans="1:14" ht="24" customHeight="1">
      <c r="A57" s="31" t="s">
        <v>87</v>
      </c>
      <c r="B57" s="97"/>
      <c r="C57" s="44"/>
      <c r="D57" s="44"/>
      <c r="E57" s="86">
        <v>-1263</v>
      </c>
      <c r="F57" s="82"/>
      <c r="G57" s="86">
        <v>88</v>
      </c>
      <c r="H57" s="1"/>
      <c r="I57" s="86">
        <v>0</v>
      </c>
      <c r="J57" s="1"/>
      <c r="K57" s="86">
        <v>0</v>
      </c>
      <c r="L57" s="42"/>
    </row>
    <row r="58" spans="1:14" ht="24" customHeight="1">
      <c r="A58" s="99" t="s">
        <v>85</v>
      </c>
      <c r="B58" s="97"/>
      <c r="C58" s="44"/>
      <c r="D58" s="44"/>
      <c r="E58" s="4"/>
      <c r="F58" s="82"/>
      <c r="G58" s="4"/>
      <c r="H58" s="1"/>
      <c r="I58" s="4"/>
      <c r="J58" s="1"/>
      <c r="K58" s="4"/>
      <c r="L58" s="42"/>
    </row>
    <row r="59" spans="1:14" ht="24" customHeight="1">
      <c r="A59" s="99" t="s">
        <v>219</v>
      </c>
      <c r="B59" s="97"/>
      <c r="C59" s="44"/>
      <c r="D59" s="44"/>
      <c r="E59" s="4">
        <f>SUM(E56:E57)</f>
        <v>437839</v>
      </c>
      <c r="F59" s="82"/>
      <c r="G59" s="4">
        <f>SUM(G56:G57)</f>
        <v>-410227</v>
      </c>
      <c r="H59" s="1"/>
      <c r="I59" s="4">
        <f>SUM(I56:I57)</f>
        <v>439102</v>
      </c>
      <c r="J59" s="1"/>
      <c r="K59" s="4">
        <f>SUM(K56:K57)</f>
        <v>-410315</v>
      </c>
      <c r="L59" s="42"/>
    </row>
    <row r="60" spans="1:14" ht="24" customHeight="1">
      <c r="A60" s="93" t="s">
        <v>88</v>
      </c>
      <c r="B60" s="94"/>
      <c r="C60" s="44"/>
      <c r="D60" s="44"/>
      <c r="E60" s="84">
        <f>SUM(E52,E59)</f>
        <v>640382</v>
      </c>
      <c r="F60" s="82"/>
      <c r="G60" s="84">
        <f>SUM(G52,G59)</f>
        <v>-320147</v>
      </c>
      <c r="H60" s="1"/>
      <c r="I60" s="84">
        <f>SUM(I52,I59)</f>
        <v>439102</v>
      </c>
      <c r="J60" s="1"/>
      <c r="K60" s="84">
        <f>SUM(K52,K59)</f>
        <v>-410315</v>
      </c>
      <c r="L60" s="42"/>
    </row>
    <row r="61" spans="1:14" ht="24" customHeight="1">
      <c r="A61" s="93"/>
      <c r="B61" s="94"/>
      <c r="C61" s="44"/>
      <c r="D61" s="44"/>
      <c r="E61" s="100"/>
      <c r="F61" s="82"/>
      <c r="G61" s="100"/>
      <c r="H61" s="1"/>
      <c r="I61" s="100"/>
      <c r="J61" s="1"/>
      <c r="K61" s="100"/>
      <c r="L61" s="42"/>
    </row>
    <row r="62" spans="1:14" s="88" customFormat="1" ht="24" customHeight="1" thickBot="1">
      <c r="A62" s="93" t="s">
        <v>89</v>
      </c>
      <c r="B62" s="94"/>
      <c r="D62" s="89"/>
      <c r="E62" s="101">
        <f>E60+E34</f>
        <v>602822</v>
      </c>
      <c r="F62" s="1"/>
      <c r="G62" s="101">
        <f>G60+G34</f>
        <v>-377491</v>
      </c>
      <c r="H62" s="1"/>
      <c r="I62" s="101">
        <f>I60+I34</f>
        <v>381783</v>
      </c>
      <c r="J62" s="1"/>
      <c r="K62" s="101">
        <f>K60+K34</f>
        <v>-293919</v>
      </c>
      <c r="L62" s="42"/>
      <c r="N62" s="92"/>
    </row>
    <row r="63" spans="1:14" s="88" customFormat="1" ht="24" customHeight="1" thickTop="1">
      <c r="A63" s="93"/>
      <c r="B63" s="94"/>
      <c r="D63" s="89"/>
      <c r="F63" s="90"/>
      <c r="H63" s="90"/>
      <c r="J63" s="90"/>
      <c r="L63" s="42"/>
      <c r="N63" s="92"/>
    </row>
    <row r="64" spans="1:14" s="27" customFormat="1" ht="24" customHeight="1">
      <c r="A64" s="93" t="s">
        <v>90</v>
      </c>
      <c r="B64" s="94"/>
      <c r="C64" s="28"/>
      <c r="D64" s="28"/>
      <c r="E64" s="102"/>
      <c r="F64" s="28"/>
      <c r="G64" s="103"/>
      <c r="I64" s="102"/>
      <c r="J64" s="28"/>
      <c r="K64" s="102"/>
      <c r="L64" s="42"/>
      <c r="N64" s="80"/>
    </row>
    <row r="65" spans="1:15" s="88" customFormat="1" ht="24" customHeight="1" thickBot="1">
      <c r="A65" s="7" t="s">
        <v>91</v>
      </c>
      <c r="B65" s="7"/>
      <c r="D65" s="89"/>
      <c r="E65" s="104">
        <f>E67-E66</f>
        <v>-48302</v>
      </c>
      <c r="F65" s="1"/>
      <c r="G65" s="104">
        <f>G67-G66</f>
        <v>-74822</v>
      </c>
      <c r="H65" s="1"/>
      <c r="I65" s="101">
        <f>I34</f>
        <v>-57319</v>
      </c>
      <c r="J65" s="104"/>
      <c r="K65" s="101">
        <f>K34</f>
        <v>116396</v>
      </c>
      <c r="L65" s="42"/>
      <c r="N65" s="92"/>
      <c r="O65" s="3"/>
    </row>
    <row r="66" spans="1:15" s="88" customFormat="1" ht="24" customHeight="1" thickTop="1">
      <c r="A66" s="7" t="s">
        <v>92</v>
      </c>
      <c r="B66" s="7"/>
      <c r="D66" s="89"/>
      <c r="E66" s="104">
        <v>10742</v>
      </c>
      <c r="F66" s="88">
        <v>0</v>
      </c>
      <c r="G66" s="104">
        <v>17478</v>
      </c>
      <c r="H66" s="1"/>
      <c r="I66" s="104"/>
      <c r="J66" s="1"/>
      <c r="K66" s="104"/>
      <c r="L66" s="42"/>
      <c r="N66" s="92"/>
      <c r="O66" s="3"/>
    </row>
    <row r="67" spans="1:15" s="88" customFormat="1" ht="24" customHeight="1" thickBot="1">
      <c r="A67" s="7"/>
      <c r="B67" s="7"/>
      <c r="D67" s="7"/>
      <c r="E67" s="105">
        <f>E34</f>
        <v>-37560</v>
      </c>
      <c r="F67" s="103"/>
      <c r="G67" s="105">
        <f>G34</f>
        <v>-57344</v>
      </c>
      <c r="H67" s="103"/>
      <c r="I67" s="103"/>
      <c r="J67" s="103"/>
      <c r="K67" s="103"/>
      <c r="L67" s="42"/>
      <c r="N67" s="92"/>
    </row>
    <row r="68" spans="1:15" s="88" customFormat="1" ht="24" customHeight="1" thickTop="1">
      <c r="A68" s="7"/>
      <c r="B68" s="7"/>
      <c r="D68" s="7"/>
      <c r="E68" s="103"/>
      <c r="F68" s="103"/>
      <c r="G68" s="103"/>
      <c r="H68" s="103"/>
      <c r="I68" s="103"/>
      <c r="J68" s="103"/>
      <c r="K68" s="103"/>
      <c r="L68" s="42"/>
      <c r="N68" s="92"/>
    </row>
    <row r="69" spans="1:15" s="88" customFormat="1" ht="24" customHeight="1">
      <c r="A69" s="5" t="s">
        <v>93</v>
      </c>
      <c r="B69" s="5"/>
      <c r="D69" s="7"/>
      <c r="E69" s="103"/>
      <c r="F69" s="103"/>
      <c r="G69" s="103"/>
      <c r="H69" s="103"/>
      <c r="I69" s="103"/>
      <c r="J69" s="103"/>
      <c r="K69" s="103"/>
      <c r="L69" s="42"/>
      <c r="N69" s="92"/>
    </row>
    <row r="70" spans="1:15" s="88" customFormat="1" ht="24" customHeight="1" thickBot="1">
      <c r="A70" s="7" t="s">
        <v>91</v>
      </c>
      <c r="B70" s="7"/>
      <c r="D70" s="7"/>
      <c r="E70" s="104">
        <f>E72-E71</f>
        <v>554735</v>
      </c>
      <c r="G70" s="104">
        <f>G72-G71</f>
        <v>-389547</v>
      </c>
      <c r="I70" s="101">
        <f>I62</f>
        <v>381783</v>
      </c>
      <c r="J70" s="104"/>
      <c r="K70" s="101">
        <f>K62</f>
        <v>-293919</v>
      </c>
      <c r="L70" s="42"/>
      <c r="N70" s="92"/>
      <c r="O70" s="3"/>
    </row>
    <row r="71" spans="1:15" s="88" customFormat="1" ht="24" customHeight="1" thickTop="1">
      <c r="A71" s="7" t="s">
        <v>92</v>
      </c>
      <c r="B71" s="7"/>
      <c r="D71" s="7"/>
      <c r="E71" s="104">
        <v>48087</v>
      </c>
      <c r="F71" s="103"/>
      <c r="G71" s="104">
        <v>12056</v>
      </c>
      <c r="H71" s="103"/>
      <c r="I71" s="1"/>
      <c r="J71" s="1"/>
      <c r="K71" s="1"/>
      <c r="L71" s="91"/>
      <c r="N71" s="92"/>
      <c r="O71" s="3"/>
    </row>
    <row r="72" spans="1:15" s="88" customFormat="1" ht="24" customHeight="1" thickBot="1">
      <c r="A72" s="7"/>
      <c r="B72" s="7"/>
      <c r="D72" s="7"/>
      <c r="E72" s="105">
        <f>E62</f>
        <v>602822</v>
      </c>
      <c r="F72" s="103"/>
      <c r="G72" s="105">
        <f>G62</f>
        <v>-377491</v>
      </c>
      <c r="H72" s="103"/>
      <c r="I72" s="103"/>
      <c r="J72" s="103"/>
      <c r="K72" s="103"/>
      <c r="L72" s="91"/>
      <c r="N72" s="92"/>
    </row>
    <row r="73" spans="1:15" s="88" customFormat="1" ht="24" customHeight="1" thickTop="1">
      <c r="A73" s="7"/>
      <c r="B73" s="7"/>
      <c r="D73" s="7"/>
      <c r="E73" s="103"/>
      <c r="F73" s="103"/>
      <c r="G73" s="103"/>
      <c r="H73" s="103"/>
      <c r="I73" s="103"/>
      <c r="J73" s="103"/>
      <c r="K73" s="103"/>
      <c r="L73" s="91"/>
      <c r="N73" s="92"/>
    </row>
    <row r="74" spans="1:15" ht="24" customHeight="1">
      <c r="A74" s="64" t="s">
        <v>190</v>
      </c>
      <c r="B74" s="19"/>
      <c r="C74" s="49">
        <v>31</v>
      </c>
      <c r="D74" s="52"/>
      <c r="E74" s="87"/>
      <c r="F74" s="52"/>
      <c r="G74" s="87"/>
      <c r="I74" s="87"/>
      <c r="J74" s="57"/>
      <c r="K74" s="87"/>
    </row>
    <row r="75" spans="1:15" ht="24" customHeight="1">
      <c r="A75" s="7" t="s">
        <v>178</v>
      </c>
      <c r="B75" s="6"/>
      <c r="C75" s="49"/>
      <c r="D75" s="52"/>
      <c r="E75" s="106"/>
      <c r="F75" s="107"/>
      <c r="G75" s="106"/>
      <c r="H75" s="108"/>
      <c r="I75" s="106"/>
      <c r="J75" s="109"/>
      <c r="K75" s="106"/>
    </row>
    <row r="76" spans="1:15" ht="24" customHeight="1" thickBot="1">
      <c r="A76" s="63" t="s">
        <v>94</v>
      </c>
      <c r="B76" s="63"/>
      <c r="C76" s="49"/>
      <c r="D76" s="49"/>
      <c r="E76" s="110">
        <f>(E65*1000)/7484279875</f>
        <v>-6.4537939262994228E-3</v>
      </c>
      <c r="F76" s="111"/>
      <c r="G76" s="110">
        <f>(G65*1000)/7484279875</f>
        <v>-9.9972210085208773E-3</v>
      </c>
      <c r="H76" s="112"/>
      <c r="I76" s="110">
        <f>(I65*1000)/7484279875</f>
        <v>-7.6585858569325612E-3</v>
      </c>
      <c r="J76" s="111"/>
      <c r="K76" s="110">
        <f>(K65*1000)/7484279875</f>
        <v>1.555206405212098E-2</v>
      </c>
    </row>
    <row r="77" spans="1:15" ht="24" customHeight="1" thickTop="1">
      <c r="A77" s="6" t="s">
        <v>177</v>
      </c>
      <c r="B77" s="6"/>
      <c r="C77" s="113"/>
      <c r="D77" s="52"/>
      <c r="E77" s="114"/>
      <c r="F77" s="107"/>
      <c r="G77" s="114"/>
      <c r="H77" s="108"/>
      <c r="I77" s="106"/>
      <c r="J77" s="109"/>
      <c r="K77" s="106"/>
    </row>
    <row r="78" spans="1:15" ht="24" customHeight="1" thickBot="1">
      <c r="A78" s="63" t="s">
        <v>94</v>
      </c>
      <c r="B78" s="63"/>
      <c r="C78" s="78"/>
      <c r="D78" s="49"/>
      <c r="E78" s="110">
        <f>E76</f>
        <v>-6.4537939262994228E-3</v>
      </c>
      <c r="F78" s="115"/>
      <c r="G78" s="110">
        <f>G76</f>
        <v>-9.9972210085208773E-3</v>
      </c>
      <c r="H78" s="116"/>
      <c r="I78" s="110">
        <f>I76</f>
        <v>-7.6585858569325612E-3</v>
      </c>
      <c r="J78" s="115"/>
      <c r="K78" s="110">
        <f>K76</f>
        <v>1.555206405212098E-2</v>
      </c>
    </row>
    <row r="79" spans="1:15" ht="24" customHeight="1" thickTop="1">
      <c r="B79" s="63"/>
      <c r="D79" s="49"/>
      <c r="E79" s="117"/>
      <c r="F79" s="111"/>
      <c r="G79" s="117"/>
      <c r="H79" s="112"/>
      <c r="I79" s="117"/>
      <c r="J79" s="111"/>
      <c r="K79" s="117"/>
    </row>
    <row r="80" spans="1:15" ht="24" customHeight="1">
      <c r="A80" s="63" t="s">
        <v>31</v>
      </c>
      <c r="B80" s="22"/>
    </row>
    <row r="81" spans="1:14" s="22" customFormat="1" ht="24" customHeight="1">
      <c r="A81" s="63"/>
      <c r="C81" s="3"/>
      <c r="D81" s="3"/>
      <c r="E81" s="69"/>
      <c r="F81" s="3"/>
      <c r="G81" s="69"/>
      <c r="H81" s="65"/>
      <c r="I81" s="69"/>
      <c r="J81" s="42"/>
      <c r="K81" s="70" t="s">
        <v>63</v>
      </c>
      <c r="N81" s="71"/>
    </row>
    <row r="82" spans="1:14" ht="24" customHeight="1">
      <c r="A82" s="19" t="s">
        <v>0</v>
      </c>
      <c r="B82" s="72"/>
      <c r="C82" s="73"/>
      <c r="D82" s="73"/>
      <c r="E82" s="73"/>
      <c r="F82" s="73"/>
      <c r="G82" s="73"/>
      <c r="H82" s="73"/>
      <c r="I82" s="73"/>
      <c r="J82" s="73"/>
      <c r="K82" s="73"/>
    </row>
    <row r="83" spans="1:14" ht="24" customHeight="1">
      <c r="A83" s="149" t="s">
        <v>81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</row>
    <row r="84" spans="1:14" ht="24" customHeight="1">
      <c r="A84" s="147" t="s">
        <v>246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</row>
    <row r="85" spans="1:14" ht="24" customHeight="1">
      <c r="A85" s="144" t="s">
        <v>65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</row>
    <row r="86" spans="1:14" ht="24" customHeight="1">
      <c r="A86" s="76"/>
      <c r="B86" s="25"/>
      <c r="C86" s="25"/>
      <c r="D86" s="25"/>
      <c r="E86" s="145" t="s">
        <v>2</v>
      </c>
      <c r="F86" s="145"/>
      <c r="G86" s="145"/>
      <c r="H86" s="77"/>
      <c r="I86" s="145" t="s">
        <v>3</v>
      </c>
      <c r="J86" s="148"/>
      <c r="K86" s="148"/>
    </row>
    <row r="87" spans="1:14" s="27" customFormat="1" ht="24" customHeight="1">
      <c r="A87" s="78"/>
      <c r="C87" s="28" t="s">
        <v>4</v>
      </c>
      <c r="D87" s="28"/>
      <c r="E87" s="79">
        <v>2569</v>
      </c>
      <c r="F87" s="28"/>
      <c r="G87" s="79">
        <v>2568</v>
      </c>
      <c r="I87" s="79">
        <v>2569</v>
      </c>
      <c r="J87" s="28"/>
      <c r="K87" s="79">
        <v>2568</v>
      </c>
      <c r="L87" s="32"/>
      <c r="N87" s="80"/>
    </row>
    <row r="88" spans="1:14" s="27" customFormat="1" ht="24" customHeight="1">
      <c r="A88" s="64" t="s">
        <v>299</v>
      </c>
      <c r="B88" s="19"/>
      <c r="C88" s="28"/>
      <c r="D88" s="28"/>
      <c r="E88" s="79"/>
      <c r="F88" s="28"/>
      <c r="G88" s="79"/>
      <c r="I88" s="79"/>
      <c r="J88" s="28"/>
      <c r="K88" s="79"/>
      <c r="L88" s="32"/>
      <c r="N88" s="80"/>
    </row>
    <row r="89" spans="1:14" ht="24" customHeight="1">
      <c r="A89" s="64" t="s">
        <v>66</v>
      </c>
      <c r="B89" s="19"/>
    </row>
    <row r="90" spans="1:14" ht="24" customHeight="1">
      <c r="A90" s="118" t="s">
        <v>210</v>
      </c>
      <c r="B90" s="22"/>
      <c r="C90" s="44">
        <v>27</v>
      </c>
      <c r="D90" s="52"/>
      <c r="E90" s="1">
        <v>2515971</v>
      </c>
      <c r="F90" s="82"/>
      <c r="G90" s="1">
        <v>2188728</v>
      </c>
      <c r="H90" s="1"/>
      <c r="I90" s="1">
        <v>113575</v>
      </c>
      <c r="J90" s="1"/>
      <c r="K90" s="1">
        <v>137178</v>
      </c>
      <c r="L90" s="42"/>
    </row>
    <row r="91" spans="1:14" ht="24" customHeight="1">
      <c r="A91" s="63" t="s">
        <v>215</v>
      </c>
      <c r="B91" s="22"/>
      <c r="C91" s="44">
        <v>29</v>
      </c>
      <c r="D91" s="52"/>
      <c r="E91" s="1">
        <v>156747</v>
      </c>
      <c r="F91" s="82"/>
      <c r="G91" s="1">
        <v>208710</v>
      </c>
      <c r="H91" s="1"/>
      <c r="I91" s="1">
        <v>0</v>
      </c>
      <c r="J91" s="1"/>
      <c r="K91" s="1">
        <v>0</v>
      </c>
      <c r="L91" s="42"/>
    </row>
    <row r="92" spans="1:14" ht="24" customHeight="1">
      <c r="A92" s="22" t="s">
        <v>264</v>
      </c>
      <c r="B92" s="22"/>
      <c r="C92" s="44">
        <v>29</v>
      </c>
      <c r="D92" s="52"/>
      <c r="E92" s="1">
        <v>0</v>
      </c>
      <c r="F92" s="82"/>
      <c r="G92" s="1">
        <v>501</v>
      </c>
      <c r="H92" s="1"/>
      <c r="I92" s="1">
        <v>0</v>
      </c>
      <c r="J92" s="1"/>
      <c r="K92" s="1">
        <v>0</v>
      </c>
      <c r="L92" s="42"/>
    </row>
    <row r="93" spans="1:14" ht="24" customHeight="1">
      <c r="A93" s="63" t="s">
        <v>67</v>
      </c>
      <c r="B93" s="22"/>
      <c r="C93" s="49"/>
      <c r="D93" s="52"/>
      <c r="E93" s="1">
        <v>265685</v>
      </c>
      <c r="F93" s="82"/>
      <c r="G93" s="1">
        <v>256607</v>
      </c>
      <c r="H93" s="1"/>
      <c r="I93" s="1">
        <v>526856</v>
      </c>
      <c r="J93" s="1"/>
      <c r="K93" s="1">
        <v>533168</v>
      </c>
      <c r="L93" s="42"/>
    </row>
    <row r="94" spans="1:14" ht="24" customHeight="1">
      <c r="A94" s="63" t="s">
        <v>68</v>
      </c>
      <c r="B94" s="22"/>
      <c r="C94" s="49"/>
      <c r="D94" s="52"/>
      <c r="E94" s="1">
        <v>32964</v>
      </c>
      <c r="F94" s="82"/>
      <c r="G94" s="1">
        <v>45367</v>
      </c>
      <c r="H94" s="1"/>
      <c r="I94" s="1">
        <v>167746</v>
      </c>
      <c r="J94" s="1"/>
      <c r="K94" s="1">
        <v>184238</v>
      </c>
      <c r="L94" s="42"/>
    </row>
    <row r="95" spans="1:14" ht="24" customHeight="1">
      <c r="A95" s="63" t="s">
        <v>69</v>
      </c>
      <c r="B95" s="22"/>
      <c r="C95" s="44">
        <v>28</v>
      </c>
      <c r="D95" s="52"/>
      <c r="E95" s="1">
        <v>345714</v>
      </c>
      <c r="F95" s="82"/>
      <c r="G95" s="1">
        <v>414401</v>
      </c>
      <c r="H95" s="1"/>
      <c r="I95" s="1">
        <v>33324</v>
      </c>
      <c r="J95" s="1"/>
      <c r="K95" s="1">
        <v>15904</v>
      </c>
      <c r="L95" s="42"/>
    </row>
    <row r="96" spans="1:14" ht="24" customHeight="1">
      <c r="A96" s="64" t="s">
        <v>70</v>
      </c>
      <c r="B96" s="19"/>
      <c r="C96" s="49"/>
      <c r="D96" s="44"/>
      <c r="E96" s="84">
        <f>SUM(E90:E95)</f>
        <v>3317081</v>
      </c>
      <c r="F96" s="82"/>
      <c r="G96" s="84">
        <f>SUM(G90:G95)</f>
        <v>3114314</v>
      </c>
      <c r="H96" s="1"/>
      <c r="I96" s="84">
        <f>SUM(I90:I95)</f>
        <v>841501</v>
      </c>
      <c r="J96" s="1"/>
      <c r="K96" s="84">
        <f>SUM(K90:K95)</f>
        <v>870488</v>
      </c>
      <c r="L96" s="42"/>
    </row>
    <row r="97" spans="1:13" ht="24" customHeight="1">
      <c r="A97" s="64" t="s">
        <v>71</v>
      </c>
      <c r="B97" s="19"/>
      <c r="C97" s="44"/>
      <c r="D97" s="49"/>
      <c r="E97" s="4"/>
      <c r="F97" s="85"/>
      <c r="G97" s="4"/>
      <c r="H97" s="1"/>
      <c r="I97" s="4"/>
      <c r="J97" s="1"/>
      <c r="K97" s="4"/>
      <c r="L97" s="42"/>
    </row>
    <row r="98" spans="1:13" ht="24" customHeight="1">
      <c r="A98" s="63" t="s">
        <v>72</v>
      </c>
      <c r="B98" s="22"/>
      <c r="C98" s="44"/>
      <c r="D98" s="44"/>
      <c r="E98" s="8">
        <v>805777</v>
      </c>
      <c r="F98" s="82"/>
      <c r="G98" s="8">
        <v>556369</v>
      </c>
      <c r="H98" s="1"/>
      <c r="I98" s="1">
        <v>0</v>
      </c>
      <c r="J98" s="1"/>
      <c r="K98" s="1">
        <v>0</v>
      </c>
      <c r="L98" s="42"/>
    </row>
    <row r="99" spans="1:13" ht="24" customHeight="1">
      <c r="A99" s="63" t="s">
        <v>285</v>
      </c>
      <c r="B99" s="22"/>
      <c r="C99" s="44"/>
      <c r="D99" s="44"/>
      <c r="E99" s="8">
        <v>90591</v>
      </c>
      <c r="F99" s="82"/>
      <c r="G99" s="8">
        <v>199828</v>
      </c>
      <c r="H99" s="1"/>
      <c r="I99" s="1">
        <v>0</v>
      </c>
      <c r="J99" s="1"/>
      <c r="K99" s="1">
        <v>0</v>
      </c>
      <c r="L99" s="42"/>
    </row>
    <row r="100" spans="1:13" ht="24" customHeight="1">
      <c r="A100" s="22" t="s">
        <v>216</v>
      </c>
      <c r="B100" s="22"/>
      <c r="C100" s="44">
        <v>29</v>
      </c>
      <c r="D100" s="44"/>
      <c r="E100" s="8">
        <v>129834</v>
      </c>
      <c r="F100" s="82"/>
      <c r="G100" s="8">
        <v>197051</v>
      </c>
      <c r="H100" s="1"/>
      <c r="I100" s="1">
        <v>0</v>
      </c>
      <c r="J100" s="1"/>
      <c r="K100" s="1">
        <v>0</v>
      </c>
      <c r="L100" s="42"/>
    </row>
    <row r="101" spans="1:13" ht="24" customHeight="1">
      <c r="A101" s="22" t="s">
        <v>276</v>
      </c>
      <c r="B101" s="22"/>
      <c r="C101" s="44">
        <v>29</v>
      </c>
      <c r="D101" s="44"/>
      <c r="E101" s="1">
        <v>26942</v>
      </c>
      <c r="F101" s="82"/>
      <c r="G101" s="1">
        <v>0</v>
      </c>
      <c r="H101" s="1"/>
      <c r="I101" s="1">
        <v>0</v>
      </c>
      <c r="J101" s="1"/>
      <c r="K101" s="1">
        <v>0</v>
      </c>
      <c r="L101" s="42"/>
    </row>
    <row r="102" spans="1:13" ht="24" customHeight="1">
      <c r="A102" s="63" t="s">
        <v>73</v>
      </c>
      <c r="B102" s="22"/>
      <c r="C102" s="44"/>
      <c r="D102" s="44"/>
      <c r="E102" s="8">
        <v>209790</v>
      </c>
      <c r="F102" s="82"/>
      <c r="G102" s="8">
        <v>164168</v>
      </c>
      <c r="H102" s="1"/>
      <c r="I102" s="1">
        <v>0</v>
      </c>
      <c r="J102" s="1"/>
      <c r="K102" s="1">
        <v>0</v>
      </c>
      <c r="L102" s="42"/>
    </row>
    <row r="103" spans="1:13" ht="24" customHeight="1">
      <c r="A103" s="63" t="s">
        <v>74</v>
      </c>
      <c r="B103" s="63"/>
      <c r="C103" s="44"/>
      <c r="D103" s="52"/>
      <c r="E103" s="8">
        <v>782122</v>
      </c>
      <c r="F103" s="82"/>
      <c r="G103" s="8">
        <v>593571</v>
      </c>
      <c r="H103" s="1"/>
      <c r="I103" s="1">
        <f>88031+26</f>
        <v>88057</v>
      </c>
      <c r="J103" s="1"/>
      <c r="K103" s="1">
        <v>74967</v>
      </c>
      <c r="L103" s="42"/>
    </row>
    <row r="104" spans="1:13" ht="24" customHeight="1">
      <c r="A104" s="63" t="s">
        <v>75</v>
      </c>
      <c r="B104" s="63"/>
      <c r="C104" s="44"/>
      <c r="D104" s="52"/>
      <c r="E104" s="8">
        <v>460379</v>
      </c>
      <c r="F104" s="82"/>
      <c r="G104" s="8">
        <f>460994-21327</f>
        <v>439667</v>
      </c>
      <c r="H104" s="1"/>
      <c r="I104" s="1">
        <v>14058</v>
      </c>
      <c r="J104" s="1"/>
      <c r="K104" s="1">
        <v>9298</v>
      </c>
      <c r="L104" s="42"/>
    </row>
    <row r="105" spans="1:13" ht="24" customHeight="1">
      <c r="A105" s="63" t="s">
        <v>228</v>
      </c>
      <c r="B105" s="63"/>
      <c r="C105" s="44"/>
      <c r="D105" s="52"/>
      <c r="E105" s="8">
        <v>0</v>
      </c>
      <c r="F105" s="82"/>
      <c r="G105" s="8">
        <v>0</v>
      </c>
      <c r="H105" s="1"/>
      <c r="I105" s="8">
        <v>19199</v>
      </c>
      <c r="J105" s="1"/>
      <c r="K105" s="1">
        <v>0</v>
      </c>
      <c r="L105" s="42"/>
    </row>
    <row r="106" spans="1:13" ht="24" customHeight="1">
      <c r="A106" s="63" t="s">
        <v>260</v>
      </c>
      <c r="B106" s="63"/>
      <c r="C106" s="44"/>
      <c r="D106" s="52"/>
      <c r="E106" s="8">
        <v>-55015</v>
      </c>
      <c r="F106" s="82"/>
      <c r="G106" s="8">
        <v>16220</v>
      </c>
      <c r="H106" s="1"/>
      <c r="I106" s="1">
        <v>267753</v>
      </c>
      <c r="J106" s="1"/>
      <c r="K106" s="1">
        <v>8403</v>
      </c>
      <c r="L106" s="42"/>
    </row>
    <row r="107" spans="1:13" ht="24" customHeight="1">
      <c r="A107" s="63" t="s">
        <v>261</v>
      </c>
      <c r="B107" s="63"/>
      <c r="C107" s="44"/>
      <c r="D107" s="52"/>
      <c r="E107" s="8">
        <v>64074</v>
      </c>
      <c r="F107" s="82"/>
      <c r="G107" s="8">
        <v>21086</v>
      </c>
      <c r="H107" s="1"/>
      <c r="I107" s="1">
        <v>0</v>
      </c>
      <c r="J107" s="1"/>
      <c r="K107" s="1">
        <v>0</v>
      </c>
      <c r="L107" s="42"/>
    </row>
    <row r="108" spans="1:13" ht="24" customHeight="1">
      <c r="A108" s="63" t="s">
        <v>277</v>
      </c>
      <c r="B108" s="63"/>
      <c r="C108" s="52"/>
      <c r="D108" s="52"/>
      <c r="E108" s="8">
        <v>241</v>
      </c>
      <c r="F108" s="82"/>
      <c r="G108" s="8">
        <v>4025</v>
      </c>
      <c r="H108" s="1"/>
      <c r="I108" s="1">
        <v>0</v>
      </c>
      <c r="J108" s="1"/>
      <c r="K108" s="1">
        <v>42</v>
      </c>
      <c r="L108" s="42"/>
    </row>
    <row r="109" spans="1:13" ht="24" customHeight="1">
      <c r="A109" s="64" t="s">
        <v>76</v>
      </c>
      <c r="B109" s="19"/>
      <c r="C109" s="49"/>
      <c r="D109" s="52"/>
      <c r="E109" s="84">
        <f>SUM(E98:E108)</f>
        <v>2514735</v>
      </c>
      <c r="F109" s="82"/>
      <c r="G109" s="84">
        <f>SUM(G98:G108)</f>
        <v>2191985</v>
      </c>
      <c r="H109" s="1"/>
      <c r="I109" s="84">
        <f>SUM(I98:I108)</f>
        <v>389067</v>
      </c>
      <c r="J109" s="1"/>
      <c r="K109" s="84">
        <f>SUM(K98:K108)</f>
        <v>92710</v>
      </c>
      <c r="L109" s="42"/>
    </row>
    <row r="110" spans="1:13" ht="24" customHeight="1">
      <c r="A110" s="64" t="s">
        <v>227</v>
      </c>
      <c r="B110" s="64"/>
      <c r="C110" s="49"/>
      <c r="D110" s="49"/>
      <c r="E110" s="4">
        <f>SUM(E96-E109)</f>
        <v>802346</v>
      </c>
      <c r="F110" s="85"/>
      <c r="G110" s="4">
        <f>SUM(G96-G109)</f>
        <v>922329</v>
      </c>
      <c r="H110" s="1"/>
      <c r="I110" s="4">
        <f>SUM(I96-I109)</f>
        <v>452434</v>
      </c>
      <c r="J110" s="1"/>
      <c r="K110" s="4">
        <f>SUM(K96-K109)</f>
        <v>777778</v>
      </c>
      <c r="L110" s="42"/>
    </row>
    <row r="111" spans="1:13" ht="24" customHeight="1">
      <c r="A111" s="63" t="s">
        <v>229</v>
      </c>
      <c r="B111" s="63"/>
      <c r="C111" s="44"/>
      <c r="D111" s="49"/>
      <c r="E111" s="4">
        <v>58424</v>
      </c>
      <c r="F111" s="4"/>
      <c r="G111" s="4">
        <v>-978</v>
      </c>
      <c r="H111" s="4"/>
      <c r="I111" s="4">
        <v>0</v>
      </c>
      <c r="J111" s="4"/>
      <c r="K111" s="4">
        <v>0</v>
      </c>
      <c r="L111" s="42"/>
      <c r="M111" s="4"/>
    </row>
    <row r="112" spans="1:13" ht="24" customHeight="1">
      <c r="A112" s="63" t="s">
        <v>191</v>
      </c>
      <c r="B112" s="63"/>
      <c r="C112" s="44"/>
      <c r="D112" s="49"/>
      <c r="E112" s="4">
        <v>149860</v>
      </c>
      <c r="F112" s="85"/>
      <c r="G112" s="4">
        <v>-131714</v>
      </c>
      <c r="H112" s="1"/>
      <c r="I112" s="4">
        <v>0</v>
      </c>
      <c r="J112" s="1"/>
      <c r="K112" s="4">
        <v>0</v>
      </c>
      <c r="L112" s="42"/>
    </row>
    <row r="113" spans="1:14" ht="24" customHeight="1">
      <c r="A113" s="63" t="s">
        <v>211</v>
      </c>
      <c r="B113" s="63"/>
      <c r="C113" s="44"/>
      <c r="D113" s="49"/>
      <c r="E113" s="4">
        <v>-36968</v>
      </c>
      <c r="F113" s="85"/>
      <c r="G113" s="4">
        <v>-45837</v>
      </c>
      <c r="H113" s="1"/>
      <c r="I113" s="4">
        <v>0</v>
      </c>
      <c r="J113" s="1"/>
      <c r="K113" s="4">
        <v>0</v>
      </c>
      <c r="L113" s="42"/>
    </row>
    <row r="114" spans="1:14" ht="24" customHeight="1">
      <c r="A114" s="63" t="s">
        <v>77</v>
      </c>
      <c r="B114" s="63"/>
      <c r="C114" s="49"/>
      <c r="D114" s="49"/>
      <c r="E114" s="86">
        <v>-514047</v>
      </c>
      <c r="F114" s="85"/>
      <c r="G114" s="86">
        <v>-552334</v>
      </c>
      <c r="H114" s="1"/>
      <c r="I114" s="86">
        <v>-254832</v>
      </c>
      <c r="J114" s="1"/>
      <c r="K114" s="86">
        <v>-287926</v>
      </c>
      <c r="L114" s="42"/>
    </row>
    <row r="115" spans="1:14" ht="24" customHeight="1">
      <c r="A115" s="64" t="s">
        <v>268</v>
      </c>
      <c r="B115" s="19"/>
      <c r="C115" s="49"/>
      <c r="D115" s="49"/>
      <c r="E115" s="4">
        <f>SUM(E110:E114)</f>
        <v>459615</v>
      </c>
      <c r="F115" s="85"/>
      <c r="G115" s="4">
        <f>SUM(G110:G114)</f>
        <v>191466</v>
      </c>
      <c r="H115" s="1"/>
      <c r="I115" s="4">
        <f>SUM(I110:I114)</f>
        <v>197602</v>
      </c>
      <c r="J115" s="1"/>
      <c r="K115" s="4">
        <f>SUM(K110:K114)</f>
        <v>489852</v>
      </c>
      <c r="L115" s="42"/>
    </row>
    <row r="116" spans="1:14" ht="24" customHeight="1">
      <c r="A116" s="63" t="s">
        <v>79</v>
      </c>
      <c r="C116" s="44">
        <v>30</v>
      </c>
      <c r="D116" s="44"/>
      <c r="E116" s="86">
        <v>-60050</v>
      </c>
      <c r="F116" s="82"/>
      <c r="G116" s="86">
        <v>-157329</v>
      </c>
      <c r="H116" s="1"/>
      <c r="I116" s="4">
        <v>5698</v>
      </c>
      <c r="J116" s="1"/>
      <c r="K116" s="4">
        <v>-102467</v>
      </c>
      <c r="L116" s="42"/>
    </row>
    <row r="117" spans="1:14" ht="24" customHeight="1">
      <c r="A117" s="5" t="s">
        <v>197</v>
      </c>
      <c r="B117" s="119"/>
      <c r="C117" s="44"/>
      <c r="D117" s="44"/>
      <c r="E117" s="84">
        <f>SUM(E115:E116)</f>
        <v>399565</v>
      </c>
      <c r="F117" s="82"/>
      <c r="G117" s="84">
        <f>SUM(G115:G116)</f>
        <v>34137</v>
      </c>
      <c r="H117" s="1"/>
      <c r="I117" s="84">
        <f>SUM(I115:I116)</f>
        <v>203300</v>
      </c>
      <c r="J117" s="1"/>
      <c r="K117" s="84">
        <f>SUM(K115:K116)</f>
        <v>387385</v>
      </c>
      <c r="L117" s="42"/>
    </row>
    <row r="118" spans="1:14" ht="24" customHeight="1">
      <c r="C118" s="44"/>
      <c r="D118" s="44"/>
      <c r="E118" s="87"/>
      <c r="F118" s="82"/>
      <c r="G118" s="87"/>
      <c r="H118" s="1"/>
      <c r="I118" s="87"/>
      <c r="J118" s="1"/>
      <c r="K118" s="87"/>
      <c r="L118" s="42"/>
    </row>
    <row r="119" spans="1:14" s="88" customFormat="1" ht="24" customHeight="1">
      <c r="A119" s="63" t="s">
        <v>31</v>
      </c>
      <c r="B119" s="22"/>
      <c r="D119" s="89"/>
      <c r="F119" s="90"/>
      <c r="H119" s="90"/>
      <c r="J119" s="90"/>
      <c r="L119" s="42"/>
      <c r="M119" s="3"/>
      <c r="N119" s="92"/>
    </row>
    <row r="120" spans="1:14" s="22" customFormat="1" ht="24" customHeight="1">
      <c r="A120" s="63"/>
      <c r="C120" s="3"/>
      <c r="D120" s="3"/>
      <c r="E120" s="69"/>
      <c r="F120" s="3"/>
      <c r="G120" s="69"/>
      <c r="H120" s="65"/>
      <c r="I120" s="69"/>
      <c r="J120" s="42"/>
      <c r="K120" s="70" t="s">
        <v>63</v>
      </c>
      <c r="L120" s="42"/>
      <c r="M120" s="3"/>
      <c r="N120" s="71"/>
    </row>
    <row r="121" spans="1:14" ht="24" customHeight="1">
      <c r="A121" s="19" t="s">
        <v>0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42"/>
    </row>
    <row r="122" spans="1:14" ht="24" customHeight="1">
      <c r="A122" s="149" t="s">
        <v>81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42"/>
    </row>
    <row r="123" spans="1:14" ht="24" customHeight="1">
      <c r="A123" s="147" t="s">
        <v>246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42"/>
    </row>
    <row r="124" spans="1:14" ht="24" customHeight="1">
      <c r="A124" s="144" t="s">
        <v>65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42"/>
    </row>
    <row r="125" spans="1:14" ht="24" customHeight="1">
      <c r="A125" s="76"/>
      <c r="B125" s="25"/>
      <c r="C125" s="25"/>
      <c r="D125" s="25"/>
      <c r="E125" s="145" t="s">
        <v>2</v>
      </c>
      <c r="F125" s="145"/>
      <c r="G125" s="145"/>
      <c r="H125" s="77"/>
      <c r="I125" s="145" t="s">
        <v>3</v>
      </c>
      <c r="J125" s="148"/>
      <c r="K125" s="148"/>
      <c r="L125" s="42"/>
    </row>
    <row r="126" spans="1:14" s="27" customFormat="1" ht="24" customHeight="1">
      <c r="A126" s="78"/>
      <c r="C126" s="28" t="s">
        <v>4</v>
      </c>
      <c r="D126" s="28"/>
      <c r="E126" s="79">
        <v>2569</v>
      </c>
      <c r="F126" s="28"/>
      <c r="G126" s="79">
        <v>2568</v>
      </c>
      <c r="I126" s="79">
        <v>2569</v>
      </c>
      <c r="J126" s="28"/>
      <c r="K126" s="79">
        <v>2568</v>
      </c>
      <c r="L126" s="42"/>
      <c r="M126" s="3"/>
      <c r="N126" s="80"/>
    </row>
    <row r="127" spans="1:14" ht="24" customHeight="1">
      <c r="A127" s="93" t="s">
        <v>82</v>
      </c>
      <c r="B127" s="94"/>
      <c r="C127" s="44"/>
      <c r="D127" s="44"/>
      <c r="E127" s="87"/>
      <c r="F127" s="82"/>
      <c r="G127" s="87"/>
      <c r="H127" s="1"/>
      <c r="I127" s="87"/>
      <c r="J127" s="1"/>
      <c r="K127" s="87"/>
      <c r="L127" s="42"/>
    </row>
    <row r="128" spans="1:14" ht="24" customHeight="1">
      <c r="A128" s="95" t="s">
        <v>83</v>
      </c>
      <c r="B128" s="96"/>
      <c r="C128" s="44"/>
      <c r="D128" s="44"/>
      <c r="E128" s="87"/>
      <c r="F128" s="82"/>
      <c r="G128" s="87"/>
      <c r="H128" s="1"/>
      <c r="I128" s="87"/>
      <c r="J128" s="1"/>
      <c r="K128" s="87"/>
      <c r="L128" s="42"/>
    </row>
    <row r="129" spans="1:12" ht="24" customHeight="1">
      <c r="A129" s="99" t="s">
        <v>220</v>
      </c>
      <c r="B129" s="96"/>
      <c r="C129" s="44"/>
      <c r="D129" s="44"/>
      <c r="E129" s="87"/>
      <c r="F129" s="82"/>
      <c r="G129" s="87"/>
      <c r="H129" s="1"/>
      <c r="I129" s="87"/>
      <c r="J129" s="1"/>
      <c r="K129" s="87"/>
      <c r="L129" s="42"/>
    </row>
    <row r="130" spans="1:12" ht="24" customHeight="1">
      <c r="A130" s="99" t="s">
        <v>221</v>
      </c>
      <c r="B130" s="97"/>
      <c r="C130" s="44"/>
      <c r="D130" s="44"/>
      <c r="E130" s="8">
        <v>46447</v>
      </c>
      <c r="F130" s="82"/>
      <c r="G130" s="8">
        <v>231666</v>
      </c>
      <c r="H130" s="1"/>
      <c r="I130" s="4">
        <v>0</v>
      </c>
      <c r="J130" s="1"/>
      <c r="K130" s="4">
        <v>0</v>
      </c>
      <c r="L130" s="42"/>
    </row>
    <row r="131" spans="1:12" ht="24" customHeight="1">
      <c r="A131" s="97" t="s">
        <v>192</v>
      </c>
      <c r="B131" s="97"/>
      <c r="C131" s="44"/>
      <c r="D131" s="44"/>
      <c r="E131" s="8"/>
      <c r="F131" s="82"/>
      <c r="G131" s="8"/>
      <c r="H131" s="1"/>
      <c r="I131" s="4"/>
      <c r="J131" s="1"/>
      <c r="K131" s="4"/>
      <c r="L131" s="42"/>
    </row>
    <row r="132" spans="1:12" ht="24" customHeight="1">
      <c r="A132" s="63" t="s">
        <v>84</v>
      </c>
      <c r="B132" s="97"/>
      <c r="C132" s="44"/>
      <c r="D132" s="44"/>
      <c r="E132" s="4">
        <v>-317301</v>
      </c>
      <c r="F132" s="82"/>
      <c r="G132" s="4">
        <v>151426</v>
      </c>
      <c r="H132" s="1"/>
      <c r="I132" s="4">
        <v>0</v>
      </c>
      <c r="J132" s="1"/>
      <c r="K132" s="4">
        <v>0</v>
      </c>
      <c r="L132" s="42"/>
    </row>
    <row r="133" spans="1:12" ht="24" customHeight="1">
      <c r="A133" s="63" t="s">
        <v>244</v>
      </c>
      <c r="B133" s="97"/>
      <c r="C133" s="44"/>
      <c r="D133" s="44"/>
      <c r="E133" s="86">
        <v>186823</v>
      </c>
      <c r="F133" s="82"/>
      <c r="G133" s="86">
        <v>-180093</v>
      </c>
      <c r="H133" s="1"/>
      <c r="I133" s="86">
        <v>0</v>
      </c>
      <c r="J133" s="1"/>
      <c r="K133" s="86">
        <v>0</v>
      </c>
      <c r="L133" s="42"/>
    </row>
    <row r="134" spans="1:12" ht="24" customHeight="1">
      <c r="A134" s="63" t="s">
        <v>83</v>
      </c>
      <c r="B134" s="97"/>
      <c r="C134" s="44"/>
      <c r="D134" s="44"/>
      <c r="E134" s="4"/>
      <c r="F134" s="82"/>
      <c r="G134" s="4"/>
      <c r="H134" s="1"/>
      <c r="I134" s="4"/>
      <c r="J134" s="1"/>
      <c r="K134" s="4"/>
      <c r="L134" s="42"/>
    </row>
    <row r="135" spans="1:12" ht="24" customHeight="1">
      <c r="A135" s="7" t="s">
        <v>219</v>
      </c>
      <c r="B135" s="31"/>
      <c r="C135" s="44"/>
      <c r="D135" s="44"/>
      <c r="E135" s="86">
        <f>SUM(E130:E133)</f>
        <v>-84031</v>
      </c>
      <c r="F135" s="82"/>
      <c r="G135" s="86">
        <f>SUM(G130:G133)</f>
        <v>202999</v>
      </c>
      <c r="H135" s="1"/>
      <c r="I135" s="86">
        <f>SUM(I130:I133)</f>
        <v>0</v>
      </c>
      <c r="J135" s="1"/>
      <c r="K135" s="86">
        <f>SUM(K130:K133)</f>
        <v>0</v>
      </c>
      <c r="L135" s="42"/>
    </row>
    <row r="136" spans="1:12" ht="24" customHeight="1">
      <c r="A136" s="7"/>
      <c r="B136" s="31"/>
      <c r="C136" s="44"/>
      <c r="D136" s="44"/>
      <c r="E136" s="4"/>
      <c r="F136" s="82"/>
      <c r="G136" s="4"/>
      <c r="H136" s="1"/>
      <c r="I136" s="4"/>
      <c r="J136" s="1"/>
      <c r="K136" s="4"/>
      <c r="L136" s="42"/>
    </row>
    <row r="137" spans="1:12" ht="24" customHeight="1">
      <c r="A137" s="95" t="s">
        <v>85</v>
      </c>
      <c r="B137" s="31"/>
      <c r="C137" s="44"/>
      <c r="D137" s="44"/>
      <c r="E137" s="4"/>
      <c r="F137" s="82"/>
      <c r="G137" s="4"/>
      <c r="H137" s="1"/>
      <c r="I137" s="4"/>
      <c r="J137" s="1"/>
      <c r="K137" s="4"/>
      <c r="L137" s="42"/>
    </row>
    <row r="138" spans="1:12" ht="24" customHeight="1">
      <c r="A138" s="99" t="s">
        <v>267</v>
      </c>
      <c r="B138" s="31"/>
      <c r="C138" s="44"/>
      <c r="D138" s="44"/>
      <c r="E138" s="4"/>
      <c r="F138" s="82"/>
      <c r="G138" s="4"/>
      <c r="H138" s="1"/>
      <c r="I138" s="4"/>
      <c r="J138" s="1"/>
      <c r="K138" s="4"/>
      <c r="L138" s="42"/>
    </row>
    <row r="139" spans="1:12" ht="24" customHeight="1">
      <c r="A139" s="99" t="s">
        <v>86</v>
      </c>
      <c r="B139" s="31"/>
      <c r="C139" s="44"/>
      <c r="D139" s="44"/>
      <c r="E139" s="4">
        <v>410049</v>
      </c>
      <c r="F139" s="82"/>
      <c r="G139" s="4">
        <v>-1078012</v>
      </c>
      <c r="H139" s="1"/>
      <c r="I139" s="4">
        <v>410049</v>
      </c>
      <c r="J139" s="1"/>
      <c r="K139" s="4">
        <v>-1078012</v>
      </c>
      <c r="L139" s="42"/>
    </row>
    <row r="140" spans="1:12" ht="24" customHeight="1">
      <c r="A140" s="31" t="s">
        <v>87</v>
      </c>
      <c r="B140" s="97"/>
      <c r="C140" s="44"/>
      <c r="D140" s="44"/>
      <c r="E140" s="86">
        <v>-692</v>
      </c>
      <c r="F140" s="82"/>
      <c r="G140" s="86">
        <v>-16319</v>
      </c>
      <c r="H140" s="1"/>
      <c r="I140" s="86">
        <v>0</v>
      </c>
      <c r="J140" s="1"/>
      <c r="K140" s="86">
        <v>0</v>
      </c>
      <c r="L140" s="42"/>
    </row>
    <row r="141" spans="1:12" ht="24" customHeight="1">
      <c r="A141" s="99" t="s">
        <v>85</v>
      </c>
      <c r="B141" s="97"/>
      <c r="C141" s="44"/>
      <c r="D141" s="44"/>
      <c r="E141" s="4"/>
      <c r="F141" s="82"/>
      <c r="G141" s="4"/>
      <c r="H141" s="1"/>
      <c r="I141" s="4"/>
      <c r="J141" s="1"/>
      <c r="K141" s="4"/>
      <c r="L141" s="42"/>
    </row>
    <row r="142" spans="1:12" ht="24" customHeight="1">
      <c r="A142" s="120" t="s">
        <v>219</v>
      </c>
      <c r="B142" s="97"/>
      <c r="C142" s="44"/>
      <c r="D142" s="44"/>
      <c r="E142" s="4">
        <f>SUM(E139:E140)</f>
        <v>409357</v>
      </c>
      <c r="F142" s="82"/>
      <c r="G142" s="4">
        <f>SUM(G139:G140)</f>
        <v>-1094331</v>
      </c>
      <c r="H142" s="1"/>
      <c r="I142" s="4">
        <f>SUM(I139:I140)</f>
        <v>410049</v>
      </c>
      <c r="J142" s="1"/>
      <c r="K142" s="4">
        <f>SUM(K139:K140)</f>
        <v>-1078012</v>
      </c>
      <c r="L142" s="42"/>
    </row>
    <row r="143" spans="1:12" ht="24" customHeight="1">
      <c r="A143" s="93" t="s">
        <v>88</v>
      </c>
      <c r="B143" s="94"/>
      <c r="C143" s="44"/>
      <c r="D143" s="44"/>
      <c r="E143" s="121">
        <f>SUM(E135,E142)</f>
        <v>325326</v>
      </c>
      <c r="F143" s="82"/>
      <c r="G143" s="121">
        <f>SUM(G135,G142)</f>
        <v>-891332</v>
      </c>
      <c r="H143" s="1"/>
      <c r="I143" s="121">
        <f>SUM(I135,I142)</f>
        <v>410049</v>
      </c>
      <c r="J143" s="1"/>
      <c r="K143" s="121">
        <f>SUM(K135,K142)</f>
        <v>-1078012</v>
      </c>
      <c r="L143" s="42"/>
    </row>
    <row r="144" spans="1:12" ht="24" customHeight="1">
      <c r="A144" s="93"/>
      <c r="B144" s="94"/>
      <c r="C144" s="44"/>
      <c r="D144" s="44"/>
      <c r="E144" s="100"/>
      <c r="F144" s="82"/>
      <c r="G144" s="100"/>
      <c r="H144" s="1"/>
      <c r="I144" s="100"/>
      <c r="J144" s="1"/>
      <c r="K144" s="100"/>
      <c r="L144" s="42"/>
    </row>
    <row r="145" spans="1:14" s="88" customFormat="1" ht="24" customHeight="1" thickBot="1">
      <c r="A145" s="93" t="s">
        <v>89</v>
      </c>
      <c r="B145" s="94"/>
      <c r="D145" s="89"/>
      <c r="E145" s="101">
        <f>E143+E117</f>
        <v>724891</v>
      </c>
      <c r="F145" s="1"/>
      <c r="G145" s="101">
        <f>G143+G117</f>
        <v>-857195</v>
      </c>
      <c r="H145" s="1"/>
      <c r="I145" s="101">
        <f>I143+I117</f>
        <v>613349</v>
      </c>
      <c r="J145" s="1"/>
      <c r="K145" s="101">
        <f>K143+K117</f>
        <v>-690627</v>
      </c>
      <c r="L145" s="42"/>
      <c r="M145" s="3"/>
      <c r="N145" s="92"/>
    </row>
    <row r="146" spans="1:14" s="88" customFormat="1" ht="24" customHeight="1" thickTop="1">
      <c r="A146" s="93"/>
      <c r="B146" s="94"/>
      <c r="D146" s="89"/>
      <c r="F146" s="90"/>
      <c r="H146" s="90"/>
      <c r="J146" s="90"/>
      <c r="L146" s="42"/>
      <c r="M146" s="3"/>
      <c r="N146" s="92"/>
    </row>
    <row r="147" spans="1:14" s="27" customFormat="1" ht="24" customHeight="1">
      <c r="A147" s="93" t="s">
        <v>272</v>
      </c>
      <c r="B147" s="94"/>
      <c r="C147" s="28"/>
      <c r="D147" s="28"/>
      <c r="E147" s="102"/>
      <c r="F147" s="28"/>
      <c r="G147" s="102"/>
      <c r="I147" s="102"/>
      <c r="J147" s="28"/>
      <c r="K147" s="102"/>
      <c r="L147" s="42"/>
      <c r="M147" s="3"/>
      <c r="N147" s="80"/>
    </row>
    <row r="148" spans="1:14" s="88" customFormat="1" ht="24" customHeight="1" thickBot="1">
      <c r="A148" s="7" t="s">
        <v>91</v>
      </c>
      <c r="B148" s="7"/>
      <c r="D148" s="89"/>
      <c r="E148" s="1">
        <f>E150-E149</f>
        <v>383699</v>
      </c>
      <c r="F148" s="1"/>
      <c r="G148" s="1">
        <f>G150-G149</f>
        <v>21499</v>
      </c>
      <c r="H148" s="1"/>
      <c r="I148" s="122">
        <f>SUM(I117)</f>
        <v>203300</v>
      </c>
      <c r="J148" s="1"/>
      <c r="K148" s="122">
        <f>SUM(K117)</f>
        <v>387385</v>
      </c>
      <c r="L148" s="42"/>
      <c r="M148" s="3"/>
      <c r="N148" s="92"/>
    </row>
    <row r="149" spans="1:14" s="88" customFormat="1" ht="24" customHeight="1" thickTop="1">
      <c r="A149" s="7" t="s">
        <v>92</v>
      </c>
      <c r="B149" s="7"/>
      <c r="D149" s="89"/>
      <c r="E149" s="45">
        <v>15866</v>
      </c>
      <c r="F149" s="1"/>
      <c r="G149" s="45">
        <v>12638</v>
      </c>
      <c r="H149" s="1"/>
      <c r="I149" s="104"/>
      <c r="J149" s="1"/>
      <c r="K149" s="104"/>
      <c r="L149" s="42"/>
      <c r="M149" s="3"/>
      <c r="N149" s="92"/>
    </row>
    <row r="150" spans="1:14" s="88" customFormat="1" ht="24" customHeight="1" thickBot="1">
      <c r="A150" s="7"/>
      <c r="B150" s="7"/>
      <c r="D150" s="7"/>
      <c r="E150" s="105">
        <f>E117</f>
        <v>399565</v>
      </c>
      <c r="F150" s="103"/>
      <c r="G150" s="105">
        <f>G117</f>
        <v>34137</v>
      </c>
      <c r="H150" s="103"/>
      <c r="I150" s="103"/>
      <c r="J150" s="103"/>
      <c r="K150" s="103"/>
      <c r="L150" s="42"/>
      <c r="M150" s="3"/>
      <c r="N150" s="92"/>
    </row>
    <row r="151" spans="1:14" s="88" customFormat="1" ht="24" customHeight="1" thickTop="1">
      <c r="A151" s="7"/>
      <c r="B151" s="7"/>
      <c r="D151" s="7"/>
      <c r="E151" s="103"/>
      <c r="F151" s="103"/>
      <c r="G151" s="103"/>
      <c r="H151" s="103"/>
      <c r="I151" s="103"/>
      <c r="J151" s="103"/>
      <c r="K151" s="103"/>
      <c r="L151" s="42"/>
      <c r="M151" s="3"/>
      <c r="N151" s="92"/>
    </row>
    <row r="152" spans="1:14" s="88" customFormat="1" ht="24" customHeight="1">
      <c r="A152" s="5" t="s">
        <v>93</v>
      </c>
      <c r="B152" s="5"/>
      <c r="D152" s="7"/>
      <c r="E152" s="103"/>
      <c r="F152" s="103"/>
      <c r="G152" s="103"/>
      <c r="H152" s="103"/>
      <c r="I152" s="103"/>
      <c r="J152" s="103"/>
      <c r="K152" s="103"/>
      <c r="L152" s="42"/>
      <c r="M152" s="3"/>
      <c r="N152" s="92"/>
    </row>
    <row r="153" spans="1:14" s="88" customFormat="1" ht="24" customHeight="1" thickBot="1">
      <c r="A153" s="7" t="s">
        <v>91</v>
      </c>
      <c r="B153" s="7"/>
      <c r="D153" s="7"/>
      <c r="E153" s="104">
        <f>E155-E154</f>
        <v>739084</v>
      </c>
      <c r="F153" s="103"/>
      <c r="G153" s="104">
        <f>G155-G154</f>
        <v>-863144</v>
      </c>
      <c r="H153" s="103"/>
      <c r="I153" s="122">
        <f>I145</f>
        <v>613349</v>
      </c>
      <c r="J153" s="1"/>
      <c r="K153" s="122">
        <f>K145</f>
        <v>-690627</v>
      </c>
      <c r="L153" s="42"/>
      <c r="M153" s="3"/>
      <c r="N153" s="92"/>
    </row>
    <row r="154" spans="1:14" s="88" customFormat="1" ht="24" customHeight="1" thickTop="1">
      <c r="A154" s="7" t="s">
        <v>92</v>
      </c>
      <c r="D154" s="7"/>
      <c r="E154" s="45">
        <v>-14193</v>
      </c>
      <c r="F154" s="103"/>
      <c r="G154" s="45">
        <v>5949</v>
      </c>
      <c r="H154" s="103"/>
      <c r="I154" s="103"/>
      <c r="J154" s="103"/>
      <c r="K154" s="103"/>
      <c r="L154" s="42"/>
      <c r="M154" s="3"/>
      <c r="N154" s="92"/>
    </row>
    <row r="155" spans="1:14" s="88" customFormat="1" ht="24" customHeight="1" thickBot="1">
      <c r="A155" s="7"/>
      <c r="B155" s="7"/>
      <c r="D155" s="7"/>
      <c r="E155" s="105">
        <f>E145</f>
        <v>724891</v>
      </c>
      <c r="F155" s="103"/>
      <c r="G155" s="105">
        <f>G145</f>
        <v>-857195</v>
      </c>
      <c r="H155" s="103"/>
      <c r="I155" s="103"/>
      <c r="J155" s="103"/>
      <c r="K155" s="103"/>
      <c r="L155" s="42"/>
      <c r="M155" s="3"/>
      <c r="N155" s="92"/>
    </row>
    <row r="156" spans="1:14" s="88" customFormat="1" ht="24" customHeight="1" thickTop="1">
      <c r="A156" s="7"/>
      <c r="B156" s="7"/>
      <c r="D156" s="7"/>
      <c r="E156" s="103"/>
      <c r="F156" s="103"/>
      <c r="G156" s="103"/>
      <c r="H156" s="103"/>
      <c r="I156" s="103"/>
      <c r="J156" s="103"/>
      <c r="K156" s="103"/>
      <c r="L156" s="42"/>
      <c r="M156" s="3"/>
      <c r="N156" s="92"/>
    </row>
    <row r="157" spans="1:14" ht="24" customHeight="1">
      <c r="A157" s="64" t="s">
        <v>269</v>
      </c>
      <c r="B157" s="19"/>
      <c r="C157" s="49">
        <v>31</v>
      </c>
      <c r="D157" s="52"/>
      <c r="E157" s="87"/>
      <c r="F157" s="52"/>
      <c r="G157" s="87"/>
      <c r="I157" s="87"/>
      <c r="J157" s="57"/>
      <c r="K157" s="87"/>
      <c r="L157" s="42"/>
    </row>
    <row r="158" spans="1:14" ht="24" customHeight="1">
      <c r="A158" s="7" t="s">
        <v>304</v>
      </c>
      <c r="B158" s="6"/>
      <c r="C158" s="49"/>
      <c r="D158" s="52"/>
      <c r="E158" s="106"/>
      <c r="F158" s="107"/>
      <c r="G158" s="106"/>
      <c r="H158" s="108"/>
      <c r="I158" s="106"/>
      <c r="J158" s="109"/>
      <c r="K158" s="106"/>
      <c r="L158" s="42"/>
    </row>
    <row r="159" spans="1:14" ht="24" customHeight="1" thickBot="1">
      <c r="A159" s="63" t="s">
        <v>270</v>
      </c>
      <c r="B159" s="63"/>
      <c r="C159" s="49"/>
      <c r="D159" s="49"/>
      <c r="E159" s="110">
        <f>(E148*1000)/7484279875</f>
        <v>5.1267323831873671E-2</v>
      </c>
      <c r="F159" s="111"/>
      <c r="G159" s="110">
        <f>(G148*1000)/7484279875</f>
        <v>2.8725542549275659E-3</v>
      </c>
      <c r="H159" s="112"/>
      <c r="I159" s="110">
        <f>(I148*1000)/7484279875</f>
        <v>2.716360202924667E-2</v>
      </c>
      <c r="J159" s="111"/>
      <c r="K159" s="110">
        <f>(K148*1000)/7484279875</f>
        <v>5.1759822784553468E-2</v>
      </c>
      <c r="L159" s="42"/>
    </row>
    <row r="160" spans="1:14" ht="24" customHeight="1" thickTop="1">
      <c r="A160" s="6" t="s">
        <v>271</v>
      </c>
      <c r="B160" s="6"/>
      <c r="C160" s="113"/>
      <c r="D160" s="52"/>
      <c r="E160" s="114"/>
      <c r="F160" s="107"/>
      <c r="G160" s="114"/>
      <c r="H160" s="108"/>
      <c r="I160" s="106"/>
      <c r="J160" s="109"/>
      <c r="K160" s="106"/>
      <c r="L160" s="42"/>
    </row>
    <row r="161" spans="1:12" ht="24" customHeight="1" thickBot="1">
      <c r="A161" s="63" t="s">
        <v>270</v>
      </c>
      <c r="B161" s="63"/>
      <c r="C161" s="78"/>
      <c r="D161" s="49"/>
      <c r="E161" s="110">
        <f>E159</f>
        <v>5.1267323831873671E-2</v>
      </c>
      <c r="F161" s="115"/>
      <c r="G161" s="110">
        <f>G159</f>
        <v>2.8725542549275659E-3</v>
      </c>
      <c r="H161" s="116"/>
      <c r="I161" s="110">
        <f>I159</f>
        <v>2.716360202924667E-2</v>
      </c>
      <c r="J161" s="115"/>
      <c r="K161" s="110">
        <f>K159</f>
        <v>5.1759822784553468E-2</v>
      </c>
      <c r="L161" s="42"/>
    </row>
    <row r="162" spans="1:12" ht="24" customHeight="1" thickTop="1"/>
    <row r="163" spans="1:12" ht="24" customHeight="1">
      <c r="A163" s="63" t="s">
        <v>31</v>
      </c>
      <c r="B163" s="22"/>
    </row>
  </sheetData>
  <mergeCells count="19">
    <mergeCell ref="E125:G125"/>
    <mergeCell ref="I125:K125"/>
    <mergeCell ref="A41:K41"/>
    <mergeCell ref="E42:G42"/>
    <mergeCell ref="I42:K42"/>
    <mergeCell ref="A83:K83"/>
    <mergeCell ref="A84:K84"/>
    <mergeCell ref="A85:K85"/>
    <mergeCell ref="E86:G86"/>
    <mergeCell ref="I86:K86"/>
    <mergeCell ref="A122:K122"/>
    <mergeCell ref="A123:K123"/>
    <mergeCell ref="A124:K124"/>
    <mergeCell ref="A40:K40"/>
    <mergeCell ref="A4:K4"/>
    <mergeCell ref="A5:K5"/>
    <mergeCell ref="E6:G6"/>
    <mergeCell ref="I6:K6"/>
    <mergeCell ref="A39:K39"/>
  </mergeCells>
  <printOptions horizontalCentered="1" gridLinesSet="0"/>
  <pageMargins left="0.7" right="0.35" top="0.78" bottom="0.196850393700787" header="0.196850393700787" footer="0.196850393700787"/>
  <pageSetup paperSize="9" scale="72" firstPageNumber="6" fitToHeight="0" orientation="portrait" useFirstPageNumber="1" r:id="rId1"/>
  <headerFooter alignWithMargins="0"/>
  <rowBreaks count="3" manualBreakCount="3">
    <brk id="36" max="16383" man="1"/>
    <brk id="8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C906-EE4E-45DF-B962-1300BB88F881}">
  <dimension ref="A1:AE31"/>
  <sheetViews>
    <sheetView showGridLines="0" view="pageBreakPreview" zoomScale="70" zoomScaleNormal="70" zoomScaleSheetLayoutView="70" workbookViewId="0">
      <selection activeCell="F9" sqref="F9"/>
    </sheetView>
  </sheetViews>
  <sheetFormatPr defaultColWidth="9.125" defaultRowHeight="24" customHeight="1"/>
  <cols>
    <col min="1" max="1" width="41.75" style="88" customWidth="1"/>
    <col min="2" max="2" width="14.75" style="88" customWidth="1"/>
    <col min="3" max="3" width="1.25" style="88" customWidth="1"/>
    <col min="4" max="4" width="14.75" style="88" customWidth="1"/>
    <col min="5" max="5" width="1.25" style="88" customWidth="1"/>
    <col min="6" max="6" width="14.75" style="88" customWidth="1"/>
    <col min="7" max="7" width="1.25" style="88" customWidth="1"/>
    <col min="8" max="8" width="14.75" style="88" customWidth="1"/>
    <col min="9" max="9" width="1.25" style="88" customWidth="1"/>
    <col min="10" max="10" width="18.25" style="88" customWidth="1"/>
    <col min="11" max="11" width="1.25" style="88" customWidth="1"/>
    <col min="12" max="12" width="14.75" style="88" customWidth="1"/>
    <col min="13" max="13" width="1.25" style="88" customWidth="1"/>
    <col min="14" max="14" width="14.75" style="88" customWidth="1"/>
    <col min="15" max="15" width="1.25" style="88" customWidth="1"/>
    <col min="16" max="16" width="18.75" style="88" customWidth="1"/>
    <col min="17" max="17" width="1.25" style="88" customWidth="1"/>
    <col min="18" max="18" width="21.75" style="88" customWidth="1"/>
    <col min="19" max="19" width="1.25" style="88" customWidth="1"/>
    <col min="20" max="20" width="17.25" style="88" customWidth="1"/>
    <col min="21" max="21" width="1.25" style="88" customWidth="1"/>
    <col min="22" max="22" width="18.75" style="88" customWidth="1"/>
    <col min="23" max="23" width="1.25" style="88" customWidth="1"/>
    <col min="24" max="24" width="18.75" style="88" customWidth="1"/>
    <col min="25" max="25" width="1.25" style="88" customWidth="1"/>
    <col min="26" max="26" width="17.625" style="88" customWidth="1"/>
    <col min="27" max="27" width="1.25" style="88" customWidth="1"/>
    <col min="28" max="28" width="17.625" style="88" customWidth="1"/>
    <col min="29" max="29" width="1.25" style="88" customWidth="1"/>
    <col min="30" max="30" width="17.625" style="88" customWidth="1"/>
    <col min="31" max="31" width="0.875" style="88" customWidth="1"/>
    <col min="32" max="32" width="23.125" style="88" customWidth="1"/>
    <col min="33" max="16384" width="9.125" style="88"/>
  </cols>
  <sheetData>
    <row r="1" spans="1:31" ht="24" customHeight="1">
      <c r="AD1" s="90" t="s">
        <v>63</v>
      </c>
    </row>
    <row r="2" spans="1:31" ht="24" customHeight="1">
      <c r="A2" s="19" t="s">
        <v>0</v>
      </c>
      <c r="B2" s="72"/>
      <c r="C2" s="72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24" customHeight="1">
      <c r="A3" s="26" t="s">
        <v>179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24" customHeight="1">
      <c r="A4" s="147" t="s">
        <v>246</v>
      </c>
      <c r="B4" s="147"/>
      <c r="C4" s="147"/>
      <c r="D4" s="147"/>
      <c r="E4" s="147"/>
      <c r="F4" s="147"/>
      <c r="G4" s="147"/>
      <c r="H4" s="147"/>
      <c r="I4" s="147"/>
      <c r="J4" s="19"/>
      <c r="K4" s="19"/>
      <c r="L4" s="19"/>
      <c r="M4" s="19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1:31" ht="24" customHeight="1"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69" t="s">
        <v>1</v>
      </c>
      <c r="AE5" s="54"/>
    </row>
    <row r="6" spans="1:31" s="57" customFormat="1" ht="24" customHeight="1">
      <c r="A6" s="123"/>
      <c r="B6" s="151" t="s">
        <v>2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1" s="57" customFormat="1" ht="24" customHeight="1">
      <c r="A7" s="123"/>
      <c r="B7" s="152" t="s">
        <v>58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23"/>
      <c r="AB7" s="123"/>
      <c r="AC7" s="123"/>
      <c r="AD7" s="124"/>
    </row>
    <row r="8" spans="1:31" s="57" customFormat="1" ht="24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50" t="s">
        <v>57</v>
      </c>
      <c r="Q8" s="150"/>
      <c r="R8" s="150"/>
      <c r="S8" s="150"/>
      <c r="T8" s="150"/>
      <c r="U8" s="150"/>
      <c r="V8" s="150"/>
      <c r="W8" s="150"/>
      <c r="X8" s="150"/>
      <c r="Y8" s="123"/>
      <c r="Z8" s="123"/>
      <c r="AA8" s="123"/>
      <c r="AB8" s="123"/>
      <c r="AC8" s="123"/>
      <c r="AD8" s="124"/>
    </row>
    <row r="9" spans="1:31" s="57" customFormat="1" ht="24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52" t="s">
        <v>95</v>
      </c>
      <c r="Q9" s="152"/>
      <c r="R9" s="152"/>
      <c r="S9" s="152"/>
      <c r="T9" s="152"/>
      <c r="U9" s="152"/>
      <c r="V9" s="152"/>
      <c r="W9" s="126"/>
      <c r="X9" s="126"/>
      <c r="Y9" s="123"/>
      <c r="Z9" s="123"/>
      <c r="AA9" s="123"/>
      <c r="AC9" s="123"/>
      <c r="AD9" s="124"/>
    </row>
    <row r="10" spans="1:31" s="57" customFormat="1" ht="24" customHeight="1">
      <c r="J10" s="57" t="s">
        <v>121</v>
      </c>
      <c r="P10" s="57" t="s">
        <v>96</v>
      </c>
      <c r="AB10" s="57" t="s">
        <v>97</v>
      </c>
    </row>
    <row r="11" spans="1:31" s="57" customFormat="1" ht="24" customHeight="1">
      <c r="E11" s="123"/>
      <c r="J11" s="57" t="s">
        <v>207</v>
      </c>
      <c r="P11" s="57" t="s">
        <v>98</v>
      </c>
      <c r="R11" s="57" t="s">
        <v>212</v>
      </c>
      <c r="V11" s="57" t="s">
        <v>99</v>
      </c>
      <c r="X11" s="57" t="s">
        <v>100</v>
      </c>
      <c r="Z11" s="57" t="s">
        <v>100</v>
      </c>
      <c r="AB11" s="57" t="s">
        <v>101</v>
      </c>
    </row>
    <row r="12" spans="1:31" s="57" customFormat="1" ht="24" customHeight="1">
      <c r="B12" s="150" t="s">
        <v>181</v>
      </c>
      <c r="C12" s="150"/>
      <c r="D12" s="150"/>
      <c r="E12" s="123"/>
      <c r="F12" s="150" t="s">
        <v>308</v>
      </c>
      <c r="G12" s="150"/>
      <c r="H12" s="150"/>
      <c r="J12" s="57" t="s">
        <v>208</v>
      </c>
      <c r="L12" s="153" t="s">
        <v>103</v>
      </c>
      <c r="M12" s="153"/>
      <c r="N12" s="153"/>
      <c r="P12" s="57" t="s">
        <v>104</v>
      </c>
      <c r="R12" s="57" t="s">
        <v>213</v>
      </c>
      <c r="T12" s="57" t="s">
        <v>105</v>
      </c>
      <c r="V12" s="57" t="s">
        <v>106</v>
      </c>
      <c r="X12" s="57" t="s">
        <v>107</v>
      </c>
      <c r="Z12" s="57" t="s">
        <v>49</v>
      </c>
      <c r="AB12" s="57" t="s">
        <v>108</v>
      </c>
      <c r="AD12" s="57" t="s">
        <v>100</v>
      </c>
    </row>
    <row r="13" spans="1:31" ht="24" customHeight="1">
      <c r="A13" s="57"/>
      <c r="B13" s="127" t="s">
        <v>109</v>
      </c>
      <c r="C13" s="57"/>
      <c r="D13" s="127" t="s">
        <v>110</v>
      </c>
      <c r="E13" s="57"/>
      <c r="F13" s="127" t="s">
        <v>109</v>
      </c>
      <c r="G13" s="57"/>
      <c r="H13" s="127" t="s">
        <v>110</v>
      </c>
      <c r="I13" s="57"/>
      <c r="J13" s="127" t="s">
        <v>209</v>
      </c>
      <c r="K13" s="57"/>
      <c r="L13" s="127" t="s">
        <v>111</v>
      </c>
      <c r="M13" s="57"/>
      <c r="N13" s="127" t="s">
        <v>112</v>
      </c>
      <c r="O13" s="57"/>
      <c r="P13" s="127" t="s">
        <v>113</v>
      </c>
      <c r="Q13" s="57"/>
      <c r="R13" s="127" t="s">
        <v>214</v>
      </c>
      <c r="S13" s="57"/>
      <c r="T13" s="127" t="s">
        <v>114</v>
      </c>
      <c r="U13" s="57"/>
      <c r="V13" s="127" t="s">
        <v>115</v>
      </c>
      <c r="W13" s="57"/>
      <c r="X13" s="127" t="s">
        <v>116</v>
      </c>
      <c r="Y13" s="57"/>
      <c r="Z13" s="127" t="s">
        <v>117</v>
      </c>
      <c r="AA13" s="57"/>
      <c r="AB13" s="127" t="s">
        <v>118</v>
      </c>
      <c r="AC13" s="57"/>
      <c r="AD13" s="127" t="s">
        <v>49</v>
      </c>
      <c r="AE13" s="1"/>
    </row>
    <row r="14" spans="1:31" ht="24" customHeight="1">
      <c r="A14" s="5" t="s">
        <v>198</v>
      </c>
      <c r="B14" s="1">
        <v>34068847</v>
      </c>
      <c r="C14" s="7"/>
      <c r="D14" s="1">
        <v>10477992</v>
      </c>
      <c r="E14" s="1"/>
      <c r="F14" s="1">
        <v>0</v>
      </c>
      <c r="G14" s="103"/>
      <c r="H14" s="1">
        <v>1112319</v>
      </c>
      <c r="I14" s="103"/>
      <c r="J14" s="1">
        <v>-35158</v>
      </c>
      <c r="K14" s="103"/>
      <c r="L14" s="1">
        <v>136023</v>
      </c>
      <c r="M14" s="103"/>
      <c r="N14" s="1">
        <v>-9490902</v>
      </c>
      <c r="O14" s="103"/>
      <c r="P14" s="1">
        <v>-551834</v>
      </c>
      <c r="Q14" s="1"/>
      <c r="R14" s="1">
        <v>10158</v>
      </c>
      <c r="S14" s="1"/>
      <c r="T14" s="1">
        <v>-4401973</v>
      </c>
      <c r="U14" s="1"/>
      <c r="V14" s="1">
        <v>3854</v>
      </c>
      <c r="W14" s="1"/>
      <c r="X14" s="1">
        <v>-4939795</v>
      </c>
      <c r="Y14" s="1"/>
      <c r="Z14" s="1">
        <v>31329326</v>
      </c>
      <c r="AA14" s="1"/>
      <c r="AB14" s="1">
        <v>654977</v>
      </c>
      <c r="AC14" s="1"/>
      <c r="AD14" s="1">
        <v>31984303</v>
      </c>
      <c r="AE14" s="1"/>
    </row>
    <row r="15" spans="1:31" ht="24" customHeight="1">
      <c r="A15" s="7" t="s">
        <v>197</v>
      </c>
      <c r="B15" s="128">
        <v>0</v>
      </c>
      <c r="C15" s="103"/>
      <c r="D15" s="128">
        <v>0</v>
      </c>
      <c r="E15" s="103"/>
      <c r="F15" s="128">
        <v>0</v>
      </c>
      <c r="G15" s="103"/>
      <c r="H15" s="128">
        <v>0</v>
      </c>
      <c r="I15" s="103"/>
      <c r="J15" s="128">
        <v>0</v>
      </c>
      <c r="K15" s="103"/>
      <c r="L15" s="128">
        <v>0</v>
      </c>
      <c r="M15" s="103"/>
      <c r="N15" s="128">
        <f>PL!G148</f>
        <v>21499</v>
      </c>
      <c r="O15" s="103"/>
      <c r="P15" s="128">
        <v>0</v>
      </c>
      <c r="Q15" s="103"/>
      <c r="R15" s="128">
        <v>0</v>
      </c>
      <c r="S15" s="103"/>
      <c r="T15" s="128">
        <v>0</v>
      </c>
      <c r="U15" s="103"/>
      <c r="V15" s="128">
        <v>0</v>
      </c>
      <c r="W15" s="103"/>
      <c r="X15" s="128">
        <f t="shared" ref="X15:X16" si="0">SUM(P15:V15)</f>
        <v>0</v>
      </c>
      <c r="Y15" s="103"/>
      <c r="Z15" s="128">
        <f>SUM(B15:N15,X15)</f>
        <v>21499</v>
      </c>
      <c r="AA15" s="103"/>
      <c r="AB15" s="128">
        <f>PL!G149</f>
        <v>12638</v>
      </c>
      <c r="AC15" s="103"/>
      <c r="AD15" s="128">
        <f>SUM(Z15:AB15)</f>
        <v>34137</v>
      </c>
      <c r="AE15" s="1"/>
    </row>
    <row r="16" spans="1:31" ht="24" customHeight="1">
      <c r="A16" s="7" t="s">
        <v>119</v>
      </c>
      <c r="B16" s="129">
        <v>0</v>
      </c>
      <c r="C16" s="1"/>
      <c r="D16" s="129">
        <v>0</v>
      </c>
      <c r="E16" s="103"/>
      <c r="F16" s="129">
        <v>0</v>
      </c>
      <c r="G16" s="103"/>
      <c r="H16" s="129">
        <v>0</v>
      </c>
      <c r="I16" s="103"/>
      <c r="J16" s="129">
        <v>0</v>
      </c>
      <c r="K16" s="103"/>
      <c r="L16" s="129">
        <v>0</v>
      </c>
      <c r="M16" s="103"/>
      <c r="N16" s="129">
        <v>0</v>
      </c>
      <c r="O16" s="103"/>
      <c r="P16" s="129">
        <f>PL!G130</f>
        <v>231666</v>
      </c>
      <c r="Q16" s="1"/>
      <c r="R16" s="129">
        <v>-138071</v>
      </c>
      <c r="S16" s="1"/>
      <c r="T16" s="129">
        <v>-961919</v>
      </c>
      <c r="U16" s="1"/>
      <c r="V16" s="129">
        <f>PL!G140</f>
        <v>-16319</v>
      </c>
      <c r="W16" s="1"/>
      <c r="X16" s="129">
        <f t="shared" si="0"/>
        <v>-884643</v>
      </c>
      <c r="Y16" s="1"/>
      <c r="Z16" s="129">
        <f>SUM(B16:N16,X16)</f>
        <v>-884643</v>
      </c>
      <c r="AA16" s="1"/>
      <c r="AB16" s="129">
        <f>PL!G154-PL!G149</f>
        <v>-6689</v>
      </c>
      <c r="AC16" s="1"/>
      <c r="AD16" s="129">
        <f>SUM(Z16:AB16)</f>
        <v>-891332</v>
      </c>
      <c r="AE16" s="1"/>
    </row>
    <row r="17" spans="1:31" ht="24" customHeight="1">
      <c r="A17" s="7" t="s">
        <v>120</v>
      </c>
      <c r="B17" s="1">
        <f>SUM(B15:B16)</f>
        <v>0</v>
      </c>
      <c r="C17" s="7"/>
      <c r="D17" s="1">
        <f>SUM(D15:D16)</f>
        <v>0</v>
      </c>
      <c r="E17" s="1"/>
      <c r="F17" s="1">
        <f>SUM(F15:F16)</f>
        <v>0</v>
      </c>
      <c r="G17" s="103"/>
      <c r="H17" s="1">
        <f>SUM(H15:H16)</f>
        <v>0</v>
      </c>
      <c r="I17" s="103"/>
      <c r="J17" s="1">
        <f>SUM(J15:J16)</f>
        <v>0</v>
      </c>
      <c r="K17" s="103"/>
      <c r="L17" s="1">
        <f>SUM(L15:L16)</f>
        <v>0</v>
      </c>
      <c r="M17" s="103"/>
      <c r="N17" s="1">
        <f>SUM(N15:N16)</f>
        <v>21499</v>
      </c>
      <c r="O17" s="103"/>
      <c r="P17" s="1">
        <f>SUM(P15:P16)</f>
        <v>231666</v>
      </c>
      <c r="Q17" s="1"/>
      <c r="R17" s="1">
        <f>SUM(R15:R16)</f>
        <v>-138071</v>
      </c>
      <c r="S17" s="1"/>
      <c r="T17" s="1">
        <f>SUM(T15:T16)</f>
        <v>-961919</v>
      </c>
      <c r="U17" s="1"/>
      <c r="V17" s="1">
        <f>SUM(V15:V16)</f>
        <v>-16319</v>
      </c>
      <c r="W17" s="1"/>
      <c r="X17" s="1">
        <f>SUM(X15:X16)</f>
        <v>-884643</v>
      </c>
      <c r="Y17" s="1"/>
      <c r="Z17" s="1">
        <f>SUM(Z15:Z16)</f>
        <v>-863144</v>
      </c>
      <c r="AA17" s="1"/>
      <c r="AB17" s="1">
        <f>SUM(AB15:AB16)</f>
        <v>5949</v>
      </c>
      <c r="AC17" s="1"/>
      <c r="AD17" s="1">
        <f>SUM(AD15:AD16)</f>
        <v>-857195</v>
      </c>
      <c r="AE17" s="1"/>
    </row>
    <row r="18" spans="1:31" ht="24" customHeight="1" thickBot="1">
      <c r="A18" s="5" t="s">
        <v>199</v>
      </c>
      <c r="B18" s="105">
        <f>SUM(B14,B17:B17)</f>
        <v>34068847</v>
      </c>
      <c r="C18" s="5"/>
      <c r="D18" s="105">
        <f>SUM(D14,D17:D17)</f>
        <v>10477992</v>
      </c>
      <c r="E18" s="103"/>
      <c r="F18" s="105">
        <f>SUM(F14,F17:F17)</f>
        <v>0</v>
      </c>
      <c r="G18" s="103"/>
      <c r="H18" s="105">
        <f>SUM(H14,H17:H17)</f>
        <v>1112319</v>
      </c>
      <c r="I18" s="103"/>
      <c r="J18" s="105">
        <f>SUM(J14,J17:J17)</f>
        <v>-35158</v>
      </c>
      <c r="K18" s="103"/>
      <c r="L18" s="105">
        <f>SUM(L14,L17:L17)</f>
        <v>136023</v>
      </c>
      <c r="M18" s="103"/>
      <c r="N18" s="105">
        <f>SUM(N14,N17:N17)</f>
        <v>-9469403</v>
      </c>
      <c r="O18" s="103"/>
      <c r="P18" s="105">
        <f>SUM(P14,P17:P17)</f>
        <v>-320168</v>
      </c>
      <c r="Q18" s="103"/>
      <c r="R18" s="105">
        <f>SUM(R14,R17:R17)</f>
        <v>-127913</v>
      </c>
      <c r="S18" s="103"/>
      <c r="T18" s="105">
        <f>SUM(T14,T17:T17)</f>
        <v>-5363892</v>
      </c>
      <c r="U18" s="103"/>
      <c r="V18" s="105">
        <f>SUM(V14,V17:V17)</f>
        <v>-12465</v>
      </c>
      <c r="W18" s="103"/>
      <c r="X18" s="105">
        <f>SUM(X14,X17:X17)</f>
        <v>-5824438</v>
      </c>
      <c r="Y18" s="103"/>
      <c r="Z18" s="105">
        <f>SUM(Z14,Z17:Z17)</f>
        <v>30466182</v>
      </c>
      <c r="AA18" s="103"/>
      <c r="AB18" s="105">
        <f>SUM(AB14,AB17:AB17)</f>
        <v>660926</v>
      </c>
      <c r="AC18" s="103"/>
      <c r="AD18" s="105">
        <f>SUM(AD14,AD17:AD17)</f>
        <v>31127108</v>
      </c>
    </row>
    <row r="19" spans="1:31" s="57" customFormat="1" ht="24" customHeight="1" thickTop="1">
      <c r="A19" s="7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</row>
    <row r="20" spans="1:31" ht="24" customHeight="1">
      <c r="A20" s="5" t="s">
        <v>248</v>
      </c>
      <c r="B20" s="1">
        <v>34068847</v>
      </c>
      <c r="C20" s="7"/>
      <c r="D20" s="1">
        <v>10477992</v>
      </c>
      <c r="E20" s="1">
        <v>0</v>
      </c>
      <c r="F20" s="1">
        <v>0</v>
      </c>
      <c r="G20" s="103">
        <v>0</v>
      </c>
      <c r="H20" s="1">
        <v>1112319</v>
      </c>
      <c r="I20" s="103">
        <v>0</v>
      </c>
      <c r="J20" s="1">
        <v>-50516</v>
      </c>
      <c r="K20" s="103">
        <v>0</v>
      </c>
      <c r="L20" s="1">
        <v>136023</v>
      </c>
      <c r="M20" s="103">
        <v>0</v>
      </c>
      <c r="N20" s="1">
        <v>-8478270</v>
      </c>
      <c r="O20" s="103"/>
      <c r="P20" s="1">
        <v>-408141</v>
      </c>
      <c r="Q20" s="1"/>
      <c r="R20" s="1">
        <v>-62802</v>
      </c>
      <c r="S20" s="1"/>
      <c r="T20" s="1">
        <v>-5285430</v>
      </c>
      <c r="U20" s="1">
        <v>0</v>
      </c>
      <c r="V20" s="1">
        <v>-18199</v>
      </c>
      <c r="W20" s="1"/>
      <c r="X20" s="1">
        <v>-5774572</v>
      </c>
      <c r="Y20" s="1"/>
      <c r="Z20" s="1">
        <v>31491823</v>
      </c>
      <c r="AA20" s="1"/>
      <c r="AB20" s="1">
        <v>735887</v>
      </c>
      <c r="AC20" s="1"/>
      <c r="AD20" s="1">
        <v>32227710</v>
      </c>
      <c r="AE20" s="1"/>
    </row>
    <row r="21" spans="1:31" ht="24" customHeight="1">
      <c r="A21" s="7" t="s">
        <v>197</v>
      </c>
      <c r="B21" s="128">
        <v>0</v>
      </c>
      <c r="C21" s="103"/>
      <c r="D21" s="128">
        <v>0</v>
      </c>
      <c r="E21" s="103"/>
      <c r="F21" s="128">
        <v>0</v>
      </c>
      <c r="G21" s="103"/>
      <c r="H21" s="128">
        <v>0</v>
      </c>
      <c r="I21" s="103"/>
      <c r="J21" s="128">
        <v>0</v>
      </c>
      <c r="K21" s="103"/>
      <c r="L21" s="128">
        <v>0</v>
      </c>
      <c r="M21" s="103"/>
      <c r="N21" s="128">
        <f>PL!E148</f>
        <v>383699</v>
      </c>
      <c r="O21" s="103"/>
      <c r="P21" s="128">
        <v>0</v>
      </c>
      <c r="Q21" s="103"/>
      <c r="R21" s="128">
        <v>0</v>
      </c>
      <c r="S21" s="103"/>
      <c r="T21" s="128">
        <v>0</v>
      </c>
      <c r="U21" s="103"/>
      <c r="V21" s="128">
        <v>0</v>
      </c>
      <c r="W21" s="103"/>
      <c r="X21" s="128">
        <f>SUM(P21:V21)</f>
        <v>0</v>
      </c>
      <c r="Y21" s="103"/>
      <c r="Z21" s="128">
        <f>SUM(B21:N21,X21)</f>
        <v>383699</v>
      </c>
      <c r="AA21" s="103"/>
      <c r="AB21" s="128">
        <f>PL!E149</f>
        <v>15866</v>
      </c>
      <c r="AC21" s="103"/>
      <c r="AD21" s="128">
        <f>SUM(Z21:AB21)</f>
        <v>399565</v>
      </c>
      <c r="AE21" s="1"/>
    </row>
    <row r="22" spans="1:31" ht="24" customHeight="1">
      <c r="A22" s="7" t="s">
        <v>119</v>
      </c>
      <c r="B22" s="129">
        <v>0</v>
      </c>
      <c r="C22" s="1"/>
      <c r="D22" s="129">
        <v>0</v>
      </c>
      <c r="E22" s="103"/>
      <c r="F22" s="129">
        <v>0</v>
      </c>
      <c r="G22" s="103"/>
      <c r="H22" s="129">
        <v>0</v>
      </c>
      <c r="I22" s="103"/>
      <c r="J22" s="129">
        <v>0</v>
      </c>
      <c r="K22" s="103"/>
      <c r="L22" s="129">
        <v>0</v>
      </c>
      <c r="M22" s="103"/>
      <c r="N22" s="129">
        <v>0</v>
      </c>
      <c r="O22" s="103"/>
      <c r="P22" s="129">
        <f>PL!E130</f>
        <v>46447</v>
      </c>
      <c r="Q22" s="1"/>
      <c r="R22" s="129">
        <v>147643</v>
      </c>
      <c r="S22" s="1"/>
      <c r="T22" s="129">
        <v>161987</v>
      </c>
      <c r="U22" s="1"/>
      <c r="V22" s="129">
        <f>PL!E140</f>
        <v>-692</v>
      </c>
      <c r="W22" s="1"/>
      <c r="X22" s="129">
        <f>SUM(P22:V22)</f>
        <v>355385</v>
      </c>
      <c r="Y22" s="1"/>
      <c r="Z22" s="129">
        <f>SUM(B22:N22,X22)</f>
        <v>355385</v>
      </c>
      <c r="AA22" s="1"/>
      <c r="AB22" s="129">
        <f>PL!E154-PL!E149</f>
        <v>-30059</v>
      </c>
      <c r="AC22" s="1"/>
      <c r="AD22" s="129">
        <f>SUM(Z22:AB22)</f>
        <v>325326</v>
      </c>
      <c r="AE22" s="1"/>
    </row>
    <row r="23" spans="1:31" ht="24" customHeight="1">
      <c r="A23" s="7" t="s">
        <v>120</v>
      </c>
      <c r="B23" s="1">
        <f>SUM(B21:B22)</f>
        <v>0</v>
      </c>
      <c r="C23" s="7"/>
      <c r="D23" s="1">
        <f>SUM(D21:D22)</f>
        <v>0</v>
      </c>
      <c r="E23" s="1"/>
      <c r="F23" s="1">
        <f>SUM(F21:F22)</f>
        <v>0</v>
      </c>
      <c r="G23" s="103"/>
      <c r="H23" s="1">
        <f>SUM(H21:H22)</f>
        <v>0</v>
      </c>
      <c r="I23" s="103"/>
      <c r="J23" s="1">
        <f>SUM(J21:J22)</f>
        <v>0</v>
      </c>
      <c r="K23" s="103"/>
      <c r="L23" s="1">
        <f>SUM(L21:L22)</f>
        <v>0</v>
      </c>
      <c r="M23" s="103"/>
      <c r="N23" s="1">
        <f>SUM(N21:N22)</f>
        <v>383699</v>
      </c>
      <c r="O23" s="103"/>
      <c r="P23" s="1">
        <f>SUM(P21:P22)</f>
        <v>46447</v>
      </c>
      <c r="Q23" s="1"/>
      <c r="R23" s="1">
        <f>SUM(R21:R22)</f>
        <v>147643</v>
      </c>
      <c r="S23" s="1"/>
      <c r="T23" s="1">
        <f>SUM(T21:T22)</f>
        <v>161987</v>
      </c>
      <c r="U23" s="1"/>
      <c r="V23" s="1">
        <f>SUM(V21:V22)</f>
        <v>-692</v>
      </c>
      <c r="W23" s="1"/>
      <c r="X23" s="1">
        <f>SUM(X21:X22)</f>
        <v>355385</v>
      </c>
      <c r="Y23" s="1"/>
      <c r="Z23" s="1">
        <f>SUM(Z21:Z22)</f>
        <v>739084</v>
      </c>
      <c r="AA23" s="1"/>
      <c r="AB23" s="1">
        <f>SUM(AB21:AB22)</f>
        <v>-14193</v>
      </c>
      <c r="AC23" s="1"/>
      <c r="AD23" s="1">
        <f>SUM(AD21:AD22)</f>
        <v>724891</v>
      </c>
      <c r="AE23" s="1"/>
    </row>
    <row r="24" spans="1:31" ht="24" customHeight="1">
      <c r="A24" s="7" t="s">
        <v>262</v>
      </c>
      <c r="B24" s="1"/>
      <c r="C24" s="7"/>
      <c r="D24" s="1"/>
      <c r="E24" s="1"/>
      <c r="F24" s="1"/>
      <c r="G24" s="103"/>
      <c r="H24" s="1"/>
      <c r="I24" s="103"/>
      <c r="J24" s="1"/>
      <c r="K24" s="103"/>
      <c r="L24" s="1"/>
      <c r="M24" s="103"/>
      <c r="N24" s="1"/>
      <c r="O24" s="10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4" customHeight="1">
      <c r="A25" s="7" t="s">
        <v>263</v>
      </c>
      <c r="B25" s="1">
        <v>0</v>
      </c>
      <c r="C25" s="7"/>
      <c r="D25" s="1">
        <v>0</v>
      </c>
      <c r="E25" s="1"/>
      <c r="F25" s="1">
        <v>0</v>
      </c>
      <c r="G25" s="103"/>
      <c r="H25" s="1">
        <v>0</v>
      </c>
      <c r="I25" s="103"/>
      <c r="J25" s="1">
        <v>-45528</v>
      </c>
      <c r="K25" s="103"/>
      <c r="L25" s="1">
        <v>0</v>
      </c>
      <c r="M25" s="103"/>
      <c r="N25" s="1">
        <v>0</v>
      </c>
      <c r="O25" s="103"/>
      <c r="P25" s="1">
        <v>0</v>
      </c>
      <c r="Q25" s="1"/>
      <c r="R25" s="1">
        <v>0</v>
      </c>
      <c r="S25" s="1"/>
      <c r="T25" s="1">
        <v>0</v>
      </c>
      <c r="U25" s="1"/>
      <c r="V25" s="1">
        <v>0</v>
      </c>
      <c r="W25" s="1"/>
      <c r="X25" s="1">
        <v>0</v>
      </c>
      <c r="Y25" s="1"/>
      <c r="Z25" s="1">
        <f>SUM(B25:N25,X25)</f>
        <v>-45528</v>
      </c>
      <c r="AA25" s="1"/>
      <c r="AB25" s="1">
        <f>-Z25</f>
        <v>45528</v>
      </c>
      <c r="AC25" s="1"/>
      <c r="AD25" s="1">
        <f>SUM(Z25:AB25)</f>
        <v>0</v>
      </c>
      <c r="AE25" s="1"/>
    </row>
    <row r="26" spans="1:31" ht="24" customHeight="1" thickBot="1">
      <c r="A26" s="5" t="s">
        <v>247</v>
      </c>
      <c r="B26" s="105">
        <f>SUM(B20,B23:B25)</f>
        <v>34068847</v>
      </c>
      <c r="C26" s="5"/>
      <c r="D26" s="105">
        <f>SUM(D20,D23:D25)</f>
        <v>10477992</v>
      </c>
      <c r="E26" s="103"/>
      <c r="F26" s="105">
        <f>SUM(F20,F23:F25)</f>
        <v>0</v>
      </c>
      <c r="G26" s="103"/>
      <c r="H26" s="105">
        <f>SUM(H20,H23:H25)</f>
        <v>1112319</v>
      </c>
      <c r="I26" s="103"/>
      <c r="J26" s="105">
        <f>SUM(J20,J23:J25)</f>
        <v>-96044</v>
      </c>
      <c r="K26" s="103"/>
      <c r="L26" s="105">
        <f>SUM(L20,L23:L25)</f>
        <v>136023</v>
      </c>
      <c r="M26" s="103"/>
      <c r="N26" s="105">
        <f>SUM(N20,N23:N25)</f>
        <v>-8094571</v>
      </c>
      <c r="O26" s="103"/>
      <c r="P26" s="105">
        <f>SUM(P20,P23:P25)</f>
        <v>-361694</v>
      </c>
      <c r="Q26" s="103"/>
      <c r="R26" s="105">
        <f>SUM(R20,R23:R25)</f>
        <v>84841</v>
      </c>
      <c r="S26" s="103"/>
      <c r="T26" s="105">
        <f>SUM(T20,T23:T25)</f>
        <v>-5123443</v>
      </c>
      <c r="U26" s="103"/>
      <c r="V26" s="105">
        <f>SUM(V20,V23:V25)</f>
        <v>-18891</v>
      </c>
      <c r="W26" s="103"/>
      <c r="X26" s="105">
        <f>SUM(X20,X23:X25)</f>
        <v>-5419187</v>
      </c>
      <c r="Y26" s="103"/>
      <c r="Z26" s="105">
        <f>SUM(Z20,Z23:Z25)</f>
        <v>32185379</v>
      </c>
      <c r="AA26" s="103"/>
      <c r="AB26" s="105">
        <f>SUM(AB20,AB23:AB25)</f>
        <v>767222</v>
      </c>
      <c r="AC26" s="103"/>
      <c r="AD26" s="105">
        <f>SUM(AD20,AD23:AD25)</f>
        <v>32952601</v>
      </c>
    </row>
    <row r="27" spans="1:31" s="57" customFormat="1" ht="24" customHeight="1" thickTop="1">
      <c r="A27" s="7"/>
      <c r="B27" s="7"/>
      <c r="C27" s="7"/>
      <c r="AD27" s="103">
        <f>AD26-BS!E111</f>
        <v>0</v>
      </c>
    </row>
    <row r="28" spans="1:31" ht="24" customHeight="1">
      <c r="A28" s="6" t="s">
        <v>31</v>
      </c>
      <c r="B28" s="6"/>
      <c r="C28" s="6"/>
      <c r="AD28" s="104"/>
    </row>
    <row r="30" spans="1:31" ht="24" customHeight="1">
      <c r="AE30" s="57"/>
    </row>
    <row r="31" spans="1:31" ht="24" customHeight="1">
      <c r="AE31" s="57"/>
    </row>
  </sheetData>
  <mergeCells count="8">
    <mergeCell ref="B12:D12"/>
    <mergeCell ref="F12:H12"/>
    <mergeCell ref="A4:I4"/>
    <mergeCell ref="B6:AD6"/>
    <mergeCell ref="B7:Z7"/>
    <mergeCell ref="P8:X8"/>
    <mergeCell ref="P9:V9"/>
    <mergeCell ref="L12:N12"/>
  </mergeCells>
  <printOptions horizontalCentered="1"/>
  <pageMargins left="0.3" right="0.3" top="0.9" bottom="0.2" header="0.196850393700787" footer="0.196850393700787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8E10-A250-4800-B769-53450CB978C4}">
  <dimension ref="A1:V26"/>
  <sheetViews>
    <sheetView showGridLines="0" view="pageBreakPreview" zoomScaleNormal="100" zoomScaleSheetLayoutView="100" workbookViewId="0">
      <selection activeCell="G10" sqref="G10"/>
    </sheetView>
  </sheetViews>
  <sheetFormatPr defaultColWidth="9.125" defaultRowHeight="24" customHeight="1"/>
  <cols>
    <col min="1" max="1" width="31.75" style="88" customWidth="1"/>
    <col min="2" max="2" width="6.375" style="88" customWidth="1"/>
    <col min="3" max="3" width="15.75" style="88" customWidth="1"/>
    <col min="4" max="4" width="1.25" style="88" customWidth="1"/>
    <col min="5" max="5" width="15.75" style="88" customWidth="1"/>
    <col min="6" max="6" width="1.25" style="88" customWidth="1"/>
    <col min="7" max="7" width="15.75" style="88" customWidth="1"/>
    <col min="8" max="8" width="1.25" style="88" customWidth="1"/>
    <col min="9" max="9" width="15.75" style="88" customWidth="1"/>
    <col min="10" max="10" width="1.25" style="88" customWidth="1"/>
    <col min="11" max="11" width="15.75" style="88" customWidth="1"/>
    <col min="12" max="12" width="1.25" style="88" customWidth="1"/>
    <col min="13" max="13" width="15.75" style="88" customWidth="1"/>
    <col min="14" max="14" width="1.25" style="88" customWidth="1"/>
    <col min="15" max="15" width="15.75" style="88" customWidth="1"/>
    <col min="16" max="16" width="1.25" style="88" customWidth="1"/>
    <col min="17" max="17" width="21.875" style="88" customWidth="1"/>
    <col min="18" max="18" width="1.25" style="88" customWidth="1"/>
    <col min="19" max="19" width="18.75" style="88" customWidth="1"/>
    <col min="20" max="20" width="1.25" style="88" customWidth="1"/>
    <col min="21" max="21" width="19.125" style="88" customWidth="1"/>
    <col min="22" max="22" width="0.875" style="88" customWidth="1"/>
    <col min="23" max="23" width="24" style="88" customWidth="1"/>
    <col min="24" max="16384" width="9.125" style="88"/>
  </cols>
  <sheetData>
    <row r="1" spans="1:22" ht="24" customHeight="1">
      <c r="U1" s="90" t="s">
        <v>63</v>
      </c>
    </row>
    <row r="2" spans="1:22" ht="24" customHeight="1">
      <c r="A2" s="19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24" customHeight="1">
      <c r="A3" s="26" t="s">
        <v>180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24" customHeight="1">
      <c r="A4" s="147" t="s">
        <v>246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9"/>
      <c r="N4" s="19"/>
      <c r="O4" s="26"/>
      <c r="P4" s="26"/>
      <c r="Q4" s="26"/>
      <c r="R4" s="26"/>
      <c r="S4" s="26"/>
      <c r="T4" s="26"/>
      <c r="U4" s="26"/>
      <c r="V4" s="26"/>
    </row>
    <row r="5" spans="1:22" ht="24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69" t="s">
        <v>1</v>
      </c>
      <c r="V5" s="54"/>
    </row>
    <row r="6" spans="1:22" s="57" customFormat="1" ht="24" customHeight="1">
      <c r="A6" s="123"/>
      <c r="B6" s="123"/>
      <c r="C6" s="151" t="s">
        <v>3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2" s="57" customFormat="1" ht="24" customHeigh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 t="s">
        <v>121</v>
      </c>
      <c r="L7" s="123"/>
      <c r="M7" s="123"/>
      <c r="N7" s="123"/>
      <c r="O7" s="123"/>
      <c r="P7" s="123"/>
      <c r="Q7" s="152" t="s">
        <v>57</v>
      </c>
      <c r="R7" s="152"/>
      <c r="S7" s="152"/>
      <c r="T7" s="123"/>
      <c r="U7" s="124"/>
    </row>
    <row r="8" spans="1:22" s="57" customFormat="1" ht="24" customHeight="1">
      <c r="K8" s="57" t="s">
        <v>122</v>
      </c>
      <c r="Q8" s="125" t="s">
        <v>95</v>
      </c>
      <c r="R8" s="123"/>
      <c r="S8" s="123"/>
    </row>
    <row r="9" spans="1:22" s="57" customFormat="1" ht="24" customHeight="1">
      <c r="C9" s="150" t="s">
        <v>102</v>
      </c>
      <c r="D9" s="150"/>
      <c r="E9" s="150"/>
      <c r="G9" s="150" t="s">
        <v>308</v>
      </c>
      <c r="H9" s="150"/>
      <c r="I9" s="150"/>
      <c r="K9" s="57" t="s">
        <v>123</v>
      </c>
      <c r="M9" s="153" t="s">
        <v>103</v>
      </c>
      <c r="N9" s="153"/>
      <c r="O9" s="153"/>
      <c r="Q9" s="57" t="s">
        <v>105</v>
      </c>
      <c r="S9" s="57" t="s">
        <v>124</v>
      </c>
      <c r="U9" s="57" t="s">
        <v>100</v>
      </c>
    </row>
    <row r="10" spans="1:22" ht="24" customHeight="1">
      <c r="A10" s="57"/>
      <c r="B10" s="57"/>
      <c r="C10" s="127" t="s">
        <v>109</v>
      </c>
      <c r="D10" s="57"/>
      <c r="E10" s="127" t="s">
        <v>110</v>
      </c>
      <c r="F10" s="57"/>
      <c r="G10" s="127" t="s">
        <v>109</v>
      </c>
      <c r="H10" s="57"/>
      <c r="I10" s="127" t="s">
        <v>110</v>
      </c>
      <c r="J10" s="57"/>
      <c r="K10" s="127" t="s">
        <v>125</v>
      </c>
      <c r="L10" s="57"/>
      <c r="M10" s="127" t="s">
        <v>111</v>
      </c>
      <c r="N10" s="57"/>
      <c r="O10" s="127" t="s">
        <v>112</v>
      </c>
      <c r="P10" s="57"/>
      <c r="Q10" s="127" t="s">
        <v>114</v>
      </c>
      <c r="R10" s="57"/>
      <c r="S10" s="127" t="s">
        <v>116</v>
      </c>
      <c r="T10" s="57"/>
      <c r="U10" s="127" t="s">
        <v>49</v>
      </c>
      <c r="V10" s="1"/>
    </row>
    <row r="11" spans="1:22" ht="24" customHeight="1">
      <c r="A11" s="5" t="s">
        <v>198</v>
      </c>
      <c r="C11" s="103">
        <v>34068847</v>
      </c>
      <c r="D11" s="103"/>
      <c r="E11" s="103">
        <v>10477992</v>
      </c>
      <c r="F11" s="103"/>
      <c r="G11" s="103">
        <v>0</v>
      </c>
      <c r="H11" s="103"/>
      <c r="I11" s="103">
        <v>1112319</v>
      </c>
      <c r="J11" s="103"/>
      <c r="K11" s="103">
        <v>-741162</v>
      </c>
      <c r="L11" s="103"/>
      <c r="M11" s="103">
        <v>136023</v>
      </c>
      <c r="N11" s="103"/>
      <c r="O11" s="103">
        <v>-3821462</v>
      </c>
      <c r="P11" s="103"/>
      <c r="Q11" s="103">
        <v>-4408184</v>
      </c>
      <c r="R11" s="103"/>
      <c r="S11" s="103">
        <v>-4408184</v>
      </c>
      <c r="T11" s="103"/>
      <c r="U11" s="103">
        <f>SUM(C11:O11,S11)</f>
        <v>36824373</v>
      </c>
      <c r="V11" s="1"/>
    </row>
    <row r="12" spans="1:22" ht="24" customHeight="1">
      <c r="A12" s="7" t="s">
        <v>197</v>
      </c>
      <c r="C12" s="128">
        <v>0</v>
      </c>
      <c r="D12" s="103"/>
      <c r="E12" s="128">
        <v>0</v>
      </c>
      <c r="F12" s="103"/>
      <c r="G12" s="128">
        <v>0</v>
      </c>
      <c r="H12" s="103"/>
      <c r="I12" s="128">
        <v>0</v>
      </c>
      <c r="J12" s="103"/>
      <c r="K12" s="128">
        <v>0</v>
      </c>
      <c r="L12" s="103"/>
      <c r="M12" s="128">
        <v>0</v>
      </c>
      <c r="N12" s="103"/>
      <c r="O12" s="128">
        <v>387385</v>
      </c>
      <c r="P12" s="103"/>
      <c r="Q12" s="128">
        <v>0</v>
      </c>
      <c r="R12" s="103"/>
      <c r="S12" s="128">
        <v>0</v>
      </c>
      <c r="T12" s="103"/>
      <c r="U12" s="128">
        <f>SUM(C12:O12,S12)</f>
        <v>387385</v>
      </c>
      <c r="V12" s="1"/>
    </row>
    <row r="13" spans="1:22" ht="24" customHeight="1">
      <c r="A13" s="7" t="s">
        <v>119</v>
      </c>
      <c r="C13" s="130">
        <v>0</v>
      </c>
      <c r="D13" s="103"/>
      <c r="E13" s="130">
        <v>0</v>
      </c>
      <c r="F13" s="103"/>
      <c r="G13" s="130">
        <v>0</v>
      </c>
      <c r="H13" s="103"/>
      <c r="I13" s="130">
        <v>0</v>
      </c>
      <c r="J13" s="103"/>
      <c r="K13" s="130">
        <v>0</v>
      </c>
      <c r="L13" s="103"/>
      <c r="M13" s="130">
        <v>0</v>
      </c>
      <c r="N13" s="103"/>
      <c r="O13" s="130">
        <v>0</v>
      </c>
      <c r="P13" s="103"/>
      <c r="Q13" s="130">
        <v>-1078012</v>
      </c>
      <c r="R13" s="103"/>
      <c r="S13" s="130">
        <v>-1078012</v>
      </c>
      <c r="T13" s="103"/>
      <c r="U13" s="130">
        <f>SUM(C13:O13,S13)</f>
        <v>-1078012</v>
      </c>
      <c r="V13" s="1"/>
    </row>
    <row r="14" spans="1:22" ht="24" customHeight="1">
      <c r="A14" s="7" t="s">
        <v>120</v>
      </c>
      <c r="C14" s="47">
        <f>SUM(C12:C13)</f>
        <v>0</v>
      </c>
      <c r="E14" s="47">
        <f>SUM(E12:E13)</f>
        <v>0</v>
      </c>
      <c r="F14" s="103"/>
      <c r="G14" s="47">
        <f>SUM(G12:G13)</f>
        <v>0</v>
      </c>
      <c r="H14" s="103"/>
      <c r="I14" s="47">
        <f>SUM(I12:I13)</f>
        <v>0</v>
      </c>
      <c r="J14" s="103"/>
      <c r="K14" s="47">
        <f>SUM(K12:K13)</f>
        <v>0</v>
      </c>
      <c r="L14" s="103"/>
      <c r="M14" s="47">
        <f>SUM(M12:M13)</f>
        <v>0</v>
      </c>
      <c r="N14" s="103"/>
      <c r="O14" s="47">
        <f>SUM(O12:O13)</f>
        <v>387385</v>
      </c>
      <c r="P14" s="1"/>
      <c r="Q14" s="47">
        <f>SUM(Q12:Q13)</f>
        <v>-1078012</v>
      </c>
      <c r="R14" s="1"/>
      <c r="S14" s="47">
        <f>SUM(S12:S13)</f>
        <v>-1078012</v>
      </c>
      <c r="T14" s="1"/>
      <c r="U14" s="47">
        <f>SUM(U12:U13)</f>
        <v>-690627</v>
      </c>
      <c r="V14" s="1"/>
    </row>
    <row r="15" spans="1:22" ht="24" customHeight="1" thickBot="1">
      <c r="A15" s="5" t="s">
        <v>199</v>
      </c>
      <c r="C15" s="131">
        <f>SUM(C11,C14:C14)</f>
        <v>34068847</v>
      </c>
      <c r="E15" s="131">
        <f>SUM(E11,E14:E14)</f>
        <v>10477992</v>
      </c>
      <c r="F15" s="103"/>
      <c r="G15" s="131">
        <f>SUM(G11,G14:G14)</f>
        <v>0</v>
      </c>
      <c r="H15" s="103"/>
      <c r="I15" s="131">
        <f>SUM(I11,I14:I14)</f>
        <v>1112319</v>
      </c>
      <c r="J15" s="103"/>
      <c r="K15" s="131">
        <f>SUM(K11,K14:K14)</f>
        <v>-741162</v>
      </c>
      <c r="L15" s="103"/>
      <c r="M15" s="131">
        <f>SUM(M11,M14:M14)</f>
        <v>136023</v>
      </c>
      <c r="N15" s="103"/>
      <c r="O15" s="131">
        <f>SUM(O11,O14:O14)</f>
        <v>-3434077</v>
      </c>
      <c r="P15" s="103"/>
      <c r="Q15" s="131">
        <f>SUM(Q11,Q14:Q14)</f>
        <v>-5486196</v>
      </c>
      <c r="R15" s="103"/>
      <c r="S15" s="131">
        <f>SUM(S11,S14:S14)</f>
        <v>-5486196</v>
      </c>
      <c r="T15" s="103"/>
      <c r="U15" s="131">
        <f>SUM(U11,U14:U14)</f>
        <v>36133746</v>
      </c>
    </row>
    <row r="16" spans="1:22" s="57" customFormat="1" ht="24" customHeight="1" thickTop="1">
      <c r="A16" s="7"/>
      <c r="B16" s="88"/>
      <c r="C16" s="88"/>
      <c r="D16" s="88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</row>
    <row r="17" spans="1:22" ht="24" customHeight="1">
      <c r="A17" s="5" t="s">
        <v>248</v>
      </c>
      <c r="C17" s="103">
        <v>34068847</v>
      </c>
      <c r="D17" s="103"/>
      <c r="E17" s="103">
        <v>10477992</v>
      </c>
      <c r="F17" s="103"/>
      <c r="G17" s="103">
        <v>0</v>
      </c>
      <c r="H17" s="103"/>
      <c r="I17" s="103">
        <v>1112319</v>
      </c>
      <c r="J17" s="103"/>
      <c r="K17" s="103">
        <v>-741162</v>
      </c>
      <c r="L17" s="103"/>
      <c r="M17" s="103">
        <v>136023</v>
      </c>
      <c r="N17" s="103"/>
      <c r="O17" s="103">
        <v>-4719986</v>
      </c>
      <c r="P17" s="103"/>
      <c r="Q17" s="103">
        <v>-5370479</v>
      </c>
      <c r="R17" s="103"/>
      <c r="S17" s="103">
        <v>-5370479</v>
      </c>
      <c r="T17" s="103"/>
      <c r="U17" s="103">
        <f>SUM(C17:O17,S17)</f>
        <v>34963554</v>
      </c>
      <c r="V17" s="1"/>
    </row>
    <row r="18" spans="1:22" ht="24" customHeight="1">
      <c r="A18" s="7" t="s">
        <v>197</v>
      </c>
      <c r="C18" s="128">
        <v>0</v>
      </c>
      <c r="D18" s="103"/>
      <c r="E18" s="128">
        <v>0</v>
      </c>
      <c r="F18" s="103"/>
      <c r="G18" s="128">
        <v>0</v>
      </c>
      <c r="H18" s="103"/>
      <c r="I18" s="128">
        <v>0</v>
      </c>
      <c r="J18" s="103"/>
      <c r="K18" s="128">
        <v>0</v>
      </c>
      <c r="L18" s="103"/>
      <c r="M18" s="128">
        <v>0</v>
      </c>
      <c r="N18" s="103"/>
      <c r="O18" s="128">
        <f>PL!I117</f>
        <v>203300</v>
      </c>
      <c r="P18" s="103"/>
      <c r="Q18" s="128">
        <v>0</v>
      </c>
      <c r="R18" s="103"/>
      <c r="S18" s="128">
        <f>Q18</f>
        <v>0</v>
      </c>
      <c r="T18" s="103"/>
      <c r="U18" s="128">
        <f>SUM(C18:O18,S18)</f>
        <v>203300</v>
      </c>
      <c r="V18" s="1"/>
    </row>
    <row r="19" spans="1:22" ht="24" customHeight="1">
      <c r="A19" s="7" t="s">
        <v>119</v>
      </c>
      <c r="C19" s="130">
        <v>0</v>
      </c>
      <c r="D19" s="103"/>
      <c r="E19" s="130">
        <v>0</v>
      </c>
      <c r="F19" s="103"/>
      <c r="G19" s="130">
        <v>0</v>
      </c>
      <c r="H19" s="103"/>
      <c r="I19" s="130">
        <v>0</v>
      </c>
      <c r="J19" s="103"/>
      <c r="K19" s="130">
        <v>0</v>
      </c>
      <c r="L19" s="103"/>
      <c r="M19" s="130">
        <v>0</v>
      </c>
      <c r="N19" s="103"/>
      <c r="O19" s="130">
        <v>0</v>
      </c>
      <c r="P19" s="103"/>
      <c r="Q19" s="130">
        <f>PL!I143</f>
        <v>410049</v>
      </c>
      <c r="R19" s="103"/>
      <c r="S19" s="130">
        <f>Q19</f>
        <v>410049</v>
      </c>
      <c r="T19" s="103"/>
      <c r="U19" s="130">
        <f>SUM(C19:O19,S19)</f>
        <v>410049</v>
      </c>
      <c r="V19" s="1"/>
    </row>
    <row r="20" spans="1:22" ht="24" customHeight="1">
      <c r="A20" s="7" t="s">
        <v>120</v>
      </c>
      <c r="C20" s="45">
        <f>SUM(C18:C19)</f>
        <v>0</v>
      </c>
      <c r="D20" s="1"/>
      <c r="E20" s="45">
        <f>SUM(E18:E19)</f>
        <v>0</v>
      </c>
      <c r="F20" s="103"/>
      <c r="G20" s="45">
        <f>SUM(G18:G19)</f>
        <v>0</v>
      </c>
      <c r="H20" s="103"/>
      <c r="I20" s="45">
        <f>SUM(I18:I19)</f>
        <v>0</v>
      </c>
      <c r="J20" s="103"/>
      <c r="K20" s="45">
        <f>SUM(K18:K19)</f>
        <v>0</v>
      </c>
      <c r="L20" s="103"/>
      <c r="M20" s="45">
        <f>SUM(M18:M19)</f>
        <v>0</v>
      </c>
      <c r="N20" s="103"/>
      <c r="O20" s="45">
        <f>SUM(O18:O19)</f>
        <v>203300</v>
      </c>
      <c r="P20" s="1"/>
      <c r="Q20" s="45">
        <f>SUM(Q18:Q19)</f>
        <v>410049</v>
      </c>
      <c r="R20" s="1"/>
      <c r="S20" s="132">
        <f>SUM(S18:S19)</f>
        <v>410049</v>
      </c>
      <c r="T20" s="103"/>
      <c r="U20" s="132">
        <f>SUM(U18:U19)</f>
        <v>613349</v>
      </c>
      <c r="V20" s="1"/>
    </row>
    <row r="21" spans="1:22" ht="24" customHeight="1" thickBot="1">
      <c r="A21" s="5" t="s">
        <v>247</v>
      </c>
      <c r="C21" s="131">
        <f>SUM(C17,C20:C20)</f>
        <v>34068847</v>
      </c>
      <c r="E21" s="131">
        <f>SUM(E17,E20:E20)</f>
        <v>10477992</v>
      </c>
      <c r="F21" s="103"/>
      <c r="G21" s="131">
        <f>SUM(G17,G20:G20)</f>
        <v>0</v>
      </c>
      <c r="H21" s="103"/>
      <c r="I21" s="131">
        <f>SUM(I17,I20:I20)</f>
        <v>1112319</v>
      </c>
      <c r="J21" s="103"/>
      <c r="K21" s="131">
        <f>SUM(K17,K20:K20)</f>
        <v>-741162</v>
      </c>
      <c r="L21" s="103"/>
      <c r="M21" s="131">
        <f>SUM(M17,M20:M20)</f>
        <v>136023</v>
      </c>
      <c r="N21" s="103"/>
      <c r="O21" s="131">
        <f>SUM(O17,O20:O20)</f>
        <v>-4516686</v>
      </c>
      <c r="P21" s="103"/>
      <c r="Q21" s="131">
        <f>SUM(Q17,Q20:Q20)</f>
        <v>-4960430</v>
      </c>
      <c r="R21" s="103"/>
      <c r="S21" s="131">
        <f>SUM(S17,S20:S20)</f>
        <v>-4960430</v>
      </c>
      <c r="T21" s="103"/>
      <c r="U21" s="131">
        <f>SUM(U17,U20:U20)</f>
        <v>35576903</v>
      </c>
    </row>
    <row r="22" spans="1:22" s="57" customFormat="1" ht="24" customHeight="1" thickTop="1">
      <c r="A22" s="7"/>
      <c r="B22" s="88"/>
      <c r="C22" s="103"/>
      <c r="D22" s="88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>
        <f>U21-BS!I111</f>
        <v>0</v>
      </c>
    </row>
    <row r="23" spans="1:22" ht="24" customHeight="1">
      <c r="A23" s="6" t="s">
        <v>31</v>
      </c>
      <c r="B23" s="7"/>
      <c r="C23" s="104"/>
    </row>
    <row r="25" spans="1:22" ht="24" customHeight="1">
      <c r="V25" s="57"/>
    </row>
    <row r="26" spans="1:22" ht="24" customHeight="1">
      <c r="V26" s="57"/>
    </row>
  </sheetData>
  <mergeCells count="6">
    <mergeCell ref="A4:L4"/>
    <mergeCell ref="C6:U6"/>
    <mergeCell ref="C9:E9"/>
    <mergeCell ref="G9:I9"/>
    <mergeCell ref="M9:O9"/>
    <mergeCell ref="Q7:S7"/>
  </mergeCells>
  <printOptions horizontalCentered="1"/>
  <pageMargins left="0.3" right="0.3" top="0.9" bottom="0.2" header="0.196850393700787" footer="0.196850393700787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80BAD-6B18-471E-8B3C-35D58DD0706E}">
  <sheetPr syncVertical="1" syncRef="A111" transitionEvaluation="1" transitionEntry="1"/>
  <dimension ref="A1:W125"/>
  <sheetViews>
    <sheetView showGridLines="0" view="pageBreakPreview" topLeftCell="A111" zoomScaleNormal="100" zoomScaleSheetLayoutView="100" workbookViewId="0">
      <selection activeCell="B112" sqref="B112"/>
    </sheetView>
  </sheetViews>
  <sheetFormatPr defaultColWidth="9.875" defaultRowHeight="22.05" customHeight="1"/>
  <cols>
    <col min="1" max="1" width="51.375" style="63" customWidth="1"/>
    <col min="2" max="2" width="40.375" style="3" customWidth="1"/>
    <col min="3" max="3" width="15.625" style="37" customWidth="1"/>
    <col min="4" max="4" width="1.25" style="3" customWidth="1"/>
    <col min="5" max="5" width="15.625" style="37" customWidth="1"/>
    <col min="6" max="6" width="1.25" style="3" customWidth="1"/>
    <col min="7" max="7" width="15.625" style="37" customWidth="1"/>
    <col min="8" max="8" width="1.25" style="37" customWidth="1"/>
    <col min="9" max="9" width="15.625" style="37" customWidth="1"/>
    <col min="10" max="10" width="15.75" style="3" customWidth="1"/>
    <col min="11" max="11" width="17.375" style="10" customWidth="1"/>
    <col min="12" max="12" width="16.625" style="3" customWidth="1"/>
    <col min="13" max="13" width="9.875" style="3"/>
    <col min="14" max="14" width="13.375" style="3" customWidth="1"/>
    <col min="15" max="16384" width="9.875" style="3"/>
  </cols>
  <sheetData>
    <row r="1" spans="1:14" s="22" customFormat="1" ht="22.05" customHeight="1">
      <c r="A1" s="63"/>
      <c r="B1" s="3"/>
      <c r="C1" s="69"/>
      <c r="D1" s="3"/>
      <c r="E1" s="69"/>
      <c r="F1" s="65"/>
      <c r="G1" s="69"/>
      <c r="H1" s="42"/>
      <c r="I1" s="70" t="s">
        <v>63</v>
      </c>
      <c r="J1" s="133"/>
      <c r="K1" s="134"/>
    </row>
    <row r="2" spans="1:14" ht="22.05" customHeight="1">
      <c r="A2" s="19" t="s">
        <v>0</v>
      </c>
      <c r="B2" s="72"/>
      <c r="C2" s="72"/>
      <c r="D2" s="72"/>
      <c r="E2" s="72"/>
      <c r="F2" s="72"/>
      <c r="G2" s="72"/>
      <c r="H2" s="72"/>
      <c r="I2" s="72"/>
      <c r="J2" s="72"/>
    </row>
    <row r="3" spans="1:14" ht="22.05" customHeight="1">
      <c r="A3" s="149" t="s">
        <v>126</v>
      </c>
      <c r="B3" s="149"/>
      <c r="C3" s="149"/>
      <c r="D3" s="149"/>
      <c r="E3" s="149"/>
      <c r="F3" s="149"/>
      <c r="G3" s="149"/>
      <c r="H3" s="149"/>
      <c r="I3" s="149"/>
      <c r="J3" s="72"/>
    </row>
    <row r="4" spans="1:14" ht="22.05" customHeight="1">
      <c r="A4" s="147" t="s">
        <v>246</v>
      </c>
      <c r="B4" s="147"/>
      <c r="C4" s="147"/>
      <c r="D4" s="147"/>
      <c r="E4" s="147"/>
      <c r="F4" s="147"/>
      <c r="G4" s="147"/>
      <c r="H4" s="147"/>
      <c r="I4" s="147"/>
      <c r="J4" s="19"/>
    </row>
    <row r="5" spans="1:14" ht="22.05" customHeight="1">
      <c r="A5" s="144" t="s">
        <v>1</v>
      </c>
      <c r="B5" s="144"/>
      <c r="C5" s="144"/>
      <c r="D5" s="144"/>
      <c r="E5" s="144"/>
      <c r="F5" s="144"/>
      <c r="G5" s="144"/>
      <c r="H5" s="144"/>
      <c r="I5" s="144"/>
      <c r="J5" s="11"/>
    </row>
    <row r="6" spans="1:14" ht="22.05" customHeight="1">
      <c r="A6" s="76"/>
      <c r="B6" s="25"/>
      <c r="C6" s="145" t="s">
        <v>2</v>
      </c>
      <c r="D6" s="145"/>
      <c r="E6" s="145"/>
      <c r="F6" s="77"/>
      <c r="G6" s="145" t="s">
        <v>3</v>
      </c>
      <c r="H6" s="145"/>
      <c r="I6" s="145"/>
      <c r="J6" s="19"/>
    </row>
    <row r="7" spans="1:14" s="27" customFormat="1" ht="22.05" customHeight="1">
      <c r="A7" s="78"/>
      <c r="B7" s="28"/>
      <c r="C7" s="79">
        <v>2569</v>
      </c>
      <c r="D7" s="28"/>
      <c r="E7" s="79">
        <v>2568</v>
      </c>
      <c r="G7" s="79">
        <v>2569</v>
      </c>
      <c r="H7" s="28"/>
      <c r="I7" s="79">
        <v>2568</v>
      </c>
      <c r="J7" s="135"/>
      <c r="K7" s="136"/>
    </row>
    <row r="8" spans="1:14" ht="22.05" customHeight="1">
      <c r="A8" s="64" t="s">
        <v>127</v>
      </c>
    </row>
    <row r="9" spans="1:14" ht="22.05" customHeight="1">
      <c r="A9" s="7" t="s">
        <v>286</v>
      </c>
      <c r="C9" s="8">
        <f>PL!E115</f>
        <v>459615</v>
      </c>
      <c r="D9" s="1"/>
      <c r="E9" s="8">
        <f>PL!G115</f>
        <v>191466</v>
      </c>
      <c r="F9" s="1"/>
      <c r="G9" s="8">
        <f>PL!I115</f>
        <v>197602</v>
      </c>
      <c r="H9" s="1"/>
      <c r="I9" s="8">
        <f>PL!K115</f>
        <v>489852</v>
      </c>
      <c r="J9" s="9"/>
      <c r="L9" s="8"/>
      <c r="N9" s="8"/>
    </row>
    <row r="10" spans="1:14" ht="22.05" customHeight="1">
      <c r="A10" s="7" t="s">
        <v>287</v>
      </c>
      <c r="C10" s="8"/>
      <c r="D10" s="1"/>
      <c r="E10" s="8"/>
      <c r="F10" s="1"/>
      <c r="G10" s="8"/>
      <c r="H10" s="1"/>
      <c r="I10" s="8"/>
      <c r="J10" s="9"/>
      <c r="N10" s="8"/>
    </row>
    <row r="11" spans="1:14" ht="22.05" customHeight="1">
      <c r="A11" s="7" t="s">
        <v>230</v>
      </c>
      <c r="C11" s="8">
        <v>-156747</v>
      </c>
      <c r="D11" s="1"/>
      <c r="E11" s="8">
        <v>-208710</v>
      </c>
      <c r="F11" s="1"/>
      <c r="G11" s="1">
        <v>0</v>
      </c>
      <c r="H11" s="1"/>
      <c r="I11" s="1">
        <v>0</v>
      </c>
      <c r="J11" s="9"/>
      <c r="N11" s="8"/>
    </row>
    <row r="12" spans="1:14" ht="22.05" customHeight="1">
      <c r="A12" s="7" t="s">
        <v>231</v>
      </c>
      <c r="C12" s="8">
        <v>26942</v>
      </c>
      <c r="D12" s="1"/>
      <c r="E12" s="8">
        <v>-501</v>
      </c>
      <c r="F12" s="1"/>
      <c r="G12" s="1">
        <v>0</v>
      </c>
      <c r="H12" s="1"/>
      <c r="I12" s="1">
        <v>0</v>
      </c>
      <c r="J12" s="9"/>
      <c r="N12" s="8"/>
    </row>
    <row r="13" spans="1:14" ht="22.05" customHeight="1">
      <c r="A13" s="7" t="s">
        <v>232</v>
      </c>
      <c r="C13" s="8">
        <v>61648</v>
      </c>
      <c r="D13" s="1"/>
      <c r="E13" s="8">
        <v>88614</v>
      </c>
      <c r="F13" s="1"/>
      <c r="G13" s="1">
        <v>0</v>
      </c>
      <c r="H13" s="1"/>
      <c r="I13" s="1">
        <v>0</v>
      </c>
      <c r="J13" s="9"/>
      <c r="N13" s="8"/>
    </row>
    <row r="14" spans="1:14" ht="22.05" customHeight="1">
      <c r="A14" s="7" t="s">
        <v>233</v>
      </c>
      <c r="C14" s="8">
        <v>5990</v>
      </c>
      <c r="D14" s="1"/>
      <c r="E14" s="8">
        <v>54225</v>
      </c>
      <c r="F14" s="1"/>
      <c r="G14" s="1">
        <v>0</v>
      </c>
      <c r="H14" s="1"/>
      <c r="I14" s="1">
        <v>0</v>
      </c>
      <c r="J14" s="9"/>
      <c r="N14" s="8"/>
    </row>
    <row r="15" spans="1:14" ht="22.05" customHeight="1">
      <c r="A15" s="7" t="s">
        <v>234</v>
      </c>
      <c r="C15" s="8">
        <v>62196</v>
      </c>
      <c r="D15" s="1"/>
      <c r="E15" s="8">
        <v>52695</v>
      </c>
      <c r="F15" s="1"/>
      <c r="G15" s="1">
        <v>0</v>
      </c>
      <c r="H15" s="1"/>
      <c r="I15" s="1">
        <v>0</v>
      </c>
      <c r="J15" s="9"/>
      <c r="N15" s="8"/>
    </row>
    <row r="16" spans="1:14" ht="22.05" customHeight="1">
      <c r="A16" s="7" t="s">
        <v>235</v>
      </c>
      <c r="C16" s="8">
        <v>0</v>
      </c>
      <c r="D16" s="1"/>
      <c r="E16" s="8">
        <v>1517</v>
      </c>
      <c r="F16" s="1"/>
      <c r="G16" s="1">
        <v>0</v>
      </c>
      <c r="H16" s="1"/>
      <c r="I16" s="1">
        <v>0</v>
      </c>
      <c r="J16" s="9"/>
      <c r="N16" s="8"/>
    </row>
    <row r="17" spans="1:14" ht="22.05" customHeight="1">
      <c r="A17" s="7" t="s">
        <v>236</v>
      </c>
      <c r="C17" s="8">
        <v>36968</v>
      </c>
      <c r="D17" s="1"/>
      <c r="E17" s="8">
        <v>45837</v>
      </c>
      <c r="F17" s="1"/>
      <c r="G17" s="1">
        <v>0</v>
      </c>
      <c r="H17" s="1"/>
      <c r="I17" s="1">
        <v>0</v>
      </c>
      <c r="J17" s="9"/>
      <c r="N17" s="8"/>
    </row>
    <row r="18" spans="1:14" ht="22.05" customHeight="1">
      <c r="A18" s="7" t="s">
        <v>129</v>
      </c>
      <c r="C18" s="8">
        <v>460379</v>
      </c>
      <c r="D18" s="1"/>
      <c r="E18" s="8">
        <v>439667</v>
      </c>
      <c r="F18" s="1"/>
      <c r="G18" s="1">
        <v>14058</v>
      </c>
      <c r="H18" s="1"/>
      <c r="I18" s="1">
        <v>9298</v>
      </c>
      <c r="J18" s="9"/>
      <c r="N18" s="8"/>
    </row>
    <row r="19" spans="1:14" ht="22.05" customHeight="1">
      <c r="A19" s="63" t="s">
        <v>241</v>
      </c>
      <c r="C19" s="8">
        <v>-68649</v>
      </c>
      <c r="D19" s="1"/>
      <c r="E19" s="8">
        <v>-342752</v>
      </c>
      <c r="F19" s="1"/>
      <c r="G19" s="8">
        <v>-4470</v>
      </c>
      <c r="H19" s="1"/>
      <c r="I19" s="8">
        <v>-15631</v>
      </c>
      <c r="J19" s="13"/>
      <c r="N19" s="8"/>
    </row>
    <row r="20" spans="1:14" ht="22.05" customHeight="1">
      <c r="A20" s="63" t="s">
        <v>298</v>
      </c>
      <c r="C20" s="8">
        <v>-55015</v>
      </c>
      <c r="E20" s="8">
        <v>16220</v>
      </c>
      <c r="G20" s="8">
        <v>267753</v>
      </c>
      <c r="I20" s="8">
        <v>8403</v>
      </c>
      <c r="J20" s="9"/>
      <c r="N20" s="8"/>
    </row>
    <row r="21" spans="1:14" ht="22.05" customHeight="1">
      <c r="A21" s="63" t="s">
        <v>300</v>
      </c>
      <c r="C21" s="8">
        <v>0</v>
      </c>
      <c r="D21" s="1"/>
      <c r="E21" s="8">
        <v>0</v>
      </c>
      <c r="F21" s="1"/>
      <c r="G21" s="8">
        <v>19199</v>
      </c>
      <c r="H21" s="1"/>
      <c r="I21" s="8">
        <v>0</v>
      </c>
      <c r="J21" s="9"/>
      <c r="N21" s="8"/>
    </row>
    <row r="22" spans="1:14" ht="22.05" customHeight="1">
      <c r="A22" s="7" t="s">
        <v>128</v>
      </c>
      <c r="C22" s="1">
        <v>-58424</v>
      </c>
      <c r="D22" s="1"/>
      <c r="E22" s="1">
        <v>978</v>
      </c>
      <c r="F22" s="1"/>
      <c r="G22" s="1">
        <v>0</v>
      </c>
      <c r="H22" s="1"/>
      <c r="I22" s="1">
        <v>0</v>
      </c>
      <c r="J22" s="9"/>
      <c r="N22" s="8"/>
    </row>
    <row r="23" spans="1:14" ht="22.05" customHeight="1">
      <c r="A23" s="7" t="s">
        <v>196</v>
      </c>
      <c r="C23" s="1">
        <v>-149860</v>
      </c>
      <c r="D23" s="1"/>
      <c r="E23" s="1">
        <v>131714</v>
      </c>
      <c r="F23" s="1"/>
      <c r="G23" s="1">
        <v>0</v>
      </c>
      <c r="H23" s="1"/>
      <c r="I23" s="1">
        <v>0</v>
      </c>
      <c r="J23" s="9"/>
      <c r="N23" s="8"/>
    </row>
    <row r="24" spans="1:14" ht="22.05" customHeight="1">
      <c r="A24" s="7" t="s">
        <v>280</v>
      </c>
      <c r="C24" s="1">
        <v>-85207</v>
      </c>
      <c r="D24" s="1"/>
      <c r="E24" s="1">
        <v>0</v>
      </c>
      <c r="F24" s="1"/>
      <c r="G24" s="1">
        <v>-28134</v>
      </c>
      <c r="H24" s="1"/>
      <c r="I24" s="1">
        <v>0</v>
      </c>
      <c r="J24" s="9"/>
      <c r="N24" s="8"/>
    </row>
    <row r="25" spans="1:14" ht="22.05" customHeight="1">
      <c r="A25" s="63" t="s">
        <v>163</v>
      </c>
      <c r="C25" s="8">
        <v>2205</v>
      </c>
      <c r="D25" s="1"/>
      <c r="E25" s="8">
        <v>35</v>
      </c>
      <c r="F25" s="1"/>
      <c r="G25" s="8">
        <v>26</v>
      </c>
      <c r="H25" s="1"/>
      <c r="I25" s="8">
        <v>35</v>
      </c>
      <c r="J25" s="9"/>
      <c r="N25" s="8"/>
    </row>
    <row r="26" spans="1:14" ht="22.05" customHeight="1">
      <c r="A26" s="63" t="s">
        <v>303</v>
      </c>
      <c r="C26" s="8">
        <v>-58160</v>
      </c>
      <c r="D26" s="1"/>
      <c r="E26" s="8">
        <v>-35838</v>
      </c>
      <c r="F26" s="1"/>
      <c r="G26" s="8">
        <v>0</v>
      </c>
      <c r="H26" s="1"/>
      <c r="I26" s="8">
        <v>0</v>
      </c>
      <c r="J26" s="9"/>
      <c r="N26" s="8"/>
    </row>
    <row r="27" spans="1:14" ht="22.05" customHeight="1">
      <c r="A27" s="63" t="s">
        <v>189</v>
      </c>
      <c r="C27" s="8">
        <v>64074</v>
      </c>
      <c r="D27" s="1"/>
      <c r="E27" s="8">
        <v>21086</v>
      </c>
      <c r="F27" s="1"/>
      <c r="G27" s="8">
        <v>-22</v>
      </c>
      <c r="H27" s="1"/>
      <c r="I27" s="8">
        <v>-49</v>
      </c>
      <c r="J27" s="9"/>
      <c r="N27" s="8"/>
    </row>
    <row r="28" spans="1:14" ht="22.05" customHeight="1">
      <c r="A28" s="63" t="s">
        <v>288</v>
      </c>
      <c r="C28" s="8">
        <v>49</v>
      </c>
      <c r="D28" s="1"/>
      <c r="E28" s="8">
        <v>0</v>
      </c>
      <c r="F28" s="1"/>
      <c r="G28" s="8">
        <v>0</v>
      </c>
      <c r="H28" s="1"/>
      <c r="I28" s="8">
        <v>0</v>
      </c>
      <c r="J28" s="9"/>
      <c r="N28" s="8"/>
    </row>
    <row r="29" spans="1:14" ht="22.05" customHeight="1">
      <c r="A29" s="63" t="s">
        <v>305</v>
      </c>
      <c r="C29" s="8">
        <v>11862</v>
      </c>
      <c r="D29" s="1"/>
      <c r="E29" s="8">
        <v>12127</v>
      </c>
      <c r="F29" s="1"/>
      <c r="G29" s="8">
        <v>555</v>
      </c>
      <c r="H29" s="1"/>
      <c r="I29" s="8">
        <v>4652</v>
      </c>
      <c r="J29" s="9"/>
      <c r="N29" s="8"/>
    </row>
    <row r="30" spans="1:14" ht="22.05" customHeight="1">
      <c r="A30" s="63" t="s">
        <v>222</v>
      </c>
      <c r="C30" s="8">
        <v>0</v>
      </c>
      <c r="D30" s="1"/>
      <c r="E30" s="8">
        <v>3627</v>
      </c>
      <c r="F30" s="1"/>
      <c r="G30" s="8">
        <v>0</v>
      </c>
      <c r="H30" s="1"/>
      <c r="I30" s="8">
        <v>1</v>
      </c>
      <c r="J30" s="9"/>
      <c r="N30" s="8"/>
    </row>
    <row r="31" spans="1:14" ht="22.05" customHeight="1">
      <c r="A31" s="63" t="s">
        <v>130</v>
      </c>
      <c r="C31" s="8">
        <v>-32964</v>
      </c>
      <c r="D31" s="1"/>
      <c r="E31" s="8">
        <v>-45367</v>
      </c>
      <c r="F31" s="1"/>
      <c r="G31" s="8">
        <v>-167746</v>
      </c>
      <c r="H31" s="1"/>
      <c r="I31" s="8">
        <v>-184238</v>
      </c>
      <c r="J31" s="9"/>
      <c r="N31" s="8"/>
    </row>
    <row r="32" spans="1:14" ht="22.05" customHeight="1">
      <c r="A32" s="63" t="s">
        <v>131</v>
      </c>
      <c r="C32" s="8">
        <v>-265685</v>
      </c>
      <c r="D32" s="1"/>
      <c r="E32" s="8">
        <v>-256607</v>
      </c>
      <c r="F32" s="1"/>
      <c r="G32" s="8">
        <v>-526856</v>
      </c>
      <c r="H32" s="1"/>
      <c r="I32" s="8">
        <v>-533168</v>
      </c>
      <c r="J32" s="9"/>
      <c r="N32" s="8"/>
    </row>
    <row r="33" spans="1:14" ht="22.05" customHeight="1">
      <c r="A33" s="63" t="s">
        <v>188</v>
      </c>
      <c r="C33" s="86">
        <v>514047</v>
      </c>
      <c r="D33" s="1"/>
      <c r="E33" s="86">
        <v>552334</v>
      </c>
      <c r="F33" s="1"/>
      <c r="G33" s="86">
        <v>254832</v>
      </c>
      <c r="H33" s="1"/>
      <c r="I33" s="86">
        <v>287926</v>
      </c>
      <c r="J33" s="9"/>
      <c r="N33" s="8"/>
    </row>
    <row r="34" spans="1:14" ht="22.05" customHeight="1">
      <c r="A34" s="7" t="s">
        <v>164</v>
      </c>
      <c r="B34" s="11"/>
      <c r="C34" s="8">
        <f>SUM(C9:C33)</f>
        <v>775264</v>
      </c>
      <c r="D34" s="1"/>
      <c r="E34" s="8">
        <f>SUM(E9:E33)</f>
        <v>722367</v>
      </c>
      <c r="F34" s="1"/>
      <c r="G34" s="8">
        <f>SUM(G9:G33)</f>
        <v>26797</v>
      </c>
      <c r="H34" s="1"/>
      <c r="I34" s="8">
        <f>SUM(I9:I33)</f>
        <v>67081</v>
      </c>
      <c r="J34" s="9"/>
      <c r="N34" s="8"/>
    </row>
    <row r="35" spans="1:14" ht="22.05" customHeight="1">
      <c r="A35" s="7" t="s">
        <v>243</v>
      </c>
      <c r="B35" s="11"/>
      <c r="C35" s="8"/>
      <c r="D35" s="12"/>
      <c r="E35" s="8"/>
      <c r="F35" s="12"/>
      <c r="G35" s="8"/>
      <c r="H35" s="12"/>
      <c r="I35" s="8"/>
      <c r="J35" s="9"/>
      <c r="N35" s="8"/>
    </row>
    <row r="36" spans="1:14" ht="22.05" customHeight="1">
      <c r="A36" s="7" t="s">
        <v>237</v>
      </c>
      <c r="B36" s="11"/>
      <c r="C36" s="8">
        <v>-12166</v>
      </c>
      <c r="D36" s="12"/>
      <c r="E36" s="8">
        <v>2472</v>
      </c>
      <c r="F36" s="8">
        <v>-54769</v>
      </c>
      <c r="G36" s="8">
        <v>-12631</v>
      </c>
      <c r="H36" s="12"/>
      <c r="I36" s="8">
        <v>-80509</v>
      </c>
      <c r="J36" s="9"/>
      <c r="N36" s="8"/>
    </row>
    <row r="37" spans="1:14" ht="22.05" customHeight="1">
      <c r="A37" s="7" t="s">
        <v>185</v>
      </c>
      <c r="B37" s="11"/>
      <c r="C37" s="8">
        <v>-86374</v>
      </c>
      <c r="D37" s="12"/>
      <c r="E37" s="8">
        <v>25427</v>
      </c>
      <c r="F37" s="8"/>
      <c r="G37" s="8">
        <v>0</v>
      </c>
      <c r="H37" s="12"/>
      <c r="I37" s="8">
        <v>0</v>
      </c>
      <c r="J37" s="9"/>
      <c r="N37" s="8"/>
    </row>
    <row r="38" spans="1:14" ht="22.05" customHeight="1">
      <c r="A38" s="7" t="s">
        <v>133</v>
      </c>
      <c r="B38" s="11"/>
      <c r="C38" s="8">
        <v>63430</v>
      </c>
      <c r="D38" s="12"/>
      <c r="E38" s="8">
        <v>-144500</v>
      </c>
      <c r="F38" s="8">
        <v>156061</v>
      </c>
      <c r="G38" s="8">
        <v>0</v>
      </c>
      <c r="H38" s="12"/>
      <c r="I38" s="8">
        <v>0</v>
      </c>
      <c r="J38" s="9"/>
      <c r="N38" s="8"/>
    </row>
    <row r="39" spans="1:14" ht="22.05" customHeight="1">
      <c r="A39" s="7" t="s">
        <v>132</v>
      </c>
      <c r="B39" s="11"/>
      <c r="C39" s="8">
        <v>8766</v>
      </c>
      <c r="D39" s="12"/>
      <c r="E39" s="8">
        <v>2111</v>
      </c>
      <c r="F39" s="8">
        <v>-5948</v>
      </c>
      <c r="G39" s="8">
        <v>0</v>
      </c>
      <c r="H39" s="12"/>
      <c r="I39" s="8">
        <v>0</v>
      </c>
      <c r="J39" s="9"/>
      <c r="N39" s="8"/>
    </row>
    <row r="40" spans="1:14" ht="22.05" customHeight="1">
      <c r="A40" s="7" t="s">
        <v>239</v>
      </c>
      <c r="B40" s="11"/>
      <c r="C40" s="8">
        <v>94920</v>
      </c>
      <c r="D40" s="12"/>
      <c r="E40" s="8">
        <v>-136321</v>
      </c>
      <c r="F40" s="8">
        <v>63618</v>
      </c>
      <c r="G40" s="8">
        <v>0</v>
      </c>
      <c r="H40" s="12"/>
      <c r="I40" s="8">
        <v>0</v>
      </c>
      <c r="J40" s="9"/>
      <c r="N40" s="8"/>
    </row>
    <row r="41" spans="1:14" ht="22.05" customHeight="1">
      <c r="A41" s="7" t="s">
        <v>186</v>
      </c>
      <c r="B41" s="11"/>
      <c r="C41" s="8">
        <v>-313701</v>
      </c>
      <c r="D41" s="12"/>
      <c r="E41" s="8">
        <v>-494418</v>
      </c>
      <c r="F41" s="8"/>
      <c r="G41" s="8">
        <v>0</v>
      </c>
      <c r="H41" s="12"/>
      <c r="I41" s="8">
        <v>0</v>
      </c>
      <c r="J41" s="9"/>
      <c r="N41" s="8"/>
    </row>
    <row r="42" spans="1:14" ht="22.05" customHeight="1">
      <c r="A42" s="7" t="s">
        <v>187</v>
      </c>
      <c r="B42" s="11"/>
      <c r="C42" s="8">
        <v>11732</v>
      </c>
      <c r="D42" s="12"/>
      <c r="E42" s="8">
        <v>15326</v>
      </c>
      <c r="F42" s="8"/>
      <c r="G42" s="8">
        <v>0</v>
      </c>
      <c r="H42" s="12"/>
      <c r="I42" s="8">
        <v>0</v>
      </c>
      <c r="J42" s="9"/>
      <c r="N42" s="8"/>
    </row>
    <row r="43" spans="1:14" ht="22.05" customHeight="1">
      <c r="A43" s="7" t="s">
        <v>134</v>
      </c>
      <c r="C43" s="8">
        <v>-16264</v>
      </c>
      <c r="D43" s="1"/>
      <c r="E43" s="8">
        <v>40598</v>
      </c>
      <c r="F43" s="8">
        <v>-134026</v>
      </c>
      <c r="G43" s="8">
        <v>-9584</v>
      </c>
      <c r="H43" s="1"/>
      <c r="I43" s="8">
        <v>9465</v>
      </c>
      <c r="J43" s="9"/>
      <c r="N43" s="8"/>
    </row>
    <row r="44" spans="1:14" ht="22.05" customHeight="1">
      <c r="A44" s="7" t="s">
        <v>135</v>
      </c>
      <c r="C44" s="4">
        <v>-29663</v>
      </c>
      <c r="D44" s="1"/>
      <c r="E44" s="4">
        <v>-60197</v>
      </c>
      <c r="F44" s="4">
        <v>-8986</v>
      </c>
      <c r="G44" s="4">
        <v>-25426</v>
      </c>
      <c r="H44" s="1"/>
      <c r="I44" s="4">
        <v>-13624</v>
      </c>
      <c r="J44" s="13"/>
      <c r="N44" s="8"/>
    </row>
    <row r="45" spans="1:14" ht="22.05" customHeight="1">
      <c r="A45" s="7" t="s">
        <v>136</v>
      </c>
      <c r="C45" s="4"/>
      <c r="D45" s="1"/>
      <c r="E45" s="4"/>
      <c r="F45" s="4"/>
      <c r="G45" s="4"/>
      <c r="H45" s="1"/>
      <c r="I45" s="4"/>
      <c r="J45" s="13"/>
      <c r="N45" s="8"/>
    </row>
    <row r="46" spans="1:14" ht="22.05" customHeight="1">
      <c r="A46" s="7" t="s">
        <v>238</v>
      </c>
      <c r="C46" s="4">
        <v>36181</v>
      </c>
      <c r="D46" s="1"/>
      <c r="E46" s="4">
        <v>132234</v>
      </c>
      <c r="F46" s="4">
        <v>448230</v>
      </c>
      <c r="G46" s="4">
        <v>-2650</v>
      </c>
      <c r="H46" s="1"/>
      <c r="I46" s="4">
        <v>23754</v>
      </c>
      <c r="J46" s="13"/>
      <c r="N46" s="8"/>
    </row>
    <row r="47" spans="1:14" ht="22.05" customHeight="1">
      <c r="A47" s="7" t="s">
        <v>35</v>
      </c>
      <c r="C47" s="4">
        <v>-44011</v>
      </c>
      <c r="D47" s="1"/>
      <c r="E47" s="4">
        <v>-221114</v>
      </c>
      <c r="F47" s="4">
        <v>-323793</v>
      </c>
      <c r="G47" s="4">
        <v>0</v>
      </c>
      <c r="H47" s="1"/>
      <c r="I47" s="4">
        <v>0</v>
      </c>
      <c r="J47" s="13"/>
      <c r="N47" s="8"/>
    </row>
    <row r="48" spans="1:14" ht="22.05" customHeight="1">
      <c r="A48" s="7" t="s">
        <v>289</v>
      </c>
      <c r="C48" s="4">
        <v>-45528</v>
      </c>
      <c r="D48" s="1"/>
      <c r="E48" s="4">
        <v>0</v>
      </c>
      <c r="F48" s="4"/>
      <c r="G48" s="4">
        <v>0</v>
      </c>
      <c r="H48" s="1"/>
      <c r="I48" s="4">
        <v>0</v>
      </c>
      <c r="J48" s="13"/>
      <c r="N48" s="8"/>
    </row>
    <row r="49" spans="1:14" ht="22.05" customHeight="1">
      <c r="A49" s="7" t="s">
        <v>36</v>
      </c>
      <c r="C49" s="4">
        <v>37367</v>
      </c>
      <c r="D49" s="1"/>
      <c r="E49" s="4">
        <v>546726</v>
      </c>
      <c r="F49" s="4">
        <v>104744</v>
      </c>
      <c r="G49" s="4">
        <v>0</v>
      </c>
      <c r="H49" s="1"/>
      <c r="I49" s="4">
        <v>0</v>
      </c>
      <c r="J49" s="13"/>
      <c r="N49" s="8"/>
    </row>
    <row r="50" spans="1:14" ht="22.05" customHeight="1">
      <c r="A50" s="7" t="s">
        <v>137</v>
      </c>
      <c r="C50" s="4">
        <v>-5012</v>
      </c>
      <c r="D50" s="1"/>
      <c r="E50" s="4">
        <v>27282</v>
      </c>
      <c r="F50" s="4">
        <v>205418</v>
      </c>
      <c r="G50" s="4">
        <v>0</v>
      </c>
      <c r="H50" s="1"/>
      <c r="I50" s="4">
        <v>0</v>
      </c>
      <c r="J50" s="13"/>
      <c r="N50" s="8"/>
    </row>
    <row r="51" spans="1:14" ht="22.05" customHeight="1">
      <c r="A51" s="7" t="s">
        <v>138</v>
      </c>
      <c r="C51" s="4">
        <v>-28961</v>
      </c>
      <c r="D51" s="1"/>
      <c r="E51" s="4">
        <v>-830</v>
      </c>
      <c r="F51" s="4">
        <v>-5786</v>
      </c>
      <c r="G51" s="4">
        <v>3844</v>
      </c>
      <c r="H51" s="1"/>
      <c r="I51" s="4">
        <v>2077</v>
      </c>
      <c r="J51" s="13"/>
      <c r="N51" s="8"/>
    </row>
    <row r="52" spans="1:14" ht="22.05" customHeight="1">
      <c r="A52" s="6" t="s">
        <v>305</v>
      </c>
      <c r="C52" s="4">
        <v>-6897</v>
      </c>
      <c r="D52" s="1"/>
      <c r="E52" s="4">
        <v>-724</v>
      </c>
      <c r="F52" s="4">
        <v>-2570</v>
      </c>
      <c r="G52" s="4">
        <v>-1568</v>
      </c>
      <c r="H52" s="1"/>
      <c r="I52" s="4">
        <v>0</v>
      </c>
      <c r="J52" s="9"/>
      <c r="N52" s="8"/>
    </row>
    <row r="53" spans="1:14" ht="22.05" customHeight="1">
      <c r="A53" s="7" t="s">
        <v>139</v>
      </c>
      <c r="C53" s="4">
        <v>-60143</v>
      </c>
      <c r="D53" s="1"/>
      <c r="E53" s="4">
        <v>14843</v>
      </c>
      <c r="F53" s="4">
        <v>29541</v>
      </c>
      <c r="G53" s="4">
        <v>33297</v>
      </c>
      <c r="H53" s="1"/>
      <c r="I53" s="4">
        <v>12369</v>
      </c>
      <c r="J53" s="13"/>
      <c r="N53" s="8"/>
    </row>
    <row r="54" spans="1:14" ht="22.05" customHeight="1">
      <c r="A54" s="7" t="s">
        <v>165</v>
      </c>
      <c r="C54" s="137">
        <f>SUM(C34:C53)</f>
        <v>378940</v>
      </c>
      <c r="D54" s="1"/>
      <c r="E54" s="137">
        <f>SUM(E34:E53)</f>
        <v>471282</v>
      </c>
      <c r="F54" s="1"/>
      <c r="G54" s="137">
        <f>SUM(G34:G53)</f>
        <v>12079</v>
      </c>
      <c r="H54" s="1"/>
      <c r="I54" s="137">
        <f>SUM(I34:I53)</f>
        <v>20613</v>
      </c>
      <c r="J54" s="138"/>
      <c r="N54" s="8"/>
    </row>
    <row r="55" spans="1:14" ht="22.05" customHeight="1">
      <c r="A55" s="7" t="s">
        <v>140</v>
      </c>
      <c r="C55" s="1">
        <v>193555</v>
      </c>
      <c r="D55" s="1"/>
      <c r="E55" s="1">
        <v>160530</v>
      </c>
      <c r="F55" s="1"/>
      <c r="G55" s="1">
        <v>0</v>
      </c>
      <c r="H55" s="1"/>
      <c r="I55" s="1">
        <v>0</v>
      </c>
      <c r="J55" s="9"/>
      <c r="N55" s="8"/>
    </row>
    <row r="56" spans="1:14" ht="22.05" customHeight="1">
      <c r="A56" s="63" t="s">
        <v>141</v>
      </c>
      <c r="C56" s="4">
        <v>-494154</v>
      </c>
      <c r="D56" s="1"/>
      <c r="E56" s="4">
        <v>-570367</v>
      </c>
      <c r="F56" s="1"/>
      <c r="G56" s="4">
        <v>-244091</v>
      </c>
      <c r="H56" s="1"/>
      <c r="I56" s="4">
        <v>-299619</v>
      </c>
      <c r="J56" s="13"/>
      <c r="N56" s="8"/>
    </row>
    <row r="57" spans="1:14" ht="22.05" customHeight="1">
      <c r="A57" s="63" t="s">
        <v>193</v>
      </c>
      <c r="C57" s="4">
        <v>10867</v>
      </c>
      <c r="D57" s="1"/>
      <c r="E57" s="4">
        <v>8329</v>
      </c>
      <c r="F57" s="1"/>
      <c r="G57" s="4">
        <v>0</v>
      </c>
      <c r="H57" s="1"/>
      <c r="I57" s="4">
        <v>0</v>
      </c>
      <c r="J57" s="13"/>
      <c r="N57" s="8"/>
    </row>
    <row r="58" spans="1:14" ht="22.05" customHeight="1">
      <c r="A58" s="3" t="s">
        <v>142</v>
      </c>
      <c r="C58" s="4">
        <v>0</v>
      </c>
      <c r="D58" s="1"/>
      <c r="E58" s="4">
        <v>7627</v>
      </c>
      <c r="F58" s="1"/>
      <c r="G58" s="4">
        <v>0</v>
      </c>
      <c r="H58" s="1"/>
      <c r="I58" s="4">
        <v>7627</v>
      </c>
      <c r="J58" s="13"/>
      <c r="N58" s="8"/>
    </row>
    <row r="59" spans="1:14" ht="22.05" customHeight="1">
      <c r="A59" s="63" t="s">
        <v>143</v>
      </c>
      <c r="C59" s="4">
        <v>-79755</v>
      </c>
      <c r="D59" s="1"/>
      <c r="E59" s="4">
        <v>-60693</v>
      </c>
      <c r="F59" s="1"/>
      <c r="G59" s="4">
        <v>-37268</v>
      </c>
      <c r="H59" s="1"/>
      <c r="I59" s="4">
        <v>-3743</v>
      </c>
      <c r="J59" s="13"/>
      <c r="N59" s="8"/>
    </row>
    <row r="60" spans="1:14" ht="22.05" customHeight="1">
      <c r="A60" s="5" t="s">
        <v>144</v>
      </c>
      <c r="C60" s="47">
        <f>SUM(C54:C59)</f>
        <v>9453</v>
      </c>
      <c r="D60" s="1"/>
      <c r="E60" s="47">
        <f>SUM(E54:E59)</f>
        <v>16708</v>
      </c>
      <c r="F60" s="1"/>
      <c r="G60" s="47">
        <f>SUM(G54:G59)</f>
        <v>-269280</v>
      </c>
      <c r="H60" s="1"/>
      <c r="I60" s="47">
        <f>SUM(I54:I59)</f>
        <v>-275122</v>
      </c>
      <c r="J60" s="138"/>
      <c r="N60" s="8"/>
    </row>
    <row r="61" spans="1:14" ht="22.05" customHeight="1">
      <c r="B61" s="11"/>
      <c r="D61" s="11"/>
      <c r="F61" s="11"/>
      <c r="M61" s="8"/>
      <c r="N61" s="8"/>
    </row>
    <row r="62" spans="1:14" ht="22.05" customHeight="1">
      <c r="A62" s="63" t="s">
        <v>31</v>
      </c>
      <c r="B62" s="11"/>
      <c r="D62" s="11"/>
      <c r="F62" s="11"/>
    </row>
    <row r="63" spans="1:14" s="22" customFormat="1" ht="22.95" customHeight="1">
      <c r="A63" s="63"/>
      <c r="B63" s="3"/>
      <c r="C63" s="69"/>
      <c r="D63" s="3"/>
      <c r="E63" s="69"/>
      <c r="F63" s="65"/>
      <c r="G63" s="69"/>
      <c r="H63" s="42"/>
      <c r="I63" s="70" t="s">
        <v>63</v>
      </c>
      <c r="J63" s="133"/>
      <c r="K63" s="134"/>
    </row>
    <row r="64" spans="1:14" ht="22.95" customHeight="1">
      <c r="A64" s="19" t="s">
        <v>0</v>
      </c>
      <c r="B64" s="72"/>
      <c r="C64" s="72"/>
      <c r="D64" s="72"/>
      <c r="E64" s="72"/>
      <c r="F64" s="72"/>
      <c r="G64" s="72"/>
      <c r="H64" s="72"/>
      <c r="I64" s="72"/>
      <c r="J64" s="72"/>
    </row>
    <row r="65" spans="1:23" ht="22.95" customHeight="1">
      <c r="A65" s="149" t="s">
        <v>145</v>
      </c>
      <c r="B65" s="149"/>
      <c r="C65" s="149"/>
      <c r="D65" s="149"/>
      <c r="E65" s="149"/>
      <c r="F65" s="149"/>
      <c r="G65" s="149"/>
      <c r="H65" s="149"/>
      <c r="I65" s="149"/>
      <c r="J65" s="72"/>
    </row>
    <row r="66" spans="1:23" ht="22.95" customHeight="1">
      <c r="A66" s="147" t="s">
        <v>246</v>
      </c>
      <c r="B66" s="147"/>
      <c r="C66" s="147"/>
      <c r="D66" s="147"/>
      <c r="E66" s="147"/>
      <c r="F66" s="147"/>
      <c r="G66" s="147"/>
      <c r="H66" s="147"/>
      <c r="I66" s="147"/>
      <c r="J66" s="19"/>
    </row>
    <row r="67" spans="1:23" ht="22.95" customHeight="1">
      <c r="A67" s="144" t="s">
        <v>1</v>
      </c>
      <c r="B67" s="144"/>
      <c r="C67" s="144"/>
      <c r="D67" s="144"/>
      <c r="E67" s="144"/>
      <c r="F67" s="144"/>
      <c r="G67" s="144"/>
      <c r="H67" s="144"/>
      <c r="I67" s="144"/>
      <c r="J67" s="11"/>
    </row>
    <row r="68" spans="1:23" ht="22.95" customHeight="1">
      <c r="A68" s="76"/>
      <c r="B68" s="25"/>
      <c r="C68" s="145" t="s">
        <v>2</v>
      </c>
      <c r="D68" s="145"/>
      <c r="E68" s="145"/>
      <c r="F68" s="77"/>
      <c r="G68" s="145" t="s">
        <v>3</v>
      </c>
      <c r="H68" s="148"/>
      <c r="I68" s="148"/>
      <c r="J68" s="139"/>
    </row>
    <row r="69" spans="1:23" s="27" customFormat="1" ht="22.95" customHeight="1">
      <c r="A69" s="78"/>
      <c r="B69" s="28"/>
      <c r="C69" s="79">
        <v>2569</v>
      </c>
      <c r="D69" s="28"/>
      <c r="E69" s="79">
        <v>2568</v>
      </c>
      <c r="G69" s="79">
        <v>2569</v>
      </c>
      <c r="H69" s="28"/>
      <c r="I69" s="79">
        <v>2568</v>
      </c>
      <c r="J69" s="135"/>
      <c r="K69" s="136"/>
    </row>
    <row r="70" spans="1:23" ht="22.95" customHeight="1">
      <c r="A70" s="5" t="s">
        <v>146</v>
      </c>
    </row>
    <row r="71" spans="1:23" ht="22.95" customHeight="1">
      <c r="A71" s="6" t="s">
        <v>166</v>
      </c>
      <c r="B71" s="11"/>
      <c r="C71" s="8">
        <v>-4784</v>
      </c>
      <c r="D71" s="8"/>
      <c r="E71" s="8">
        <v>-12472</v>
      </c>
      <c r="F71" s="12"/>
      <c r="G71" s="8">
        <v>0</v>
      </c>
      <c r="H71" s="12"/>
      <c r="I71" s="8">
        <v>0</v>
      </c>
      <c r="N71" s="8"/>
    </row>
    <row r="72" spans="1:23" ht="22.95" customHeight="1">
      <c r="A72" s="63" t="s">
        <v>281</v>
      </c>
      <c r="B72" s="11"/>
      <c r="C72" s="8">
        <v>280300</v>
      </c>
      <c r="D72" s="8"/>
      <c r="E72" s="8">
        <v>-158250</v>
      </c>
      <c r="F72" s="12"/>
      <c r="G72" s="8">
        <v>589246</v>
      </c>
      <c r="H72" s="12"/>
      <c r="I72" s="8">
        <v>-329058</v>
      </c>
      <c r="J72" s="9"/>
      <c r="N72" s="8"/>
    </row>
    <row r="73" spans="1:23" ht="22.95" customHeight="1">
      <c r="A73" s="7" t="s">
        <v>147</v>
      </c>
      <c r="B73" s="11"/>
      <c r="C73" s="8">
        <v>26217</v>
      </c>
      <c r="D73" s="8"/>
      <c r="E73" s="8">
        <v>27640</v>
      </c>
      <c r="F73" s="12"/>
      <c r="G73" s="8">
        <v>286786</v>
      </c>
      <c r="H73" s="12"/>
      <c r="I73" s="8">
        <v>111661</v>
      </c>
      <c r="N73" s="8"/>
    </row>
    <row r="74" spans="1:23" ht="22.95" customHeight="1">
      <c r="A74" s="7" t="s">
        <v>284</v>
      </c>
      <c r="B74" s="11"/>
      <c r="C74" s="8">
        <v>0</v>
      </c>
      <c r="D74" s="8"/>
      <c r="E74" s="8">
        <v>0</v>
      </c>
      <c r="F74" s="12"/>
      <c r="G74" s="8">
        <v>-700000</v>
      </c>
      <c r="H74" s="12"/>
      <c r="I74" s="8">
        <v>0</v>
      </c>
      <c r="N74" s="8"/>
    </row>
    <row r="75" spans="1:23" ht="22.95" customHeight="1">
      <c r="A75" s="7" t="s">
        <v>290</v>
      </c>
      <c r="B75" s="11"/>
      <c r="C75" s="8">
        <v>-663</v>
      </c>
      <c r="D75" s="8"/>
      <c r="E75" s="8">
        <v>0</v>
      </c>
      <c r="F75" s="12"/>
      <c r="G75" s="8">
        <v>-663</v>
      </c>
      <c r="H75" s="12"/>
      <c r="I75" s="8">
        <v>0</v>
      </c>
      <c r="N75" s="8"/>
    </row>
    <row r="76" spans="1:23" ht="22.95" customHeight="1">
      <c r="A76" s="7" t="s">
        <v>282</v>
      </c>
      <c r="B76" s="11"/>
      <c r="C76" s="8">
        <v>95760</v>
      </c>
      <c r="D76" s="8"/>
      <c r="E76" s="8">
        <v>0</v>
      </c>
      <c r="F76" s="12"/>
      <c r="G76" s="8">
        <v>95760</v>
      </c>
      <c r="H76" s="12"/>
      <c r="I76" s="8">
        <v>0</v>
      </c>
      <c r="N76" s="8"/>
    </row>
    <row r="77" spans="1:23" ht="22.95" customHeight="1">
      <c r="A77" s="7" t="s">
        <v>283</v>
      </c>
      <c r="B77" s="11"/>
      <c r="C77" s="8">
        <v>30000</v>
      </c>
      <c r="D77" s="8"/>
      <c r="E77" s="8">
        <v>0</v>
      </c>
      <c r="F77" s="12"/>
      <c r="G77" s="8">
        <v>30000</v>
      </c>
      <c r="H77" s="12"/>
      <c r="I77" s="8">
        <v>0</v>
      </c>
      <c r="N77" s="8"/>
    </row>
    <row r="78" spans="1:23" ht="22.95" customHeight="1">
      <c r="A78" s="7" t="s">
        <v>291</v>
      </c>
      <c r="B78" s="11"/>
      <c r="C78" s="8">
        <v>14614</v>
      </c>
      <c r="D78" s="8"/>
      <c r="E78" s="8">
        <v>0</v>
      </c>
      <c r="F78" s="12"/>
      <c r="G78" s="8">
        <v>0</v>
      </c>
      <c r="H78" s="12"/>
      <c r="I78" s="8">
        <v>0</v>
      </c>
      <c r="N78" s="8"/>
    </row>
    <row r="79" spans="1:23" ht="22.95" customHeight="1">
      <c r="A79" s="63" t="s">
        <v>301</v>
      </c>
      <c r="C79" s="8">
        <v>-1582</v>
      </c>
      <c r="D79" s="8"/>
      <c r="E79" s="8">
        <v>0</v>
      </c>
      <c r="F79" s="12"/>
      <c r="G79" s="8">
        <v>0</v>
      </c>
      <c r="H79" s="12"/>
      <c r="I79" s="8">
        <v>0</v>
      </c>
      <c r="J79" s="9"/>
      <c r="O79" s="37"/>
      <c r="P79" s="19"/>
      <c r="W79" s="19"/>
    </row>
    <row r="80" spans="1:23" ht="22.95" customHeight="1">
      <c r="A80" s="63" t="s">
        <v>148</v>
      </c>
      <c r="B80" s="11"/>
      <c r="C80" s="8">
        <v>0</v>
      </c>
      <c r="D80" s="8"/>
      <c r="E80" s="8">
        <v>-1998</v>
      </c>
      <c r="F80" s="12"/>
      <c r="G80" s="8">
        <v>0</v>
      </c>
      <c r="H80" s="12"/>
      <c r="I80" s="8">
        <v>0</v>
      </c>
      <c r="O80" s="37"/>
      <c r="P80" s="19"/>
      <c r="W80" s="19"/>
    </row>
    <row r="81" spans="1:23" ht="22.95" customHeight="1">
      <c r="A81" s="63" t="s">
        <v>149</v>
      </c>
      <c r="C81" s="8">
        <v>-41105</v>
      </c>
      <c r="D81" s="8"/>
      <c r="E81" s="8">
        <v>-76940</v>
      </c>
      <c r="F81" s="1"/>
      <c r="G81" s="8">
        <v>0</v>
      </c>
      <c r="H81" s="1"/>
      <c r="I81" s="8">
        <v>0</v>
      </c>
      <c r="O81" s="37"/>
      <c r="P81" s="140"/>
      <c r="V81" s="8"/>
      <c r="W81" s="140"/>
    </row>
    <row r="82" spans="1:23" ht="22.95" customHeight="1">
      <c r="A82" s="63" t="s">
        <v>150</v>
      </c>
      <c r="C82" s="8">
        <v>-660697</v>
      </c>
      <c r="D82" s="8"/>
      <c r="E82" s="8">
        <v>-556345</v>
      </c>
      <c r="F82" s="1"/>
      <c r="G82" s="8">
        <v>-580963</v>
      </c>
      <c r="H82" s="1"/>
      <c r="I82" s="8">
        <v>-246649</v>
      </c>
      <c r="O82" s="8"/>
    </row>
    <row r="83" spans="1:23" ht="22.95" customHeight="1">
      <c r="A83" s="63" t="s">
        <v>151</v>
      </c>
      <c r="C83" s="8">
        <v>920</v>
      </c>
      <c r="D83" s="8"/>
      <c r="E83" s="8">
        <v>1555</v>
      </c>
      <c r="F83" s="1"/>
      <c r="G83" s="8">
        <v>0</v>
      </c>
      <c r="H83" s="1"/>
      <c r="I83" s="8">
        <v>0</v>
      </c>
      <c r="O83" s="8"/>
    </row>
    <row r="84" spans="1:23" ht="22.95" customHeight="1">
      <c r="A84" s="63" t="s">
        <v>152</v>
      </c>
      <c r="C84" s="8">
        <v>-2199</v>
      </c>
      <c r="D84" s="8"/>
      <c r="E84" s="8">
        <v>-5094</v>
      </c>
      <c r="F84" s="1"/>
      <c r="G84" s="8">
        <v>0</v>
      </c>
      <c r="H84" s="1"/>
      <c r="I84" s="8">
        <v>0</v>
      </c>
      <c r="O84" s="8"/>
    </row>
    <row r="85" spans="1:23" ht="22.95" customHeight="1">
      <c r="A85" s="7" t="s">
        <v>153</v>
      </c>
      <c r="B85" s="11"/>
      <c r="C85" s="8">
        <v>175746</v>
      </c>
      <c r="D85" s="8"/>
      <c r="E85" s="8">
        <v>232038</v>
      </c>
      <c r="F85" s="12"/>
      <c r="G85" s="8">
        <v>167746</v>
      </c>
      <c r="H85" s="12"/>
      <c r="I85" s="8">
        <v>184238</v>
      </c>
    </row>
    <row r="86" spans="1:23" ht="22.95" customHeight="1">
      <c r="A86" s="5" t="s">
        <v>293</v>
      </c>
      <c r="C86" s="84">
        <f>SUM(C71:C85)</f>
        <v>-87473</v>
      </c>
      <c r="D86" s="1"/>
      <c r="E86" s="84">
        <f>SUM(E71:E85)</f>
        <v>-549866</v>
      </c>
      <c r="F86" s="1"/>
      <c r="G86" s="84">
        <f>SUM(G71:G85)</f>
        <v>-112088</v>
      </c>
      <c r="H86" s="1"/>
      <c r="I86" s="84">
        <f>SUM(I71:I85)</f>
        <v>-279808</v>
      </c>
      <c r="J86" s="13"/>
    </row>
    <row r="87" spans="1:23" ht="22.95" customHeight="1">
      <c r="A87" s="5" t="s">
        <v>154</v>
      </c>
      <c r="C87" s="8"/>
      <c r="D87" s="1"/>
      <c r="E87" s="8"/>
      <c r="F87" s="1"/>
      <c r="G87" s="8"/>
      <c r="H87" s="1"/>
      <c r="I87" s="8"/>
      <c r="J87" s="9"/>
    </row>
    <row r="88" spans="1:23" ht="22.95" customHeight="1">
      <c r="A88" s="7" t="s">
        <v>223</v>
      </c>
      <c r="C88" s="8">
        <v>0</v>
      </c>
      <c r="D88" s="1"/>
      <c r="E88" s="8">
        <v>0</v>
      </c>
      <c r="F88" s="1"/>
      <c r="G88" s="8">
        <v>0</v>
      </c>
      <c r="H88" s="1"/>
      <c r="I88" s="8">
        <v>120000</v>
      </c>
      <c r="N88" s="8"/>
    </row>
    <row r="89" spans="1:23" ht="22.95" customHeight="1">
      <c r="A89" s="7" t="s">
        <v>184</v>
      </c>
      <c r="C89" s="8">
        <v>991300</v>
      </c>
      <c r="D89" s="1"/>
      <c r="E89" s="8">
        <v>515000</v>
      </c>
      <c r="F89" s="1"/>
      <c r="G89" s="8">
        <v>991300</v>
      </c>
      <c r="H89" s="1"/>
      <c r="I89" s="8">
        <v>515000</v>
      </c>
      <c r="N89" s="8"/>
    </row>
    <row r="90" spans="1:23" ht="22.95" customHeight="1">
      <c r="A90" s="7" t="s">
        <v>155</v>
      </c>
      <c r="C90" s="8">
        <v>142044</v>
      </c>
      <c r="D90" s="1"/>
      <c r="E90" s="8">
        <v>404504</v>
      </c>
      <c r="F90" s="1"/>
      <c r="G90" s="8">
        <v>0</v>
      </c>
      <c r="H90" s="1"/>
      <c r="I90" s="8">
        <v>0</v>
      </c>
      <c r="N90" s="8"/>
    </row>
    <row r="91" spans="1:23" ht="22.95" customHeight="1">
      <c r="A91" s="7" t="s">
        <v>156</v>
      </c>
      <c r="C91" s="8">
        <v>-745318</v>
      </c>
      <c r="D91" s="1"/>
      <c r="E91" s="8">
        <v>-789682</v>
      </c>
      <c r="F91" s="1"/>
      <c r="G91" s="8">
        <v>-380648</v>
      </c>
      <c r="H91" s="1"/>
      <c r="I91" s="8">
        <v>-264274</v>
      </c>
      <c r="N91" s="8"/>
    </row>
    <row r="92" spans="1:23" ht="22.95" customHeight="1">
      <c r="A92" s="7" t="s">
        <v>292</v>
      </c>
      <c r="C92" s="8">
        <v>188000</v>
      </c>
      <c r="D92" s="1"/>
      <c r="E92" s="8">
        <v>0</v>
      </c>
      <c r="F92" s="1"/>
      <c r="G92" s="8">
        <v>0</v>
      </c>
      <c r="H92" s="1"/>
      <c r="I92" s="8">
        <v>0</v>
      </c>
      <c r="N92" s="8"/>
    </row>
    <row r="93" spans="1:23" ht="22.95" customHeight="1">
      <c r="A93" s="7" t="s">
        <v>167</v>
      </c>
      <c r="C93" s="8">
        <v>-335165</v>
      </c>
      <c r="D93" s="1"/>
      <c r="E93" s="8">
        <v>-11712</v>
      </c>
      <c r="F93" s="1"/>
      <c r="G93" s="8">
        <v>-3036</v>
      </c>
      <c r="H93" s="1"/>
      <c r="I93" s="8">
        <v>-457</v>
      </c>
      <c r="N93" s="8"/>
    </row>
    <row r="94" spans="1:23" ht="22.95" customHeight="1">
      <c r="A94" s="5" t="s">
        <v>294</v>
      </c>
      <c r="C94" s="84">
        <f>SUM(C88:C93)</f>
        <v>240861</v>
      </c>
      <c r="D94" s="1"/>
      <c r="E94" s="84">
        <f>SUM(E88:E93)</f>
        <v>118110</v>
      </c>
      <c r="F94" s="1"/>
      <c r="G94" s="84">
        <f>SUM(G88:G93)</f>
        <v>607616</v>
      </c>
      <c r="H94" s="1"/>
      <c r="I94" s="84">
        <f>SUM(I88:I93)</f>
        <v>370269</v>
      </c>
      <c r="J94" s="13"/>
      <c r="N94" s="8"/>
    </row>
    <row r="95" spans="1:23" ht="22.95" customHeight="1">
      <c r="A95" s="7" t="s">
        <v>242</v>
      </c>
      <c r="B95" s="54"/>
      <c r="C95" s="84">
        <v>6221</v>
      </c>
      <c r="D95" s="1"/>
      <c r="E95" s="84">
        <v>43756</v>
      </c>
      <c r="F95" s="1"/>
      <c r="G95" s="84">
        <v>0</v>
      </c>
      <c r="H95" s="1"/>
      <c r="I95" s="84">
        <v>0</v>
      </c>
      <c r="J95" s="13"/>
      <c r="N95" s="8"/>
    </row>
    <row r="96" spans="1:23" ht="22.95" customHeight="1">
      <c r="A96" s="141" t="s">
        <v>157</v>
      </c>
      <c r="C96" s="4">
        <f>SUM(C60,C86,C94,C95)</f>
        <v>169062</v>
      </c>
      <c r="D96" s="1"/>
      <c r="E96" s="4">
        <f>SUM(E60,E86,E94,E95)</f>
        <v>-371292</v>
      </c>
      <c r="F96" s="1"/>
      <c r="G96" s="4">
        <f>SUM(G60,G86,G94,G95)</f>
        <v>226248</v>
      </c>
      <c r="H96" s="1"/>
      <c r="I96" s="4">
        <f>SUM(I60,I86,I94,I95)</f>
        <v>-184661</v>
      </c>
      <c r="J96" s="13"/>
      <c r="N96" s="8"/>
    </row>
    <row r="97" spans="1:14" ht="22.95" customHeight="1">
      <c r="A97" s="2" t="s">
        <v>158</v>
      </c>
      <c r="C97" s="4">
        <f>BS!G11</f>
        <v>2387244</v>
      </c>
      <c r="D97" s="1"/>
      <c r="E97" s="4">
        <v>2575525</v>
      </c>
      <c r="F97" s="1"/>
      <c r="G97" s="4">
        <f>BS!K11</f>
        <v>258392</v>
      </c>
      <c r="H97" s="1"/>
      <c r="I97" s="4">
        <v>458428</v>
      </c>
      <c r="N97" s="8"/>
    </row>
    <row r="98" spans="1:14" ht="22.95" customHeight="1" thickBot="1">
      <c r="A98" s="141" t="s">
        <v>159</v>
      </c>
      <c r="C98" s="142">
        <f>SUM(C96:C97)</f>
        <v>2556306</v>
      </c>
      <c r="D98" s="1"/>
      <c r="E98" s="142">
        <f>SUM(E96:E97)</f>
        <v>2204233</v>
      </c>
      <c r="F98" s="1"/>
      <c r="G98" s="142">
        <f>SUM(G96:G97)</f>
        <v>484640</v>
      </c>
      <c r="H98" s="1"/>
      <c r="I98" s="142">
        <f>SUM(I96:I97)</f>
        <v>273767</v>
      </c>
      <c r="J98" s="13"/>
      <c r="N98" s="8"/>
    </row>
    <row r="99" spans="1:14" ht="22.95" customHeight="1" thickTop="1">
      <c r="A99" s="2"/>
      <c r="C99" s="1">
        <f>C98-BS!E11</f>
        <v>0</v>
      </c>
      <c r="D99" s="1"/>
      <c r="E99" s="4"/>
      <c r="F99" s="1"/>
      <c r="G99" s="1">
        <f>G98-BS!I11</f>
        <v>0</v>
      </c>
      <c r="H99" s="1"/>
      <c r="I99" s="4"/>
      <c r="J99" s="13"/>
      <c r="N99" s="8"/>
    </row>
    <row r="100" spans="1:14" ht="22.95" customHeight="1">
      <c r="A100" s="5" t="s">
        <v>160</v>
      </c>
      <c r="C100" s="1"/>
      <c r="D100" s="1"/>
      <c r="E100" s="1"/>
      <c r="F100" s="1"/>
      <c r="G100" s="1"/>
      <c r="H100" s="1"/>
      <c r="I100" s="1"/>
      <c r="J100" s="138"/>
      <c r="N100" s="8"/>
    </row>
    <row r="101" spans="1:14" ht="22.95" customHeight="1">
      <c r="A101" s="6" t="s">
        <v>161</v>
      </c>
      <c r="C101" s="4"/>
      <c r="D101" s="1"/>
      <c r="E101" s="4"/>
      <c r="F101" s="1"/>
      <c r="G101" s="1"/>
      <c r="H101" s="1"/>
      <c r="I101" s="1"/>
      <c r="J101" s="138"/>
      <c r="N101" s="8"/>
    </row>
    <row r="102" spans="1:14" ht="22.95" customHeight="1">
      <c r="A102" s="6" t="s">
        <v>307</v>
      </c>
      <c r="C102" s="3"/>
      <c r="E102" s="3"/>
      <c r="G102" s="3"/>
      <c r="H102" s="3"/>
      <c r="I102" s="3"/>
      <c r="J102" s="13"/>
      <c r="N102" s="8"/>
    </row>
    <row r="103" spans="1:14" ht="22.95" customHeight="1">
      <c r="A103" s="6" t="s">
        <v>306</v>
      </c>
      <c r="C103" s="4">
        <v>0</v>
      </c>
      <c r="E103" s="4">
        <v>5647</v>
      </c>
      <c r="G103" s="4">
        <v>0</v>
      </c>
      <c r="I103" s="4">
        <v>5647</v>
      </c>
      <c r="J103" s="13"/>
      <c r="N103" s="8"/>
    </row>
    <row r="104" spans="1:14" ht="22.95" customHeight="1">
      <c r="A104" s="6" t="s">
        <v>224</v>
      </c>
      <c r="C104" s="4">
        <v>118305</v>
      </c>
      <c r="E104" s="4">
        <v>28074</v>
      </c>
      <c r="G104" s="4">
        <v>118305</v>
      </c>
      <c r="I104" s="4">
        <v>28074</v>
      </c>
      <c r="J104" s="13"/>
      <c r="N104" s="8"/>
    </row>
    <row r="105" spans="1:14" ht="22.95" customHeight="1">
      <c r="A105" s="6" t="s">
        <v>225</v>
      </c>
      <c r="C105" s="4">
        <v>53702</v>
      </c>
      <c r="E105" s="4">
        <v>21791</v>
      </c>
      <c r="G105" s="4">
        <v>53702</v>
      </c>
      <c r="I105" s="4">
        <v>21791</v>
      </c>
      <c r="J105" s="13"/>
      <c r="N105" s="8"/>
    </row>
    <row r="106" spans="1:14" ht="22.95" customHeight="1">
      <c r="A106" s="6" t="s">
        <v>302</v>
      </c>
      <c r="C106" s="4">
        <v>201</v>
      </c>
      <c r="E106" s="4">
        <v>6206</v>
      </c>
      <c r="G106" s="4">
        <v>0</v>
      </c>
      <c r="I106" s="4">
        <v>0</v>
      </c>
      <c r="J106" s="13"/>
      <c r="N106" s="8"/>
    </row>
    <row r="107" spans="1:14" ht="22.95" customHeight="1">
      <c r="A107" s="6" t="s">
        <v>194</v>
      </c>
      <c r="C107" s="4">
        <v>14728</v>
      </c>
      <c r="E107" s="4">
        <v>6409</v>
      </c>
      <c r="G107" s="4">
        <v>14728</v>
      </c>
      <c r="I107" s="4">
        <v>0</v>
      </c>
      <c r="J107" s="13"/>
      <c r="N107" s="8"/>
    </row>
    <row r="108" spans="1:14" ht="22.95" customHeight="1">
      <c r="A108" s="3" t="s">
        <v>240</v>
      </c>
      <c r="C108" s="4">
        <v>0</v>
      </c>
      <c r="E108" s="4">
        <v>8125</v>
      </c>
      <c r="G108" s="4">
        <v>0</v>
      </c>
      <c r="I108" s="4">
        <v>0</v>
      </c>
      <c r="J108" s="13"/>
      <c r="N108" s="8"/>
    </row>
    <row r="109" spans="1:14" ht="22.95" customHeight="1">
      <c r="A109" s="6" t="s">
        <v>182</v>
      </c>
      <c r="C109" s="4"/>
      <c r="E109" s="4"/>
      <c r="G109" s="4"/>
      <c r="I109" s="4"/>
      <c r="J109" s="13"/>
      <c r="N109" s="8"/>
    </row>
    <row r="110" spans="1:14" ht="22.95" customHeight="1">
      <c r="A110" s="3" t="s">
        <v>183</v>
      </c>
      <c r="C110" s="4">
        <v>30549</v>
      </c>
      <c r="E110" s="4">
        <v>30316</v>
      </c>
      <c r="G110" s="4">
        <v>30549</v>
      </c>
      <c r="I110" s="4">
        <v>30316</v>
      </c>
      <c r="J110" s="13"/>
      <c r="N110" s="8"/>
    </row>
    <row r="111" spans="1:14" ht="22.95" customHeight="1">
      <c r="A111" s="6" t="s">
        <v>295</v>
      </c>
      <c r="C111" s="4">
        <v>27126</v>
      </c>
      <c r="E111" s="4">
        <v>21327</v>
      </c>
      <c r="G111" s="4">
        <v>0</v>
      </c>
      <c r="I111" s="4">
        <v>0</v>
      </c>
      <c r="J111" s="13"/>
      <c r="N111" s="8"/>
    </row>
    <row r="112" spans="1:14" ht="22.95" customHeight="1">
      <c r="A112" s="6" t="s">
        <v>162</v>
      </c>
      <c r="C112" s="4">
        <v>4343</v>
      </c>
      <c r="E112" s="4">
        <v>0</v>
      </c>
      <c r="G112" s="4">
        <v>4343</v>
      </c>
      <c r="I112" s="4">
        <v>0</v>
      </c>
      <c r="J112" s="13"/>
      <c r="N112" s="8"/>
    </row>
    <row r="113" spans="1:14" ht="22.95" customHeight="1">
      <c r="A113" s="6" t="s">
        <v>195</v>
      </c>
      <c r="C113" s="4">
        <v>6303420</v>
      </c>
      <c r="E113" s="4">
        <v>9916</v>
      </c>
      <c r="G113" s="4">
        <v>0</v>
      </c>
      <c r="I113" s="4">
        <v>0</v>
      </c>
      <c r="J113" s="13"/>
      <c r="N113" s="8"/>
    </row>
    <row r="114" spans="1:14" ht="22.95" customHeight="1">
      <c r="A114" s="6" t="s">
        <v>296</v>
      </c>
      <c r="C114" s="4">
        <v>79790</v>
      </c>
      <c r="E114" s="4">
        <v>0</v>
      </c>
      <c r="G114" s="4">
        <v>0</v>
      </c>
      <c r="I114" s="4">
        <v>0</v>
      </c>
      <c r="J114" s="13"/>
      <c r="N114" s="8"/>
    </row>
    <row r="115" spans="1:14" ht="22.95" customHeight="1">
      <c r="A115" s="6" t="s">
        <v>309</v>
      </c>
      <c r="C115" s="4">
        <v>446241</v>
      </c>
      <c r="E115" s="4">
        <v>0</v>
      </c>
      <c r="G115" s="4">
        <v>0</v>
      </c>
      <c r="I115" s="4">
        <v>0</v>
      </c>
      <c r="J115" s="13"/>
      <c r="N115" s="8"/>
    </row>
    <row r="116" spans="1:14" ht="22.95" customHeight="1">
      <c r="A116" s="6" t="s">
        <v>297</v>
      </c>
      <c r="C116" s="4">
        <v>50447</v>
      </c>
      <c r="E116" s="4">
        <v>10122</v>
      </c>
      <c r="G116" s="4">
        <v>0</v>
      </c>
      <c r="I116" s="4">
        <v>0</v>
      </c>
      <c r="J116" s="13"/>
      <c r="N116" s="8"/>
    </row>
    <row r="117" spans="1:14" ht="22.95" customHeight="1">
      <c r="A117" s="6"/>
      <c r="C117" s="4"/>
      <c r="E117" s="4"/>
      <c r="G117" s="4"/>
      <c r="I117" s="4"/>
      <c r="J117" s="13"/>
      <c r="M117" s="8"/>
      <c r="N117" s="8"/>
    </row>
    <row r="118" spans="1:14" ht="22.95" customHeight="1">
      <c r="A118" s="63" t="s">
        <v>31</v>
      </c>
      <c r="M118" s="8"/>
      <c r="N118" s="8"/>
    </row>
    <row r="119" spans="1:14" ht="22.05" customHeight="1">
      <c r="M119" s="8"/>
      <c r="N119" s="8"/>
    </row>
    <row r="120" spans="1:14" ht="22.05" customHeight="1">
      <c r="M120" s="8"/>
      <c r="N120" s="8"/>
    </row>
    <row r="121" spans="1:14" ht="22.05" customHeight="1">
      <c r="M121" s="8"/>
      <c r="N121" s="8"/>
    </row>
    <row r="122" spans="1:14" ht="22.05" customHeight="1">
      <c r="M122" s="8"/>
      <c r="N122" s="8"/>
    </row>
    <row r="123" spans="1:14" ht="22.05" customHeight="1">
      <c r="M123" s="8"/>
      <c r="N123" s="8"/>
    </row>
    <row r="124" spans="1:14" ht="22.05" customHeight="1">
      <c r="M124" s="8"/>
      <c r="N124" s="8"/>
    </row>
    <row r="125" spans="1:14" ht="22.05" customHeight="1">
      <c r="M125" s="8"/>
      <c r="N125" s="8"/>
    </row>
  </sheetData>
  <mergeCells count="10">
    <mergeCell ref="A66:I66"/>
    <mergeCell ref="A67:I67"/>
    <mergeCell ref="C68:E68"/>
    <mergeCell ref="G68:I68"/>
    <mergeCell ref="A3:I3"/>
    <mergeCell ref="A4:I4"/>
    <mergeCell ref="A5:I5"/>
    <mergeCell ref="C6:E6"/>
    <mergeCell ref="G6:I6"/>
    <mergeCell ref="A65:I65"/>
  </mergeCells>
  <conditionalFormatting sqref="Q82:Q84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X85:X86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rintOptions horizontalCentered="1" gridLinesSet="0"/>
  <pageMargins left="0.66929133858267698" right="0.39370078740157499" top="0.44" bottom="0.18" header="0.196850393700787" footer="0.196850393700787"/>
  <pageSetup paperSize="9" scale="60" firstPageNumber="6" fitToHeight="0" orientation="portrait" useFirstPageNumber="1" r:id="rId1"/>
  <headerFooter alignWithMargins="0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Duangkeao Thila</dc:creator>
  <cp:keywords/>
  <dc:description/>
  <cp:lastModifiedBy>Preeyanan Puengsook</cp:lastModifiedBy>
  <cp:revision/>
  <cp:lastPrinted>2026-08-14T09:27:56Z</cp:lastPrinted>
  <dcterms:created xsi:type="dcterms:W3CDTF">2022-07-29T02:55:43Z</dcterms:created>
  <dcterms:modified xsi:type="dcterms:W3CDTF">2026-08-14T09:28:01Z</dcterms:modified>
  <cp:category/>
  <cp:contentStatus/>
</cp:coreProperties>
</file>