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ORKON/Shared Documents/General/0. Group/2026/Q2/Convert file/"/>
    </mc:Choice>
  </mc:AlternateContent>
  <xr:revisionPtr revIDLastSave="2" documentId="13_ncr:1_{89D6E6D3-5F0C-47AC-B8C1-5EA432CD507B}" xr6:coauthVersionLast="47" xr6:coauthVersionMax="47" xr10:uidLastSave="{4EC38EFA-9402-4C5E-AA95-B93F75AAE0BE}"/>
  <bookViews>
    <workbookView xWindow="22932" yWindow="-108" windowWidth="19416" windowHeight="11496" tabRatio="831" firstSheet="2" activeTab="2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BS!$A$1:$J$107</definedName>
    <definedName name="_xlnm.Print_Area" localSheetId="6">cashflow!$A$1:$J$113</definedName>
    <definedName name="_xlnm.Print_Area" localSheetId="3">PL!$A$1:$J$136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E36" i="5"/>
  <c r="C36" i="5"/>
  <c r="I36" i="5"/>
  <c r="K36" i="5"/>
  <c r="M36" i="5"/>
  <c r="S36" i="5"/>
  <c r="W36" i="5"/>
  <c r="Y36" i="5"/>
  <c r="K27" i="6" l="1"/>
  <c r="I27" i="6"/>
  <c r="G27" i="6"/>
  <c r="E27" i="6"/>
  <c r="C27" i="6"/>
  <c r="O27" i="6"/>
  <c r="Q26" i="6"/>
  <c r="AA31" i="5" l="1"/>
  <c r="AA29" i="5"/>
  <c r="Y29" i="5"/>
  <c r="AC28" i="5"/>
  <c r="D22" i="3"/>
  <c r="G29" i="6" l="1"/>
  <c r="G28" i="6"/>
  <c r="G38" i="5"/>
  <c r="G37" i="5"/>
  <c r="AE31" i="5"/>
  <c r="Y20" i="5"/>
  <c r="O25" i="6"/>
  <c r="G25" i="6"/>
  <c r="E25" i="6"/>
  <c r="K25" i="6"/>
  <c r="I25" i="6"/>
  <c r="C25" i="6"/>
  <c r="Q19" i="6" l="1"/>
  <c r="O16" i="6"/>
  <c r="F86" i="9" l="1"/>
  <c r="H86" i="9"/>
  <c r="J86" i="9"/>
  <c r="J72" i="9"/>
  <c r="H72" i="9"/>
  <c r="D72" i="9"/>
  <c r="F72" i="9"/>
  <c r="J126" i="8"/>
  <c r="H126" i="8"/>
  <c r="D126" i="8"/>
  <c r="F126" i="8"/>
  <c r="J57" i="8"/>
  <c r="H57" i="8"/>
  <c r="D57" i="8"/>
  <c r="F57" i="8"/>
  <c r="J21" i="8"/>
  <c r="H21" i="8"/>
  <c r="F21" i="8"/>
  <c r="D21" i="8"/>
  <c r="J13" i="8"/>
  <c r="H13" i="8"/>
  <c r="F13" i="8"/>
  <c r="F22" i="8" s="1"/>
  <c r="F25" i="8" s="1"/>
  <c r="F27" i="8" s="1"/>
  <c r="D13" i="8"/>
  <c r="H22" i="3"/>
  <c r="U30" i="5"/>
  <c r="U36" i="5" s="1"/>
  <c r="Y18" i="5"/>
  <c r="H22" i="8" l="1"/>
  <c r="H25" i="8" s="1"/>
  <c r="H27" i="8" s="1"/>
  <c r="D22" i="8"/>
  <c r="D25" i="8" s="1"/>
  <c r="D27" i="8" s="1"/>
  <c r="D49" i="8" s="1"/>
  <c r="D59" i="8" s="1"/>
  <c r="D64" i="8" s="1"/>
  <c r="D62" i="8" s="1"/>
  <c r="J22" i="8"/>
  <c r="J25" i="8" s="1"/>
  <c r="J27" i="8" s="1"/>
  <c r="J30" i="8" s="1"/>
  <c r="J36" i="8" s="1"/>
  <c r="F49" i="8"/>
  <c r="F59" i="8" s="1"/>
  <c r="F64" i="8" s="1"/>
  <c r="F62" i="8" s="1"/>
  <c r="F30" i="8"/>
  <c r="F36" i="8" s="1"/>
  <c r="F32" i="8"/>
  <c r="Q17" i="6"/>
  <c r="D30" i="8" l="1"/>
  <c r="D36" i="8" s="1"/>
  <c r="H49" i="8"/>
  <c r="H59" i="8" s="1"/>
  <c r="H62" i="8" s="1"/>
  <c r="H30" i="8"/>
  <c r="H36" i="8" s="1"/>
  <c r="D32" i="8"/>
  <c r="J49" i="8"/>
  <c r="J59" i="8"/>
  <c r="J62" i="8" s="1"/>
  <c r="U17" i="5"/>
  <c r="U25" i="5" s="1"/>
  <c r="AA18" i="5" l="1"/>
  <c r="AE18" i="5" s="1"/>
  <c r="Y14" i="5" l="1"/>
  <c r="AA14" i="5" s="1"/>
  <c r="AE14" i="5" s="1"/>
  <c r="S17" i="5"/>
  <c r="S25" i="5" s="1"/>
  <c r="S30" i="5"/>
  <c r="AE22" i="5" l="1"/>
  <c r="Y33" i="5" l="1"/>
  <c r="AA33" i="5" s="1"/>
  <c r="AE33" i="5" s="1"/>
  <c r="Y35" i="5"/>
  <c r="AA35" i="5" s="1"/>
  <c r="AE35" i="5" s="1"/>
  <c r="J90" i="8"/>
  <c r="H90" i="8"/>
  <c r="F90" i="8"/>
  <c r="D90" i="8"/>
  <c r="O26" i="6" l="1"/>
  <c r="F96" i="3" l="1"/>
  <c r="Q18" i="6" l="1"/>
  <c r="Y19" i="5" l="1"/>
  <c r="AA19" i="5" s="1"/>
  <c r="AE19" i="5" s="1"/>
  <c r="AC15" i="5"/>
  <c r="J82" i="8"/>
  <c r="H82" i="8"/>
  <c r="F82" i="8"/>
  <c r="D82" i="8"/>
  <c r="D91" i="8" s="1"/>
  <c r="D94" i="8" s="1"/>
  <c r="F91" i="8" l="1"/>
  <c r="F94" i="8" s="1"/>
  <c r="F9" i="9" s="1"/>
  <c r="J91" i="8"/>
  <c r="J94" i="8" s="1"/>
  <c r="J96" i="8" s="1"/>
  <c r="H91" i="8"/>
  <c r="H94" i="8" s="1"/>
  <c r="H96" i="8" s="1"/>
  <c r="M23" i="6" s="1"/>
  <c r="M25" i="6" s="1"/>
  <c r="M27" i="6" s="1"/>
  <c r="D96" i="8"/>
  <c r="D118" i="8" s="1"/>
  <c r="D128" i="8" s="1"/>
  <c r="D133" i="8" s="1"/>
  <c r="D131" i="8" s="1"/>
  <c r="D9" i="9"/>
  <c r="D33" i="9" s="1"/>
  <c r="F96" i="8" l="1"/>
  <c r="F99" i="8" s="1"/>
  <c r="F105" i="8" s="1"/>
  <c r="D99" i="8"/>
  <c r="D101" i="8"/>
  <c r="J9" i="9"/>
  <c r="M14" i="6"/>
  <c r="J99" i="8"/>
  <c r="J105" i="8" s="1"/>
  <c r="H9" i="9"/>
  <c r="H33" i="9" s="1"/>
  <c r="H99" i="8"/>
  <c r="H105" i="8" s="1"/>
  <c r="O15" i="5"/>
  <c r="J118" i="8"/>
  <c r="H118" i="8"/>
  <c r="H128" i="8" s="1"/>
  <c r="H131" i="8" s="1"/>
  <c r="F101" i="8" l="1"/>
  <c r="F118" i="8"/>
  <c r="F128" i="8" s="1"/>
  <c r="F133" i="8" s="1"/>
  <c r="F131" i="8" s="1"/>
  <c r="D105" i="8"/>
  <c r="O28" i="5"/>
  <c r="J128" i="8"/>
  <c r="J131" i="8" s="1"/>
  <c r="K16" i="6"/>
  <c r="K20" i="6" s="1"/>
  <c r="D86" i="9"/>
  <c r="Q24" i="6"/>
  <c r="Q15" i="6"/>
  <c r="G26" i="6"/>
  <c r="G16" i="6"/>
  <c r="G20" i="6" s="1"/>
  <c r="Y27" i="5"/>
  <c r="AA27" i="5" s="1"/>
  <c r="Y28" i="5"/>
  <c r="Y16" i="5"/>
  <c r="G30" i="5"/>
  <c r="G17" i="5"/>
  <c r="G25" i="5" s="1"/>
  <c r="M30" i="5"/>
  <c r="M17" i="5"/>
  <c r="M25" i="5" s="1"/>
  <c r="F22" i="3"/>
  <c r="D38" i="3" l="1"/>
  <c r="AC37" i="5"/>
  <c r="D61" i="3" l="1"/>
  <c r="F61" i="3"/>
  <c r="H61" i="3"/>
  <c r="J61" i="3"/>
  <c r="F38" i="3"/>
  <c r="H38" i="3"/>
  <c r="J38" i="3"/>
  <c r="J22" i="3" l="1"/>
  <c r="O37" i="5"/>
  <c r="D68" i="3" l="1"/>
  <c r="H68" i="3"/>
  <c r="C17" i="5" l="1"/>
  <c r="C25" i="5" s="1"/>
  <c r="Y15" i="5"/>
  <c r="J96" i="3" l="1"/>
  <c r="H96" i="3"/>
  <c r="F98" i="3"/>
  <c r="D96" i="3"/>
  <c r="J68" i="3"/>
  <c r="F68" i="3"/>
  <c r="D69" i="3"/>
  <c r="J33" i="9" l="1"/>
  <c r="J44" i="9" s="1"/>
  <c r="J47" i="9" s="1"/>
  <c r="F33" i="9"/>
  <c r="F44" i="9" s="1"/>
  <c r="F47" i="9" s="1"/>
  <c r="F87" i="9" s="1"/>
  <c r="F90" i="9" s="1"/>
  <c r="F69" i="3"/>
  <c r="F99" i="3" s="1"/>
  <c r="J39" i="3"/>
  <c r="J69" i="3"/>
  <c r="J99" i="3" s="1"/>
  <c r="D99" i="3"/>
  <c r="H69" i="3"/>
  <c r="H99" i="3" s="1"/>
  <c r="H39" i="3"/>
  <c r="D39" i="3"/>
  <c r="F39" i="3"/>
  <c r="D98" i="3"/>
  <c r="H98" i="3"/>
  <c r="J98" i="3"/>
  <c r="J100" i="3" l="1"/>
  <c r="J87" i="9"/>
  <c r="J90" i="9" s="1"/>
  <c r="D100" i="3"/>
  <c r="H100" i="3"/>
  <c r="F100" i="3"/>
  <c r="D44" i="9" l="1"/>
  <c r="D47" i="9" l="1"/>
  <c r="D87" i="9" s="1"/>
  <c r="H44" i="9"/>
  <c r="Y37" i="5"/>
  <c r="D90" i="9" l="1"/>
  <c r="D91" i="9" s="1"/>
  <c r="H47" i="9"/>
  <c r="H87" i="9" s="1"/>
  <c r="H90" i="9" s="1"/>
  <c r="H91" i="9" s="1"/>
  <c r="AE27" i="5"/>
  <c r="AE37" i="5" s="1"/>
  <c r="AA37" i="5"/>
  <c r="I26" i="6"/>
  <c r="E26" i="6"/>
  <c r="C26" i="6"/>
  <c r="Q30" i="5" l="1"/>
  <c r="I28" i="6" l="1"/>
  <c r="E28" i="6"/>
  <c r="M16" i="6" l="1"/>
  <c r="M20" i="6" s="1"/>
  <c r="K37" i="5"/>
  <c r="I37" i="5"/>
  <c r="E37" i="5"/>
  <c r="M29" i="6" l="1"/>
  <c r="AA28" i="5"/>
  <c r="C37" i="5"/>
  <c r="C30" i="5"/>
  <c r="O28" i="6" l="1"/>
  <c r="M28" i="6"/>
  <c r="AC17" i="5" l="1"/>
  <c r="AC25" i="5" s="1"/>
  <c r="W17" i="5"/>
  <c r="W25" i="5" s="1"/>
  <c r="AC30" i="5"/>
  <c r="AC36" i="5" s="1"/>
  <c r="O29" i="6"/>
  <c r="I29" i="6"/>
  <c r="E29" i="6"/>
  <c r="C29" i="6"/>
  <c r="O20" i="6"/>
  <c r="I16" i="6"/>
  <c r="I20" i="6" s="1"/>
  <c r="E16" i="6"/>
  <c r="E20" i="6" s="1"/>
  <c r="C16" i="6"/>
  <c r="C20" i="6" s="1"/>
  <c r="K30" i="5"/>
  <c r="I30" i="5"/>
  <c r="E30" i="5"/>
  <c r="C38" i="5"/>
  <c r="W30" i="5"/>
  <c r="K17" i="5"/>
  <c r="K25" i="5" s="1"/>
  <c r="I17" i="5"/>
  <c r="I25" i="5" s="1"/>
  <c r="E17" i="5"/>
  <c r="E25" i="5" s="1"/>
  <c r="Q22" i="6"/>
  <c r="Q13" i="6"/>
  <c r="N36" i="5"/>
  <c r="C28" i="6"/>
  <c r="Y30" i="5" l="1"/>
  <c r="AA30" i="5"/>
  <c r="AA36" i="5" s="1"/>
  <c r="AC38" i="5"/>
  <c r="K38" i="5"/>
  <c r="I38" i="5"/>
  <c r="E38" i="5"/>
  <c r="Q28" i="6"/>
  <c r="Q17" i="5"/>
  <c r="Q25" i="5" s="1"/>
  <c r="AA16" i="5"/>
  <c r="AE16" i="5" s="1"/>
  <c r="Y17" i="5"/>
  <c r="Y25" i="5" s="1"/>
  <c r="Q36" i="5"/>
  <c r="Y38" i="5" l="1"/>
  <c r="AE29" i="5"/>
  <c r="Q23" i="6" l="1"/>
  <c r="O30" i="5"/>
  <c r="O36" i="5" l="1"/>
  <c r="O38" i="5" s="1"/>
  <c r="Q25" i="6"/>
  <c r="Q27" i="6" s="1"/>
  <c r="Q29" i="6" s="1"/>
  <c r="O17" i="5"/>
  <c r="O25" i="5" s="1"/>
  <c r="AA15" i="5"/>
  <c r="AE15" i="5" s="1"/>
  <c r="AE17" i="5" s="1"/>
  <c r="AE25" i="5" s="1"/>
  <c r="AE28" i="5"/>
  <c r="AE30" i="5" s="1"/>
  <c r="Q14" i="6"/>
  <c r="Q16" i="6" s="1"/>
  <c r="Q20" i="6" s="1"/>
  <c r="AE36" i="5" l="1"/>
  <c r="AE38" i="5" s="1"/>
  <c r="AA38" i="5"/>
  <c r="AA17" i="5"/>
  <c r="AA25" i="5" s="1"/>
</calcChain>
</file>

<file path=xl/sharedStrings.xml><?xml version="1.0" encoding="utf-8"?>
<sst xmlns="http://schemas.openxmlformats.org/spreadsheetml/2006/main" count="463" uniqueCount="273">
  <si>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</si>
  <si>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</si>
  <si>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</si>
  <si>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</si>
  <si>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</si>
  <si>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</si>
  <si>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</si>
  <si>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</si>
  <si>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</si>
  <si>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</si>
  <si>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</si>
  <si>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</si>
  <si>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</si>
  <si>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</si>
  <si>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</si>
  <si>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</si>
  <si>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</si>
  <si>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</si>
  <si>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</si>
  <si>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</si>
  <si>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</si>
  <si>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</si>
  <si>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</si>
  <si>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</si>
  <si>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</si>
  <si>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</si>
  <si>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</si>
  <si>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</si>
  <si>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</si>
  <si>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</si>
  <si>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</si>
  <si>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>Revenues</t>
  </si>
  <si>
    <t>Total revenues</t>
  </si>
  <si>
    <t>Expenses</t>
  </si>
  <si>
    <t>Total expenses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</si>
  <si>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</si>
  <si>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</si>
  <si>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</si>
  <si>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</si>
  <si>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</si>
  <si>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</si>
  <si>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</si>
  <si>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</si>
  <si>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</si>
  <si>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</si>
  <si>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</si>
  <si>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</si>
  <si>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</si>
  <si>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</si>
  <si>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</si>
  <si>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</si>
  <si>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</si>
  <si>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</si>
  <si>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</si>
  <si>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</si>
  <si>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</si>
  <si>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</si>
  <si>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</si>
  <si>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</si>
  <si>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</si>
  <si>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</si>
  <si>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</si>
  <si>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</si>
  <si>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</si>
  <si>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</si>
  <si>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</si>
  <si>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</si>
  <si>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</si>
  <si>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</si>
  <si>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</si>
  <si>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</si>
  <si>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</si>
  <si>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</si>
  <si>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</si>
  <si>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</si>
  <si>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</si>
  <si>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</si>
  <si>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</si>
  <si>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</si>
  <si>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</si>
  <si>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</si>
  <si>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</si>
  <si>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</si>
  <si>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Net cash flows from operating activities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</si>
  <si>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</si>
  <si>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</si>
  <si>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</si>
  <si>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</si>
  <si>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</si>
  <si>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</si>
  <si>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</si>
  <si>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</si>
  <si>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</si>
  <si>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>Deferred tax liabilities</t>
  </si>
  <si>
    <t>Share premium on treasury stock</t>
  </si>
  <si>
    <t>Cash flow statement</t>
  </si>
  <si>
    <t>Cash flow statement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</si>
  <si>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</si>
  <si>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</si>
  <si>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</si>
  <si>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</si>
  <si>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</si>
  <si>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</si>
  <si>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</si>
  <si>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</si>
  <si>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</si>
  <si>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</si>
  <si>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</si>
  <si>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</si>
  <si>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</si>
  <si>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</si>
  <si>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</si>
  <si>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on treasury stock</t>
  </si>
  <si>
    <t xml:space="preserve">Exchange differences on translation of 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</si>
  <si>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</si>
  <si>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</si>
  <si>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</si>
  <si>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</si>
  <si>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</si>
  <si>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</si>
  <si>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</si>
  <si>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</si>
  <si>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</si>
  <si>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</si>
  <si>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</si>
  <si>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</si>
  <si>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</si>
  <si>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</si>
  <si>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</si>
  <si>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</si>
  <si>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</si>
  <si>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</si>
  <si>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</si>
  <si>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interest of subsidiary</t>
  </si>
  <si>
    <t xml:space="preserve">   Depreciation of biological assets</t>
  </si>
  <si>
    <t>(Unit: Baht)</t>
  </si>
  <si>
    <t>Selling and distribution expenses</t>
  </si>
  <si>
    <t>Restricted bank deposits</t>
  </si>
  <si>
    <t xml:space="preserve">   Issued and paid-up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</si>
  <si>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</si>
  <si>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</si>
  <si>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</si>
  <si>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</si>
  <si>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</si>
  <si>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>Acquisition of building and equipment</t>
  </si>
  <si>
    <t xml:space="preserve">   Write-off building and equipment</t>
  </si>
  <si>
    <t xml:space="preserve">      of biological assets</t>
  </si>
  <si>
    <t>Operating profit</t>
  </si>
  <si>
    <t xml:space="preserve">   Finance cost</t>
  </si>
  <si>
    <t>Cash received from long-term loans</t>
  </si>
  <si>
    <t xml:space="preserve">   Reversal of loss on impairment of equipment</t>
  </si>
  <si>
    <t>Profit (loss) for the period</t>
  </si>
  <si>
    <t>Acquisition of investment properties</t>
  </si>
  <si>
    <t>Short-term loans to related parties</t>
  </si>
  <si>
    <t xml:space="preserve">   of biological assets</t>
  </si>
  <si>
    <t>Deferred tax assets</t>
  </si>
  <si>
    <t>Finance income</t>
  </si>
  <si>
    <t xml:space="preserve">Dividends paid to non-controlling interests </t>
  </si>
  <si>
    <t xml:space="preserve">   of the subsidiaries</t>
  </si>
  <si>
    <t>Balance as at 1 January 2025</t>
  </si>
  <si>
    <t>Other current financial assets</t>
  </si>
  <si>
    <t>2, 3</t>
  </si>
  <si>
    <t xml:space="preserve">Gain on changes in fair value less cost of sale </t>
  </si>
  <si>
    <t xml:space="preserve">   Cash receive for corporate income tax</t>
  </si>
  <si>
    <t xml:space="preserve">   Transfer right-of-use assets to property, plant and equipment</t>
  </si>
  <si>
    <t xml:space="preserve">Current portion of long-term loans to </t>
  </si>
  <si>
    <t>Trade and other current receivables</t>
  </si>
  <si>
    <t xml:space="preserve">   of current portion</t>
  </si>
  <si>
    <t>Trade and other current payables</t>
  </si>
  <si>
    <t>Treasury stock</t>
  </si>
  <si>
    <t>Treasury stock reserve</t>
  </si>
  <si>
    <t xml:space="preserve">   Provision for employee benefit </t>
  </si>
  <si>
    <t xml:space="preserve">   Dividend income </t>
  </si>
  <si>
    <t xml:space="preserve">   Trade and other current receivables</t>
  </si>
  <si>
    <t xml:space="preserve">   Trade and other current payables</t>
  </si>
  <si>
    <t>Acquisition of treasury stock</t>
  </si>
  <si>
    <t xml:space="preserve">      receivables (reversal)</t>
  </si>
  <si>
    <t>The accompanying condensed notes to interim financial statements are an integral part of the financial statements.</t>
  </si>
  <si>
    <t>paid-up</t>
  </si>
  <si>
    <t xml:space="preserve"> paid-up</t>
  </si>
  <si>
    <t xml:space="preserve">   Finance income</t>
  </si>
  <si>
    <t xml:space="preserve">Surplus (deficit) on </t>
  </si>
  <si>
    <t xml:space="preserve">changes in proportion in </t>
  </si>
  <si>
    <t xml:space="preserve">   Appropriated </t>
  </si>
  <si>
    <t>Appropriated</t>
  </si>
  <si>
    <t xml:space="preserve">   Unappropriated</t>
  </si>
  <si>
    <t>Non-cash item transactions</t>
  </si>
  <si>
    <t xml:space="preserve">   Transfer investment properties to property, plant and equipment  </t>
  </si>
  <si>
    <t xml:space="preserve">      Statutory reserve</t>
  </si>
  <si>
    <t xml:space="preserve">      Treasury stock reserve</t>
  </si>
  <si>
    <t xml:space="preserve">   Loss (gain) on write-off of lease agreements</t>
  </si>
  <si>
    <t>Cash received from interest income</t>
  </si>
  <si>
    <t>Cash paid for repayment of long-term loans</t>
  </si>
  <si>
    <t>Cash paid for interest expenses</t>
  </si>
  <si>
    <t xml:space="preserve">Loss on changes in fair value less costs to sale </t>
  </si>
  <si>
    <t xml:space="preserve">   current portion</t>
  </si>
  <si>
    <t xml:space="preserve">Decrease non-controlling interest of the </t>
  </si>
  <si>
    <t xml:space="preserve">   subsidiaries</t>
  </si>
  <si>
    <t>Cash received from non-controlling interests of the subsidiaries</t>
  </si>
  <si>
    <t xml:space="preserve">Long-term loans to to related party, net of </t>
  </si>
  <si>
    <t>Cash paid for capital increase in subsidiaries</t>
  </si>
  <si>
    <t xml:space="preserve">   Loss (gain) on changes in fair value less cost to sale</t>
  </si>
  <si>
    <t>Net cash flows used in financing activities</t>
  </si>
  <si>
    <t>31 December 2025</t>
  </si>
  <si>
    <t>Balance as at 1 January 2026</t>
  </si>
  <si>
    <t>-</t>
  </si>
  <si>
    <t>revaluation assets</t>
  </si>
  <si>
    <t>of subsidiary's assets</t>
  </si>
  <si>
    <t>Loss for the period</t>
  </si>
  <si>
    <t>2, 5</t>
  </si>
  <si>
    <t>Earnings (loss) per share</t>
  </si>
  <si>
    <t>Basic earnings (loss) per share</t>
  </si>
  <si>
    <t xml:space="preserve">   Profit (loss) attributable to equity holders of the Company</t>
  </si>
  <si>
    <t>Statements of comprehensive income</t>
  </si>
  <si>
    <t>Income statements</t>
  </si>
  <si>
    <t>Profit (loss) attributable to:</t>
  </si>
  <si>
    <t>Statements of financial position</t>
  </si>
  <si>
    <t>Statements of financial position (continued)</t>
  </si>
  <si>
    <t>Statements of changes in shareholders' equity</t>
  </si>
  <si>
    <t>Statements of changes in shareholders' equity (continued)</t>
  </si>
  <si>
    <t>Treasury stock (Note 13)</t>
  </si>
  <si>
    <t>Transfer to treasury stock reserve (Note 13)</t>
  </si>
  <si>
    <t xml:space="preserve">Profit (loss) before tax </t>
  </si>
  <si>
    <t xml:space="preserve">   Reduction of inventories to net realisable value (reversal)</t>
  </si>
  <si>
    <t xml:space="preserve">   Gain on sales of equipment</t>
  </si>
  <si>
    <t xml:space="preserve">   Unrealised gain on exchanges</t>
  </si>
  <si>
    <t>Current portion of long-term loans to related party</t>
  </si>
  <si>
    <t>Net decrease in cash and cash equivalents</t>
  </si>
  <si>
    <t>Investments in joint venture</t>
  </si>
  <si>
    <t>Tax revenue (expense)</t>
  </si>
  <si>
    <t>Increase in other current financial assets</t>
  </si>
  <si>
    <t>Short-term loans to other party</t>
  </si>
  <si>
    <t xml:space="preserve">   other parties</t>
  </si>
  <si>
    <t xml:space="preserve">Long-term loans to other parties, net </t>
  </si>
  <si>
    <t>Short-term loans from related party</t>
  </si>
  <si>
    <t>Decrease (increase) in long-term loans to other party</t>
  </si>
  <si>
    <t xml:space="preserve">   Transfer accounts receivable to long-term loan to other party</t>
  </si>
  <si>
    <t xml:space="preserve">   Transfer investment in joint venture to long-term loan to other party</t>
  </si>
  <si>
    <t>Decrease in short-term loans from related party</t>
  </si>
  <si>
    <t xml:space="preserve">   from financial institutions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</si>
  <si>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</si>
  <si>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</si>
  <si>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</si>
  <si>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</si>
  <si>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</si>
  <si>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</si>
  <si>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Changes in revaluation of assets - net of income tax</t>
  </si>
  <si>
    <t xml:space="preserve">   Reversal of loss on impairment of investment properties</t>
  </si>
  <si>
    <t>Cash received from dividend income from subsidiaries</t>
  </si>
  <si>
    <t>Dividend paid</t>
  </si>
  <si>
    <t xml:space="preserve">   Transfer accounts receivable to long-term loan to related parties</t>
  </si>
  <si>
    <t xml:space="preserve">   Revaluation surplus on land</t>
  </si>
  <si>
    <t>Dividends paid (Note 17)</t>
  </si>
  <si>
    <t>Profit (loss) before tax revenue (expense)</t>
  </si>
  <si>
    <t>Adjustments to reconcile profit (loss) before tax revenue (expenses) to net cash</t>
  </si>
  <si>
    <t xml:space="preserve">Increase non-controlling interest of the </t>
  </si>
  <si>
    <t>Decrease (increase) in short-term loans to related parties</t>
  </si>
  <si>
    <t>Increase in short-term loans to other party</t>
  </si>
  <si>
    <t>Net cash flows from (used in) investing activities</t>
  </si>
  <si>
    <t xml:space="preserve">Increase in bank overdrafts and short-term loans </t>
  </si>
  <si>
    <t xml:space="preserve">   Increase in lease liabilities</t>
  </si>
  <si>
    <t xml:space="preserve">   Transfer of employee benefit from related parties</t>
  </si>
  <si>
    <t>Increase in long-term loans to other party</t>
  </si>
  <si>
    <t xml:space="preserve">   interests of the subsidiary</t>
  </si>
  <si>
    <t>Non-current provision for employee benefits</t>
  </si>
  <si>
    <t>Earnings per share</t>
  </si>
  <si>
    <t>Basic earnings per share</t>
  </si>
  <si>
    <t xml:space="preserve">   Profit attributable to equity holders of the Company</t>
  </si>
  <si>
    <t xml:space="preserve">   Allowance for expected credit losses of trade and other current</t>
  </si>
  <si>
    <t>Acquisition of stud swine and raising costs</t>
  </si>
  <si>
    <t>Cash paid for repayment of lease liabilities</t>
  </si>
  <si>
    <t xml:space="preserve">Cash paid for capital reduction to non-controlling </t>
  </si>
  <si>
    <t xml:space="preserve">   Payable for acquisition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</si>
</sst>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</numFmts>
  <fonts count="20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2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170" fontId="2" fillId="0" borderId="0" xfId="11" applyNumberFormat="1" applyFont="1" applyFill="1" applyAlignment="1">
      <alignment vertical="center"/>
    </xf>
    <xf numFmtId="170" fontId="2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43" fontId="2" fillId="0" borderId="0" xfId="1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15" fontId="15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3" fillId="0" borderId="0" xfId="12" applyNumberFormat="1" applyFont="1" applyAlignment="1">
      <alignment vertical="center"/>
    </xf>
    <xf numFmtId="37" fontId="16" fillId="0" borderId="0" xfId="12" applyNumberFormat="1" applyFont="1" applyAlignment="1">
      <alignment horizontal="center" vertical="center"/>
    </xf>
    <xf numFmtId="37" fontId="15" fillId="0" borderId="0" xfId="12" applyNumberFormat="1" applyFont="1" applyAlignment="1">
      <alignment vertical="center"/>
    </xf>
    <xf numFmtId="37" fontId="15" fillId="0" borderId="0" xfId="12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5" fillId="0" borderId="6" xfId="0" applyNumberFormat="1" applyFont="1" applyBorder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4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12" applyFont="1" applyAlignment="1">
      <alignment vertical="center"/>
    </xf>
    <xf numFmtId="167" fontId="16" fillId="0" borderId="0" xfId="12" applyNumberFormat="1" applyFont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170" fontId="15" fillId="0" borderId="0" xfId="13" applyNumberFormat="1" applyFont="1" applyFill="1" applyAlignment="1">
      <alignment vertical="center"/>
    </xf>
    <xf numFmtId="43" fontId="15" fillId="0" borderId="0" xfId="13" applyFont="1" applyFill="1" applyAlignment="1">
      <alignment vertical="center"/>
    </xf>
    <xf numFmtId="37" fontId="15" fillId="0" borderId="9" xfId="0" applyNumberFormat="1" applyFont="1" applyBorder="1" applyAlignment="1">
      <alignment vertical="center"/>
    </xf>
    <xf numFmtId="37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41" fontId="15" fillId="0" borderId="0" xfId="14" applyNumberFormat="1" applyFont="1" applyAlignment="1">
      <alignment vertical="center"/>
    </xf>
    <xf numFmtId="41" fontId="15" fillId="0" borderId="3" xfId="18" applyNumberFormat="1" applyFont="1" applyBorder="1" applyAlignment="1">
      <alignment vertical="center"/>
    </xf>
    <xf numFmtId="41" fontId="15" fillId="0" borderId="0" xfId="18" applyNumberFormat="1" applyFont="1" applyAlignment="1">
      <alignment vertical="center"/>
    </xf>
    <xf numFmtId="41" fontId="15" fillId="0" borderId="3" xfId="20" applyNumberFormat="1" applyFont="1" applyBorder="1" applyAlignment="1">
      <alignment vertical="center"/>
    </xf>
    <xf numFmtId="41" fontId="15" fillId="0" borderId="0" xfId="20" applyNumberFormat="1" applyFont="1" applyAlignment="1">
      <alignment vertical="center"/>
    </xf>
    <xf numFmtId="41" fontId="15" fillId="0" borderId="3" xfId="21" applyNumberFormat="1" applyFont="1" applyBorder="1" applyAlignment="1">
      <alignment vertical="center"/>
    </xf>
    <xf numFmtId="41" fontId="15" fillId="0" borderId="0" xfId="21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170" fontId="15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  <xf numFmtId="41" fontId="15" fillId="0" borderId="3" xfId="22" applyNumberFormat="1" applyFont="1" applyBorder="1" applyAlignment="1">
      <alignment vertical="center"/>
    </xf>
    <xf numFmtId="173" fontId="15" fillId="0" borderId="4" xfId="0" applyNumberFormat="1" applyFont="1" applyBorder="1" applyAlignment="1">
      <alignment vertical="center"/>
    </xf>
    <xf numFmtId="39" fontId="15" fillId="0" borderId="0" xfId="0" applyNumberFormat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170" fontId="15" fillId="0" borderId="0" xfId="0" applyNumberFormat="1" applyFont="1" applyAlignment="1">
      <alignment horizontal="centerContinuous" vertical="center"/>
    </xf>
    <xf numFmtId="171" fontId="18" fillId="0" borderId="0" xfId="0" applyNumberFormat="1" applyFont="1" applyAlignment="1">
      <alignment vertical="center"/>
    </xf>
    <xf numFmtId="41" fontId="19" fillId="0" borderId="3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7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15" fillId="0" borderId="0" xfId="23" applyNumberFormat="1" applyFont="1" applyAlignment="1">
      <alignment vertical="center"/>
    </xf>
    <xf numFmtId="41" fontId="15" fillId="0" borderId="3" xfId="23" applyNumberFormat="1" applyFont="1" applyBorder="1" applyAlignment="1">
      <alignment vertical="center"/>
    </xf>
    <xf numFmtId="41" fontId="19" fillId="0" borderId="4" xfId="0" applyNumberFormat="1" applyFont="1" applyBorder="1" applyAlignment="1">
      <alignment horizontal="right" vertical="center"/>
    </xf>
    <xf numFmtId="41" fontId="15" fillId="0" borderId="0" xfId="24" applyNumberFormat="1" applyFont="1" applyAlignment="1">
      <alignment vertical="center"/>
    </xf>
    <xf numFmtId="41" fontId="19" fillId="0" borderId="5" xfId="0" applyNumberFormat="1" applyFont="1" applyBorder="1" applyAlignment="1">
      <alignment horizontal="right" vertical="center"/>
    </xf>
    <xf numFmtId="41" fontId="15" fillId="0" borderId="3" xfId="14" applyNumberFormat="1" applyFont="1" applyBorder="1" applyAlignment="1">
      <alignment vertical="center"/>
    </xf>
    <xf numFmtId="41" fontId="2" fillId="0" borderId="0" xfId="26" applyNumberFormat="1" applyFont="1" applyAlignment="1">
      <alignment vertical="center"/>
    </xf>
    <xf numFmtId="41" fontId="2" fillId="0" borderId="0" xfId="26" applyNumberFormat="1" applyFont="1" applyAlignment="1">
      <alignment horizontal="right" vertical="center"/>
    </xf>
    <xf numFmtId="41" fontId="2" fillId="0" borderId="0" xfId="27" applyNumberFormat="1" applyFont="1" applyAlignment="1">
      <alignment horizontal="right" vertical="center"/>
    </xf>
    <xf numFmtId="41" fontId="2" fillId="0" borderId="0" xfId="27" applyNumberFormat="1" applyFont="1" applyAlignment="1">
      <alignment vertical="center"/>
    </xf>
    <xf numFmtId="41" fontId="2" fillId="0" borderId="0" xfId="28" applyNumberFormat="1" applyFont="1" applyAlignment="1">
      <alignment vertical="center"/>
    </xf>
    <xf numFmtId="41" fontId="2" fillId="0" borderId="0" xfId="28" applyNumberFormat="1" applyFont="1" applyAlignment="1">
      <alignment horizontal="right" vertical="center"/>
    </xf>
    <xf numFmtId="41" fontId="2" fillId="0" borderId="0" xfId="28" applyNumberFormat="1" applyFont="1" applyAlignment="1">
      <alignment horizontal="center" vertical="center"/>
    </xf>
    <xf numFmtId="41" fontId="2" fillId="0" borderId="3" xfId="28" applyNumberFormat="1" applyFont="1" applyBorder="1" applyAlignment="1">
      <alignment vertical="center"/>
    </xf>
    <xf numFmtId="41" fontId="2" fillId="0" borderId="3" xfId="29" applyNumberFormat="1" applyFont="1" applyBorder="1" applyAlignment="1">
      <alignment vertical="center"/>
    </xf>
    <xf numFmtId="41" fontId="2" fillId="0" borderId="0" xfId="29" applyNumberFormat="1" applyFont="1" applyAlignment="1">
      <alignment vertical="center"/>
    </xf>
    <xf numFmtId="41" fontId="2" fillId="0" borderId="0" xfId="30" applyNumberFormat="1" applyFont="1" applyAlignment="1">
      <alignment horizontal="right" vertical="center"/>
    </xf>
    <xf numFmtId="41" fontId="2" fillId="0" borderId="0" xfId="30" applyNumberFormat="1" applyFont="1" applyAlignment="1">
      <alignment vertical="center"/>
    </xf>
    <xf numFmtId="41" fontId="2" fillId="0" borderId="0" xfId="30" applyNumberFormat="1" applyFont="1" applyAlignment="1">
      <alignment horizontal="center" vertical="center"/>
    </xf>
    <xf numFmtId="41" fontId="2" fillId="0" borderId="3" xfId="30" applyNumberFormat="1" applyFont="1" applyBorder="1" applyAlignment="1">
      <alignment horizontal="center" vertical="center"/>
    </xf>
    <xf numFmtId="41" fontId="2" fillId="0" borderId="3" xfId="30" applyNumberFormat="1" applyFont="1" applyBorder="1" applyAlignment="1">
      <alignment horizontal="right" vertical="center"/>
    </xf>
    <xf numFmtId="41" fontId="2" fillId="0" borderId="0" xfId="31" applyNumberFormat="1" applyFont="1" applyAlignment="1">
      <alignment horizontal="right" vertical="center"/>
    </xf>
    <xf numFmtId="41" fontId="2" fillId="0" borderId="0" xfId="32" applyNumberFormat="1" applyFont="1" applyAlignment="1">
      <alignment horizontal="right" vertical="center"/>
    </xf>
    <xf numFmtId="37" fontId="2" fillId="0" borderId="3" xfId="32" applyNumberFormat="1" applyFont="1" applyBorder="1" applyAlignment="1">
      <alignment vertical="center"/>
    </xf>
    <xf numFmtId="41" fontId="2" fillId="0" borderId="0" xfId="32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0" xfId="11" applyNumberFormat="1" applyFont="1" applyFill="1" applyAlignment="1">
      <alignment vertical="center"/>
    </xf>
    <xf numFmtId="172" fontId="2" fillId="0" borderId="0" xfId="11" applyNumberFormat="1" applyFont="1" applyFill="1" applyAlignment="1">
      <alignment vertical="center"/>
    </xf>
    <xf numFmtId="41" fontId="2" fillId="0" borderId="0" xfId="33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1" defaultTableStyle="TableStyleMedium9" defaultPivotStyle="PivotStyleLight16">
    <tableStyle name="Invisible" pivot="0" table="0" count="0" xr9:uid="{584ECE7E-724C-4E92-AE46-47DCD15D75A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8"/>
  <sheetViews>
    <sheetView showGridLines="0" tabSelected="1" view="pageBreakPreview" zoomScale="80" zoomScaleNormal="80" zoomScaleSheetLayoutView="80" workbookViewId="0">
      <selection activeCell="A4" sqref="A4"/>
    </sheetView>
  </sheetViews>
  <sheetFormatPr defaultColWidth="9.125" defaultRowHeight="21.75" customHeight="1"/>
  <cols>
    <col min="1" max="1" width="49.125" style="39" customWidth="1"/>
    <col min="2" max="2" width="6" style="40" customWidth="1"/>
    <col min="3" max="3" width="1.75" style="39" customWidth="1"/>
    <col min="4" max="4" width="18.75" style="39" customWidth="1"/>
    <col min="5" max="5" width="1.75" style="39" customWidth="1"/>
    <col min="6" max="6" width="18.75" style="39" customWidth="1"/>
    <col min="7" max="7" width="1.75" style="39" customWidth="1"/>
    <col min="8" max="8" width="18.75" style="39" customWidth="1"/>
    <col min="9" max="9" width="1.75" style="39" customWidth="1"/>
    <col min="10" max="10" width="18.75" style="39" customWidth="1"/>
    <col min="11" max="11" width="9.125" style="39"/>
    <col min="12" max="12" width="11.375" style="39" bestFit="1" customWidth="1"/>
    <col min="13" max="16384" width="9.125" style="39"/>
  </cols>
  <sheetData>
    <row r="1" spans="1:10" s="37" customFormat="1" ht="21.75" customHeight="1">
      <c r="A1" s="37" t="s">
        <v>97</v>
      </c>
      <c r="B1" s="38"/>
    </row>
    <row r="2" spans="1:10" s="37" customFormat="1" ht="21.75" customHeight="1">
      <c r="A2" s="37" t="s">
        <v>216</v>
      </c>
      <c r="B2" s="38"/>
    </row>
    <row r="3" spans="1:10" s="37" customFormat="1" ht="21.75" customHeight="1">
      <c r="A3" s="37" t="s">
        <v>240</v>
      </c>
      <c r="B3" s="38"/>
    </row>
    <row r="4" spans="1:10" ht="21.75" customHeight="1">
      <c r="C4" s="41"/>
      <c r="J4" s="42" t="s">
        <v>126</v>
      </c>
    </row>
    <row r="5" spans="1:10" s="37" customFormat="1" ht="21.75" customHeight="1">
      <c r="B5" s="43"/>
      <c r="D5" s="44"/>
      <c r="E5" s="44" t="s">
        <v>42</v>
      </c>
      <c r="F5" s="44"/>
      <c r="G5" s="45"/>
      <c r="H5" s="44"/>
      <c r="I5" s="44" t="s">
        <v>20</v>
      </c>
      <c r="J5" s="44"/>
    </row>
    <row r="6" spans="1:10" ht="21.75" customHeight="1">
      <c r="B6" s="46" t="s">
        <v>0</v>
      </c>
      <c r="D6" s="47" t="s">
        <v>241</v>
      </c>
      <c r="E6" s="48"/>
      <c r="F6" s="47" t="s">
        <v>203</v>
      </c>
      <c r="G6" s="48"/>
      <c r="H6" s="47" t="s">
        <v>241</v>
      </c>
      <c r="I6" s="48"/>
      <c r="J6" s="47" t="s">
        <v>203</v>
      </c>
    </row>
    <row r="7" spans="1:10" ht="21.75" customHeight="1">
      <c r="B7" s="49"/>
      <c r="D7" s="48" t="s">
        <v>48</v>
      </c>
      <c r="E7" s="48"/>
      <c r="F7" s="48" t="s">
        <v>49</v>
      </c>
      <c r="G7" s="48"/>
      <c r="H7" s="48" t="s">
        <v>48</v>
      </c>
      <c r="I7" s="48"/>
      <c r="J7" s="48" t="s">
        <v>49</v>
      </c>
    </row>
    <row r="8" spans="1:10" ht="21.75" customHeight="1">
      <c r="B8" s="49"/>
      <c r="D8" s="48" t="s">
        <v>50</v>
      </c>
      <c r="E8" s="48"/>
      <c r="F8" s="48"/>
      <c r="G8" s="48"/>
      <c r="H8" s="48" t="s">
        <v>50</v>
      </c>
      <c r="I8" s="48"/>
      <c r="J8" s="48"/>
    </row>
    <row r="9" spans="1:10" s="52" customFormat="1" ht="21.75" customHeight="1">
      <c r="A9" s="50" t="s">
        <v>23</v>
      </c>
      <c r="B9" s="51"/>
      <c r="F9" s="53"/>
      <c r="J9" s="53"/>
    </row>
    <row r="10" spans="1:10" s="52" customFormat="1" ht="21.75" customHeight="1">
      <c r="A10" s="50" t="s">
        <v>9</v>
      </c>
      <c r="B10" s="51"/>
    </row>
    <row r="11" spans="1:10" s="52" customFormat="1" ht="21.75" customHeight="1">
      <c r="A11" s="52" t="s">
        <v>24</v>
      </c>
      <c r="B11" s="40"/>
      <c r="C11" s="39"/>
      <c r="D11" s="54">
        <v>167538</v>
      </c>
      <c r="E11" s="54"/>
      <c r="F11" s="54">
        <v>221117</v>
      </c>
      <c r="G11" s="54"/>
      <c r="H11" s="54">
        <v>74074</v>
      </c>
      <c r="I11" s="54"/>
      <c r="J11" s="54">
        <v>103273</v>
      </c>
    </row>
    <row r="12" spans="1:10" s="52" customFormat="1" ht="21.75" customHeight="1">
      <c r="A12" s="52" t="s">
        <v>166</v>
      </c>
      <c r="B12" s="40" t="s">
        <v>161</v>
      </c>
      <c r="C12" s="39"/>
      <c r="D12" s="54">
        <v>561090</v>
      </c>
      <c r="E12" s="54"/>
      <c r="F12" s="54">
        <v>590492</v>
      </c>
      <c r="G12" s="54"/>
      <c r="H12" s="54">
        <v>463160</v>
      </c>
      <c r="I12" s="54"/>
      <c r="J12" s="54">
        <v>487457</v>
      </c>
    </row>
    <row r="13" spans="1:10" s="52" customFormat="1" ht="21.75" customHeight="1">
      <c r="A13" s="52" t="s">
        <v>153</v>
      </c>
      <c r="B13" s="40">
        <v>2</v>
      </c>
      <c r="C13" s="39"/>
      <c r="D13" s="54">
        <v>0</v>
      </c>
      <c r="E13" s="54"/>
      <c r="F13" s="54">
        <v>0</v>
      </c>
      <c r="G13" s="54"/>
      <c r="H13" s="54">
        <v>295742</v>
      </c>
      <c r="I13" s="54"/>
      <c r="J13" s="54">
        <v>264777</v>
      </c>
    </row>
    <row r="14" spans="1:10" s="52" customFormat="1" ht="21.75" customHeight="1">
      <c r="A14" s="52" t="s">
        <v>231</v>
      </c>
      <c r="B14" s="40"/>
      <c r="C14" s="39"/>
      <c r="D14" s="54">
        <v>3511</v>
      </c>
      <c r="E14" s="54"/>
      <c r="F14" s="54">
        <v>3287</v>
      </c>
      <c r="G14" s="54"/>
      <c r="H14" s="54">
        <v>0</v>
      </c>
      <c r="I14" s="54"/>
      <c r="J14" s="54">
        <v>0</v>
      </c>
    </row>
    <row r="15" spans="1:10" s="52" customFormat="1" ht="21.75" customHeight="1">
      <c r="A15" s="52" t="s">
        <v>226</v>
      </c>
      <c r="B15" s="40">
        <v>2</v>
      </c>
      <c r="C15" s="39"/>
      <c r="D15" s="54">
        <v>0</v>
      </c>
      <c r="E15" s="54"/>
      <c r="F15" s="54">
        <v>0</v>
      </c>
      <c r="G15" s="54"/>
      <c r="H15" s="54">
        <v>8228</v>
      </c>
      <c r="I15" s="54"/>
      <c r="J15" s="54">
        <v>5916</v>
      </c>
    </row>
    <row r="16" spans="1:10" s="52" customFormat="1" ht="21.75" customHeight="1">
      <c r="A16" s="52" t="s">
        <v>165</v>
      </c>
      <c r="B16" s="40"/>
      <c r="C16" s="39"/>
      <c r="E16" s="54"/>
      <c r="F16" s="54"/>
      <c r="G16" s="54"/>
      <c r="H16" s="54"/>
      <c r="I16" s="54"/>
      <c r="J16" s="54"/>
    </row>
    <row r="17" spans="1:10" s="52" customFormat="1" ht="21.75" customHeight="1">
      <c r="A17" s="52" t="s">
        <v>232</v>
      </c>
      <c r="B17" s="40"/>
      <c r="C17" s="39"/>
      <c r="D17" s="54">
        <v>903</v>
      </c>
      <c r="E17" s="54"/>
      <c r="F17" s="54">
        <v>837</v>
      </c>
      <c r="G17" s="54"/>
      <c r="H17" s="54">
        <v>903</v>
      </c>
      <c r="I17" s="54"/>
      <c r="J17" s="54">
        <v>837</v>
      </c>
    </row>
    <row r="18" spans="1:10" s="52" customFormat="1" ht="21.75" customHeight="1">
      <c r="A18" s="52" t="s">
        <v>84</v>
      </c>
      <c r="B18" s="40">
        <v>4</v>
      </c>
      <c r="C18" s="39"/>
      <c r="D18" s="52">
        <v>400021</v>
      </c>
      <c r="E18" s="54"/>
      <c r="F18" s="54">
        <v>330771</v>
      </c>
      <c r="G18" s="54"/>
      <c r="H18" s="54">
        <v>194052</v>
      </c>
      <c r="I18" s="54"/>
      <c r="J18" s="54">
        <v>154512</v>
      </c>
    </row>
    <row r="19" spans="1:10" s="52" customFormat="1" ht="21.75" customHeight="1">
      <c r="A19" s="52" t="s">
        <v>118</v>
      </c>
      <c r="B19" s="40">
        <v>10</v>
      </c>
      <c r="C19" s="39"/>
      <c r="D19" s="54">
        <v>103025</v>
      </c>
      <c r="E19" s="54"/>
      <c r="F19" s="54">
        <v>103630</v>
      </c>
      <c r="G19" s="54"/>
      <c r="H19" s="54">
        <v>0</v>
      </c>
      <c r="I19" s="54"/>
      <c r="J19" s="54">
        <v>0</v>
      </c>
    </row>
    <row r="20" spans="1:10" s="52" customFormat="1" ht="21.75" customHeight="1">
      <c r="A20" s="52" t="s">
        <v>160</v>
      </c>
      <c r="B20" s="40"/>
      <c r="C20" s="39"/>
      <c r="D20" s="54">
        <v>304</v>
      </c>
      <c r="E20" s="54"/>
      <c r="F20" s="54">
        <v>301</v>
      </c>
      <c r="G20" s="54"/>
      <c r="H20" s="54">
        <v>0</v>
      </c>
      <c r="I20" s="54"/>
      <c r="J20" s="54">
        <v>0</v>
      </c>
    </row>
    <row r="21" spans="1:10" s="52" customFormat="1" ht="21.75" customHeight="1">
      <c r="A21" s="52" t="s">
        <v>25</v>
      </c>
      <c r="B21" s="40"/>
      <c r="C21" s="39"/>
      <c r="D21" s="55">
        <v>45882</v>
      </c>
      <c r="E21" s="54"/>
      <c r="F21" s="55">
        <v>31234</v>
      </c>
      <c r="G21" s="54"/>
      <c r="H21" s="55">
        <v>28580</v>
      </c>
      <c r="I21" s="54"/>
      <c r="J21" s="55">
        <v>15367</v>
      </c>
    </row>
    <row r="22" spans="1:10" s="52" customFormat="1" ht="21.75" customHeight="1">
      <c r="A22" s="50" t="s">
        <v>10</v>
      </c>
      <c r="B22" s="51"/>
      <c r="D22" s="56">
        <f>SUM(D11:D21)</f>
        <v>1282274</v>
      </c>
      <c r="E22" s="54"/>
      <c r="F22" s="56">
        <f>SUM(F11:F21)</f>
        <v>1281669</v>
      </c>
      <c r="G22" s="54"/>
      <c r="H22" s="56">
        <f>SUM(H11:H21)</f>
        <v>1064739</v>
      </c>
      <c r="I22" s="54"/>
      <c r="J22" s="56">
        <f>SUM(J11:J21)</f>
        <v>1032139</v>
      </c>
    </row>
    <row r="23" spans="1:10" s="52" customFormat="1" ht="21.75" customHeight="1">
      <c r="A23" s="50" t="s">
        <v>11</v>
      </c>
      <c r="B23" s="51"/>
      <c r="D23" s="54"/>
      <c r="E23" s="54"/>
      <c r="F23" s="54"/>
      <c r="G23" s="54"/>
      <c r="H23" s="54"/>
      <c r="I23" s="54"/>
      <c r="J23" s="54"/>
    </row>
    <row r="24" spans="1:10" s="52" customFormat="1" ht="21.75" customHeight="1">
      <c r="A24" s="52" t="s">
        <v>137</v>
      </c>
      <c r="B24" s="40"/>
      <c r="C24" s="39"/>
      <c r="D24" s="54">
        <v>1254</v>
      </c>
      <c r="E24" s="54"/>
      <c r="F24" s="54">
        <v>1254</v>
      </c>
      <c r="G24" s="54"/>
      <c r="H24" s="57">
        <v>0</v>
      </c>
      <c r="I24" s="54"/>
      <c r="J24" s="57">
        <v>0</v>
      </c>
    </row>
    <row r="25" spans="1:10" s="52" customFormat="1" ht="21.75" customHeight="1">
      <c r="A25" s="52" t="s">
        <v>199</v>
      </c>
      <c r="B25" s="40"/>
      <c r="C25" s="39"/>
      <c r="D25" s="54"/>
      <c r="E25" s="54"/>
      <c r="F25" s="54"/>
      <c r="G25" s="54"/>
      <c r="H25" s="57"/>
      <c r="I25" s="54"/>
      <c r="J25" s="57"/>
    </row>
    <row r="26" spans="1:10" s="52" customFormat="1" ht="21.75" customHeight="1">
      <c r="A26" s="52" t="s">
        <v>195</v>
      </c>
      <c r="B26" s="40">
        <v>2</v>
      </c>
      <c r="C26" s="39"/>
      <c r="D26" s="54">
        <v>0</v>
      </c>
      <c r="E26" s="54"/>
      <c r="F26" s="54">
        <v>0</v>
      </c>
      <c r="G26" s="54"/>
      <c r="H26" s="57">
        <v>0</v>
      </c>
      <c r="I26" s="54"/>
      <c r="J26" s="57">
        <v>1973</v>
      </c>
    </row>
    <row r="27" spans="1:10" s="52" customFormat="1" ht="21.75" customHeight="1">
      <c r="A27" s="52" t="s">
        <v>233</v>
      </c>
      <c r="B27" s="40"/>
      <c r="C27" s="39"/>
      <c r="D27" s="54"/>
      <c r="E27" s="54"/>
      <c r="F27" s="54"/>
      <c r="G27" s="54"/>
      <c r="H27" s="57"/>
      <c r="I27" s="54"/>
      <c r="J27" s="57"/>
    </row>
    <row r="28" spans="1:10" s="52" customFormat="1" ht="21.75" customHeight="1">
      <c r="A28" s="52" t="s">
        <v>167</v>
      </c>
      <c r="B28" s="40"/>
      <c r="C28" s="39"/>
      <c r="D28" s="54">
        <v>5526</v>
      </c>
      <c r="E28" s="54"/>
      <c r="F28" s="54">
        <v>5929</v>
      </c>
      <c r="G28" s="54"/>
      <c r="H28" s="57">
        <v>5526</v>
      </c>
      <c r="I28" s="54"/>
      <c r="J28" s="57">
        <v>5929</v>
      </c>
    </row>
    <row r="29" spans="1:10" s="52" customFormat="1" ht="21.75" customHeight="1">
      <c r="A29" s="52" t="s">
        <v>85</v>
      </c>
      <c r="B29" s="40">
        <v>5</v>
      </c>
      <c r="C29" s="39"/>
      <c r="D29" s="57">
        <v>0</v>
      </c>
      <c r="E29" s="54"/>
      <c r="F29" s="57">
        <v>0</v>
      </c>
      <c r="G29" s="54"/>
      <c r="H29" s="54">
        <v>640030</v>
      </c>
      <c r="I29" s="54"/>
      <c r="J29" s="54">
        <v>637680</v>
      </c>
    </row>
    <row r="30" spans="1:10" s="52" customFormat="1" ht="21.75" customHeight="1">
      <c r="A30" s="52" t="s">
        <v>228</v>
      </c>
      <c r="B30" s="40">
        <v>6</v>
      </c>
      <c r="C30" s="39"/>
      <c r="D30" s="57">
        <v>0</v>
      </c>
      <c r="E30" s="54"/>
      <c r="F30" s="57">
        <v>0</v>
      </c>
      <c r="G30" s="54"/>
      <c r="H30" s="54">
        <v>0</v>
      </c>
      <c r="I30" s="54"/>
      <c r="J30" s="54">
        <v>0</v>
      </c>
    </row>
    <row r="31" spans="1:10" s="52" customFormat="1" ht="21.75" customHeight="1">
      <c r="A31" s="52" t="s">
        <v>86</v>
      </c>
      <c r="B31" s="40">
        <v>7</v>
      </c>
      <c r="C31" s="39"/>
      <c r="D31" s="58">
        <v>607751</v>
      </c>
      <c r="E31" s="54"/>
      <c r="F31" s="58">
        <v>610666</v>
      </c>
      <c r="G31" s="54"/>
      <c r="H31" s="58">
        <v>410886</v>
      </c>
      <c r="I31" s="54"/>
      <c r="J31" s="58">
        <v>413510</v>
      </c>
    </row>
    <row r="32" spans="1:10" s="52" customFormat="1" ht="21.75" customHeight="1">
      <c r="A32" s="52" t="s">
        <v>87</v>
      </c>
      <c r="B32" s="40">
        <v>8</v>
      </c>
      <c r="C32" s="39"/>
      <c r="D32" s="58">
        <v>1266012</v>
      </c>
      <c r="E32" s="54"/>
      <c r="F32" s="58">
        <v>1300581</v>
      </c>
      <c r="G32" s="54"/>
      <c r="H32" s="57">
        <v>554411</v>
      </c>
      <c r="I32" s="54"/>
      <c r="J32" s="57">
        <v>569643</v>
      </c>
    </row>
    <row r="33" spans="1:10" s="52" customFormat="1" ht="21.75" customHeight="1">
      <c r="A33" s="52" t="s">
        <v>139</v>
      </c>
      <c r="B33" s="40">
        <v>9</v>
      </c>
      <c r="C33" s="39"/>
      <c r="D33" s="58">
        <v>80142</v>
      </c>
      <c r="E33" s="54"/>
      <c r="F33" s="58">
        <v>93085</v>
      </c>
      <c r="G33" s="54"/>
      <c r="H33" s="57">
        <v>68106</v>
      </c>
      <c r="I33" s="54"/>
      <c r="J33" s="57">
        <v>73697</v>
      </c>
    </row>
    <row r="34" spans="1:10" s="52" customFormat="1" ht="21.75" customHeight="1">
      <c r="A34" s="52" t="s">
        <v>119</v>
      </c>
      <c r="B34" s="40">
        <v>10</v>
      </c>
      <c r="C34" s="39"/>
      <c r="D34" s="58">
        <v>17921</v>
      </c>
      <c r="E34" s="54"/>
      <c r="F34" s="58">
        <v>19329</v>
      </c>
      <c r="G34" s="54"/>
      <c r="H34" s="57">
        <v>0</v>
      </c>
      <c r="I34" s="54"/>
      <c r="J34" s="57">
        <v>0</v>
      </c>
    </row>
    <row r="35" spans="1:10" s="52" customFormat="1" ht="21.75" customHeight="1">
      <c r="A35" s="52" t="s">
        <v>88</v>
      </c>
      <c r="B35" s="40">
        <v>11</v>
      </c>
      <c r="C35" s="39"/>
      <c r="D35" s="58">
        <v>43920</v>
      </c>
      <c r="E35" s="54"/>
      <c r="F35" s="58">
        <v>45685</v>
      </c>
      <c r="G35" s="54"/>
      <c r="H35" s="54">
        <v>12984</v>
      </c>
      <c r="I35" s="54"/>
      <c r="J35" s="54">
        <v>14112</v>
      </c>
    </row>
    <row r="36" spans="1:10" s="52" customFormat="1" ht="21.75" customHeight="1">
      <c r="A36" s="52" t="s">
        <v>155</v>
      </c>
      <c r="B36" s="40"/>
      <c r="C36" s="39"/>
      <c r="D36" s="58">
        <v>13698</v>
      </c>
      <c r="E36" s="54"/>
      <c r="F36" s="58">
        <v>12325</v>
      </c>
      <c r="G36" s="54"/>
      <c r="H36" s="54">
        <v>0</v>
      </c>
      <c r="I36" s="54"/>
      <c r="J36" s="54">
        <v>0</v>
      </c>
    </row>
    <row r="37" spans="1:10" s="52" customFormat="1" ht="21.75" customHeight="1">
      <c r="A37" s="52" t="s">
        <v>26</v>
      </c>
      <c r="B37" s="40"/>
      <c r="C37" s="39"/>
      <c r="D37" s="59">
        <v>9325</v>
      </c>
      <c r="E37" s="54"/>
      <c r="F37" s="59">
        <v>12582</v>
      </c>
      <c r="G37" s="54"/>
      <c r="H37" s="55">
        <v>5154</v>
      </c>
      <c r="I37" s="54"/>
      <c r="J37" s="55">
        <v>6219</v>
      </c>
    </row>
    <row r="38" spans="1:10" s="52" customFormat="1" ht="21.75" customHeight="1">
      <c r="A38" s="50" t="s">
        <v>12</v>
      </c>
      <c r="B38" s="51"/>
      <c r="D38" s="60">
        <f>SUM(D24:D37)</f>
        <v>2045549</v>
      </c>
      <c r="E38" s="54"/>
      <c r="F38" s="60">
        <f>SUM(F24:F37)</f>
        <v>2101436</v>
      </c>
      <c r="G38" s="54"/>
      <c r="H38" s="60">
        <f>SUM(H24:H37)</f>
        <v>1697097</v>
      </c>
      <c r="I38" s="54"/>
      <c r="J38" s="60">
        <f>SUM(J24:J37)</f>
        <v>1722763</v>
      </c>
    </row>
    <row r="39" spans="1:10" s="52" customFormat="1" ht="21.75" customHeight="1" thickBot="1">
      <c r="A39" s="50" t="s">
        <v>21</v>
      </c>
      <c r="B39" s="51"/>
      <c r="D39" s="61">
        <f>SUM(D22,D38)</f>
        <v>3327823</v>
      </c>
      <c r="E39" s="54"/>
      <c r="F39" s="61">
        <f>SUM(F22,F38)</f>
        <v>3383105</v>
      </c>
      <c r="G39" s="54"/>
      <c r="H39" s="61">
        <f>SUM(H22,H38)</f>
        <v>2761836</v>
      </c>
      <c r="I39" s="54"/>
      <c r="J39" s="61">
        <f>SUM(J22,J38)</f>
        <v>2754902</v>
      </c>
    </row>
    <row r="40" spans="1:10" s="52" customFormat="1" ht="21.75" customHeight="1" thickTop="1">
      <c r="A40" s="50"/>
      <c r="B40" s="51"/>
      <c r="D40" s="54"/>
      <c r="E40" s="54"/>
      <c r="F40" s="54"/>
      <c r="G40" s="54"/>
      <c r="H40" s="54"/>
      <c r="I40" s="54"/>
      <c r="J40" s="54"/>
    </row>
    <row r="41" spans="1:10" ht="21.75" customHeight="1">
      <c r="B41" s="62"/>
      <c r="C41" s="62"/>
    </row>
    <row r="42" spans="1:10" ht="21.75" customHeight="1">
      <c r="A42" s="39" t="s">
        <v>177</v>
      </c>
      <c r="B42" s="62"/>
      <c r="C42" s="62"/>
      <c r="D42" s="62"/>
      <c r="E42" s="62"/>
      <c r="F42" s="62"/>
      <c r="G42" s="62"/>
      <c r="H42" s="62"/>
      <c r="I42" s="62"/>
      <c r="J42" s="62"/>
    </row>
    <row r="43" spans="1:10" s="37" customFormat="1" ht="21.75" customHeight="1">
      <c r="A43" s="37" t="s">
        <v>97</v>
      </c>
      <c r="B43" s="38"/>
    </row>
    <row r="44" spans="1:10" s="37" customFormat="1" ht="21.75" customHeight="1">
      <c r="A44" s="37" t="s">
        <v>217</v>
      </c>
      <c r="B44" s="38"/>
    </row>
    <row r="45" spans="1:10" s="37" customFormat="1" ht="21.75" customHeight="1">
      <c r="A45" s="37" t="s">
        <v>240</v>
      </c>
      <c r="B45" s="38"/>
    </row>
    <row r="46" spans="1:10" ht="21.75" customHeight="1">
      <c r="C46" s="41"/>
      <c r="J46" s="42" t="s">
        <v>126</v>
      </c>
    </row>
    <row r="47" spans="1:10" s="37" customFormat="1" ht="21.75" customHeight="1">
      <c r="B47" s="43"/>
      <c r="D47" s="44"/>
      <c r="E47" s="44" t="s">
        <v>42</v>
      </c>
      <c r="F47" s="44"/>
      <c r="G47" s="45"/>
      <c r="H47" s="44"/>
      <c r="I47" s="44" t="s">
        <v>20</v>
      </c>
      <c r="J47" s="44"/>
    </row>
    <row r="48" spans="1:10" ht="21.75" customHeight="1">
      <c r="B48" s="46" t="s">
        <v>0</v>
      </c>
      <c r="D48" s="47" t="s">
        <v>241</v>
      </c>
      <c r="E48" s="48"/>
      <c r="F48" s="47" t="s">
        <v>203</v>
      </c>
      <c r="G48" s="48"/>
      <c r="H48" s="47" t="s">
        <v>241</v>
      </c>
      <c r="I48" s="48"/>
      <c r="J48" s="47" t="s">
        <v>203</v>
      </c>
    </row>
    <row r="49" spans="1:10" ht="21.75" customHeight="1">
      <c r="B49" s="49"/>
      <c r="D49" s="48" t="s">
        <v>48</v>
      </c>
      <c r="E49" s="48"/>
      <c r="F49" s="48" t="s">
        <v>49</v>
      </c>
      <c r="G49" s="48"/>
      <c r="H49" s="48" t="s">
        <v>48</v>
      </c>
      <c r="I49" s="48"/>
      <c r="J49" s="48" t="s">
        <v>49</v>
      </c>
    </row>
    <row r="50" spans="1:10" ht="21.75" customHeight="1">
      <c r="B50" s="49"/>
      <c r="D50" s="48" t="s">
        <v>50</v>
      </c>
      <c r="E50" s="48"/>
      <c r="F50" s="48"/>
      <c r="G50" s="48"/>
      <c r="H50" s="48" t="s">
        <v>50</v>
      </c>
      <c r="I50" s="48"/>
      <c r="J50" s="48"/>
    </row>
    <row r="51" spans="1:10" s="52" customFormat="1" ht="21.75" customHeight="1">
      <c r="A51" s="50" t="s">
        <v>35</v>
      </c>
      <c r="B51" s="51"/>
      <c r="F51" s="53"/>
      <c r="J51" s="53"/>
    </row>
    <row r="52" spans="1:10" s="52" customFormat="1" ht="21.75" customHeight="1">
      <c r="A52" s="50" t="s">
        <v>13</v>
      </c>
      <c r="B52" s="51"/>
    </row>
    <row r="53" spans="1:10" s="52" customFormat="1" ht="21.75" customHeight="1">
      <c r="A53" s="52" t="s">
        <v>98</v>
      </c>
      <c r="B53" s="51"/>
    </row>
    <row r="54" spans="1:10" s="52" customFormat="1" ht="21.75" customHeight="1">
      <c r="A54" s="52" t="s">
        <v>99</v>
      </c>
      <c r="B54" s="40"/>
      <c r="C54" s="39"/>
      <c r="D54" s="54">
        <v>985000</v>
      </c>
      <c r="E54" s="54"/>
      <c r="F54" s="54">
        <v>890000</v>
      </c>
      <c r="G54" s="54"/>
      <c r="H54" s="54">
        <v>895000</v>
      </c>
      <c r="I54" s="54"/>
      <c r="J54" s="54">
        <v>800000</v>
      </c>
    </row>
    <row r="55" spans="1:10" s="52" customFormat="1" ht="21.75" customHeight="1">
      <c r="A55" s="52" t="s">
        <v>168</v>
      </c>
      <c r="B55" s="40">
        <v>2</v>
      </c>
      <c r="C55" s="39"/>
      <c r="D55" s="54">
        <v>423643</v>
      </c>
      <c r="E55" s="54"/>
      <c r="F55" s="54">
        <v>416297</v>
      </c>
      <c r="G55" s="54"/>
      <c r="H55" s="54">
        <v>275685</v>
      </c>
      <c r="I55" s="54"/>
      <c r="J55" s="54">
        <v>273563</v>
      </c>
    </row>
    <row r="56" spans="1:10" s="52" customFormat="1" ht="21.75" customHeight="1">
      <c r="A56" s="52" t="s">
        <v>140</v>
      </c>
      <c r="B56" s="40"/>
      <c r="C56" s="39"/>
      <c r="D56" s="54">
        <v>15724</v>
      </c>
      <c r="E56" s="54"/>
      <c r="F56" s="54">
        <v>19867</v>
      </c>
      <c r="G56" s="54"/>
      <c r="H56" s="54">
        <v>11597</v>
      </c>
      <c r="I56" s="54"/>
      <c r="J56" s="54">
        <v>11603</v>
      </c>
    </row>
    <row r="57" spans="1:10" s="52" customFormat="1" ht="21.75" customHeight="1">
      <c r="A57" s="52" t="s">
        <v>234</v>
      </c>
      <c r="B57" s="40">
        <v>2</v>
      </c>
      <c r="D57" s="58">
        <v>0</v>
      </c>
      <c r="E57" s="54"/>
      <c r="F57" s="58">
        <v>0</v>
      </c>
      <c r="G57" s="54"/>
      <c r="H57" s="54">
        <v>35000</v>
      </c>
      <c r="I57" s="54"/>
      <c r="J57" s="54">
        <v>40000</v>
      </c>
    </row>
    <row r="58" spans="1:10" s="52" customFormat="1" ht="21.75" customHeight="1">
      <c r="A58" s="52" t="s">
        <v>27</v>
      </c>
      <c r="B58" s="40">
        <v>12</v>
      </c>
      <c r="C58" s="39"/>
      <c r="D58" s="54">
        <v>83544</v>
      </c>
      <c r="E58" s="54"/>
      <c r="F58" s="54">
        <v>85405</v>
      </c>
      <c r="G58" s="54"/>
      <c r="H58" s="54">
        <v>83544</v>
      </c>
      <c r="I58" s="54"/>
      <c r="J58" s="54">
        <v>83544</v>
      </c>
    </row>
    <row r="59" spans="1:10" s="52" customFormat="1" ht="21.75" customHeight="1">
      <c r="A59" s="52" t="s">
        <v>89</v>
      </c>
      <c r="B59" s="40"/>
      <c r="C59" s="39"/>
      <c r="D59" s="54">
        <v>8258</v>
      </c>
      <c r="E59" s="54"/>
      <c r="F59" s="54">
        <v>17951</v>
      </c>
      <c r="G59" s="54"/>
      <c r="H59" s="54">
        <v>1461</v>
      </c>
      <c r="I59" s="54"/>
      <c r="J59" s="54">
        <v>7922</v>
      </c>
    </row>
    <row r="60" spans="1:10" s="52" customFormat="1" ht="21.75" customHeight="1">
      <c r="A60" s="52" t="s">
        <v>28</v>
      </c>
      <c r="B60" s="40"/>
      <c r="C60" s="39"/>
      <c r="D60" s="59">
        <v>27321</v>
      </c>
      <c r="E60" s="54"/>
      <c r="F60" s="59">
        <v>44459</v>
      </c>
      <c r="G60" s="54"/>
      <c r="H60" s="59">
        <v>15556</v>
      </c>
      <c r="I60" s="54"/>
      <c r="J60" s="59">
        <v>26930</v>
      </c>
    </row>
    <row r="61" spans="1:10" s="52" customFormat="1" ht="21.75" customHeight="1">
      <c r="A61" s="50" t="s">
        <v>14</v>
      </c>
      <c r="B61" s="51"/>
      <c r="D61" s="56">
        <f>SUM(D54:D60)</f>
        <v>1543490</v>
      </c>
      <c r="E61" s="54"/>
      <c r="F61" s="56">
        <f>SUM(F54:F60)</f>
        <v>1473979</v>
      </c>
      <c r="G61" s="54"/>
      <c r="H61" s="56">
        <f>SUM(H54:H60)</f>
        <v>1317843</v>
      </c>
      <c r="I61" s="54"/>
      <c r="J61" s="56">
        <f>SUM(J54:J60)</f>
        <v>1243562</v>
      </c>
    </row>
    <row r="62" spans="1:10" s="52" customFormat="1" ht="21.75" customHeight="1">
      <c r="A62" s="50" t="s">
        <v>15</v>
      </c>
      <c r="B62" s="51"/>
      <c r="D62" s="54"/>
      <c r="E62" s="54"/>
      <c r="F62" s="54"/>
      <c r="G62" s="54"/>
      <c r="H62" s="54"/>
      <c r="I62" s="54"/>
      <c r="J62" s="54"/>
    </row>
    <row r="63" spans="1:10" s="52" customFormat="1" ht="21.75" customHeight="1">
      <c r="A63" s="52" t="s">
        <v>141</v>
      </c>
      <c r="B63" s="51"/>
      <c r="D63" s="54">
        <v>74169</v>
      </c>
      <c r="E63" s="54"/>
      <c r="F63" s="54">
        <v>82393</v>
      </c>
      <c r="G63" s="54"/>
      <c r="H63" s="54">
        <v>65536</v>
      </c>
      <c r="I63" s="54"/>
      <c r="J63" s="54">
        <v>70172</v>
      </c>
    </row>
    <row r="64" spans="1:10" s="52" customFormat="1" ht="21.75" customHeight="1">
      <c r="A64" s="52" t="s">
        <v>90</v>
      </c>
      <c r="B64" s="40">
        <v>12</v>
      </c>
      <c r="C64" s="39"/>
      <c r="D64" s="54">
        <v>274552</v>
      </c>
      <c r="E64" s="54"/>
      <c r="F64" s="54">
        <v>316324</v>
      </c>
      <c r="G64" s="54"/>
      <c r="H64" s="54">
        <v>274552</v>
      </c>
      <c r="I64" s="54"/>
      <c r="J64" s="54">
        <v>316324</v>
      </c>
    </row>
    <row r="65" spans="1:10" s="52" customFormat="1" ht="21.75" customHeight="1">
      <c r="A65" s="52" t="s">
        <v>93</v>
      </c>
      <c r="B65" s="40"/>
      <c r="C65" s="39"/>
      <c r="D65" s="54">
        <v>24334</v>
      </c>
      <c r="E65" s="54"/>
      <c r="F65" s="54">
        <v>27076</v>
      </c>
      <c r="G65" s="54"/>
      <c r="H65" s="54">
        <v>9824</v>
      </c>
      <c r="I65" s="54"/>
      <c r="J65" s="54">
        <v>11615</v>
      </c>
    </row>
    <row r="66" spans="1:10" s="52" customFormat="1" ht="21.75" customHeight="1">
      <c r="A66" s="52" t="s">
        <v>264</v>
      </c>
      <c r="B66" s="40"/>
      <c r="C66" s="39"/>
      <c r="D66" s="54">
        <v>112130</v>
      </c>
      <c r="E66" s="54"/>
      <c r="F66" s="54">
        <v>105341</v>
      </c>
      <c r="G66" s="54"/>
      <c r="H66" s="54">
        <v>63503</v>
      </c>
      <c r="I66" s="54"/>
      <c r="J66" s="54">
        <v>58139</v>
      </c>
    </row>
    <row r="67" spans="1:10" s="52" customFormat="1" ht="21.75" customHeight="1">
      <c r="A67" s="52" t="s">
        <v>104</v>
      </c>
      <c r="B67" s="40"/>
      <c r="C67" s="39"/>
      <c r="D67" s="55">
        <v>1418</v>
      </c>
      <c r="E67" s="54"/>
      <c r="F67" s="55">
        <v>932</v>
      </c>
      <c r="G67" s="54"/>
      <c r="H67" s="55">
        <v>690</v>
      </c>
      <c r="I67" s="54"/>
      <c r="J67" s="55">
        <v>23</v>
      </c>
    </row>
    <row r="68" spans="1:10" s="52" customFormat="1" ht="21.75" customHeight="1">
      <c r="A68" s="50" t="s">
        <v>16</v>
      </c>
      <c r="B68" s="51"/>
      <c r="D68" s="55">
        <f>SUM(D63:D67)</f>
        <v>486603</v>
      </c>
      <c r="E68" s="54"/>
      <c r="F68" s="55">
        <f>SUM(F63:F67)</f>
        <v>532066</v>
      </c>
      <c r="G68" s="54"/>
      <c r="H68" s="55">
        <f>SUM(H63:H67)</f>
        <v>414105</v>
      </c>
      <c r="I68" s="54"/>
      <c r="J68" s="55">
        <f>SUM(J63:J67)</f>
        <v>456273</v>
      </c>
    </row>
    <row r="69" spans="1:10" s="52" customFormat="1" ht="21.75" customHeight="1">
      <c r="A69" s="50" t="s">
        <v>17</v>
      </c>
      <c r="B69" s="63"/>
      <c r="C69" s="63"/>
      <c r="D69" s="55">
        <f>SUM(D61,D68)</f>
        <v>2030093</v>
      </c>
      <c r="E69" s="54"/>
      <c r="F69" s="55">
        <f>SUM(F61,F68)</f>
        <v>2006045</v>
      </c>
      <c r="G69" s="54"/>
      <c r="H69" s="55">
        <f>SUM(H61,H68)</f>
        <v>1731948</v>
      </c>
      <c r="I69" s="54"/>
      <c r="J69" s="55">
        <f>SUM(J61,J68)</f>
        <v>1699835</v>
      </c>
    </row>
    <row r="72" spans="1:10" ht="21.75" customHeight="1">
      <c r="A72" s="39" t="s">
        <v>177</v>
      </c>
      <c r="I72" s="62"/>
      <c r="J72" s="62"/>
    </row>
    <row r="73" spans="1:10" s="37" customFormat="1" ht="21.75" customHeight="1">
      <c r="A73" s="37" t="s">
        <v>97</v>
      </c>
      <c r="B73" s="38"/>
    </row>
    <row r="74" spans="1:10" s="37" customFormat="1" ht="21.75" customHeight="1">
      <c r="A74" s="37" t="s">
        <v>217</v>
      </c>
      <c r="B74" s="38"/>
    </row>
    <row r="75" spans="1:10" s="37" customFormat="1" ht="21.75" customHeight="1">
      <c r="A75" s="37" t="s">
        <v>240</v>
      </c>
      <c r="B75" s="38"/>
    </row>
    <row r="76" spans="1:10" ht="21.75" customHeight="1">
      <c r="C76" s="41"/>
      <c r="J76" s="42" t="s">
        <v>126</v>
      </c>
    </row>
    <row r="77" spans="1:10" s="37" customFormat="1" ht="21.75" customHeight="1">
      <c r="B77" s="43"/>
      <c r="D77" s="44"/>
      <c r="E77" s="44" t="s">
        <v>42</v>
      </c>
      <c r="F77" s="44"/>
      <c r="G77" s="45"/>
      <c r="H77" s="44"/>
      <c r="I77" s="44" t="s">
        <v>20</v>
      </c>
      <c r="J77" s="44"/>
    </row>
    <row r="78" spans="1:10" ht="21.75" customHeight="1">
      <c r="B78" s="46" t="s">
        <v>0</v>
      </c>
      <c r="D78" s="47" t="s">
        <v>241</v>
      </c>
      <c r="E78" s="48"/>
      <c r="F78" s="47" t="s">
        <v>203</v>
      </c>
      <c r="G78" s="48"/>
      <c r="H78" s="47" t="s">
        <v>241</v>
      </c>
      <c r="I78" s="48"/>
      <c r="J78" s="47" t="s">
        <v>203</v>
      </c>
    </row>
    <row r="79" spans="1:10" ht="21.75" customHeight="1">
      <c r="B79" s="49"/>
      <c r="D79" s="48" t="s">
        <v>48</v>
      </c>
      <c r="E79" s="48"/>
      <c r="F79" s="48" t="s">
        <v>49</v>
      </c>
      <c r="G79" s="48"/>
      <c r="H79" s="48" t="s">
        <v>48</v>
      </c>
      <c r="I79" s="48"/>
      <c r="J79" s="48" t="s">
        <v>49</v>
      </c>
    </row>
    <row r="80" spans="1:10" ht="21.75" customHeight="1">
      <c r="B80" s="49"/>
      <c r="D80" s="48" t="s">
        <v>50</v>
      </c>
      <c r="E80" s="48"/>
      <c r="F80" s="48"/>
      <c r="G80" s="48"/>
      <c r="H80" s="48" t="s">
        <v>50</v>
      </c>
      <c r="I80" s="48"/>
      <c r="J80" s="48"/>
    </row>
    <row r="81" spans="1:10" s="52" customFormat="1" ht="21.75" customHeight="1">
      <c r="A81" s="50" t="s">
        <v>18</v>
      </c>
      <c r="B81" s="63"/>
      <c r="C81" s="63"/>
      <c r="F81" s="53"/>
      <c r="J81" s="53"/>
    </row>
    <row r="82" spans="1:10" s="52" customFormat="1" ht="21.75" customHeight="1">
      <c r="A82" s="52" t="s">
        <v>29</v>
      </c>
      <c r="B82" s="51"/>
    </row>
    <row r="83" spans="1:10" s="52" customFormat="1" ht="21.75" customHeight="1">
      <c r="A83" s="52" t="s">
        <v>30</v>
      </c>
      <c r="B83" s="51"/>
    </row>
    <row r="84" spans="1:10" s="52" customFormat="1" ht="21.75" customHeight="1" thickBot="1">
      <c r="A84" s="52" t="s">
        <v>142</v>
      </c>
      <c r="B84" s="51"/>
      <c r="D84" s="61">
        <v>323400</v>
      </c>
      <c r="E84" s="54"/>
      <c r="F84" s="61">
        <v>323400</v>
      </c>
      <c r="G84" s="54"/>
      <c r="H84" s="61">
        <v>323400</v>
      </c>
      <c r="I84" s="54"/>
      <c r="J84" s="61">
        <v>323400</v>
      </c>
    </row>
    <row r="85" spans="1:10" s="52" customFormat="1" ht="21.75" customHeight="1" thickTop="1">
      <c r="A85" s="52" t="s">
        <v>138</v>
      </c>
      <c r="B85" s="51"/>
      <c r="D85" s="54"/>
      <c r="E85" s="54"/>
      <c r="F85" s="54"/>
      <c r="G85" s="54"/>
      <c r="H85" s="54"/>
      <c r="I85" s="54"/>
      <c r="J85" s="54"/>
    </row>
    <row r="86" spans="1:10" s="52" customFormat="1" ht="21.75" customHeight="1">
      <c r="A86" s="52" t="s">
        <v>142</v>
      </c>
      <c r="B86" s="51"/>
      <c r="D86" s="54">
        <v>323400</v>
      </c>
      <c r="E86" s="54"/>
      <c r="F86" s="54">
        <v>323400</v>
      </c>
      <c r="G86" s="54"/>
      <c r="H86" s="54">
        <v>323400</v>
      </c>
      <c r="I86" s="54"/>
      <c r="J86" s="54">
        <v>323400</v>
      </c>
    </row>
    <row r="87" spans="1:10" s="52" customFormat="1" ht="21.75" customHeight="1">
      <c r="A87" s="52" t="s">
        <v>44</v>
      </c>
      <c r="B87" s="51"/>
      <c r="D87" s="58">
        <v>50281</v>
      </c>
      <c r="E87" s="54"/>
      <c r="F87" s="58">
        <v>50281</v>
      </c>
      <c r="G87" s="54"/>
      <c r="H87" s="58">
        <v>50281</v>
      </c>
      <c r="I87" s="54"/>
      <c r="J87" s="58">
        <v>50281</v>
      </c>
    </row>
    <row r="88" spans="1:10" s="52" customFormat="1" ht="21.75" customHeight="1">
      <c r="A88" s="52" t="s">
        <v>169</v>
      </c>
      <c r="B88" s="51">
        <v>13</v>
      </c>
      <c r="D88" s="58">
        <v>-45445</v>
      </c>
      <c r="E88" s="54"/>
      <c r="F88" s="58">
        <v>-45445</v>
      </c>
      <c r="G88" s="54"/>
      <c r="H88" s="58">
        <v>-45445</v>
      </c>
      <c r="I88" s="54"/>
      <c r="J88" s="58">
        <v>-45445</v>
      </c>
    </row>
    <row r="89" spans="1:10" s="52" customFormat="1" ht="21.75" customHeight="1">
      <c r="A89" s="52" t="s">
        <v>94</v>
      </c>
      <c r="B89" s="64"/>
      <c r="D89" s="58">
        <v>37552</v>
      </c>
      <c r="E89" s="54"/>
      <c r="F89" s="58">
        <v>37552</v>
      </c>
      <c r="G89" s="54"/>
      <c r="H89" s="58">
        <v>0</v>
      </c>
      <c r="I89" s="54"/>
      <c r="J89" s="58">
        <v>0</v>
      </c>
    </row>
    <row r="90" spans="1:10" s="52" customFormat="1" ht="21.75" customHeight="1">
      <c r="A90" s="52" t="s">
        <v>4</v>
      </c>
      <c r="B90" s="51"/>
      <c r="D90" s="57"/>
      <c r="E90" s="54"/>
      <c r="F90" s="57"/>
      <c r="G90" s="54"/>
      <c r="H90" s="57"/>
      <c r="I90" s="54"/>
      <c r="J90" s="57"/>
    </row>
    <row r="91" spans="1:10" s="52" customFormat="1" ht="21.75" customHeight="1">
      <c r="A91" s="52" t="s">
        <v>183</v>
      </c>
      <c r="B91" s="51"/>
      <c r="D91" s="57"/>
      <c r="E91" s="54"/>
      <c r="F91" s="57"/>
      <c r="G91" s="54"/>
      <c r="H91" s="57"/>
      <c r="I91" s="54"/>
      <c r="J91" s="57"/>
    </row>
    <row r="92" spans="1:10" s="52" customFormat="1" ht="21.75" customHeight="1">
      <c r="A92" s="52" t="s">
        <v>188</v>
      </c>
      <c r="B92" s="51"/>
      <c r="D92" s="54">
        <v>32340</v>
      </c>
      <c r="E92" s="54"/>
      <c r="F92" s="54">
        <v>32340</v>
      </c>
      <c r="G92" s="54"/>
      <c r="H92" s="54">
        <v>32340</v>
      </c>
      <c r="I92" s="54"/>
      <c r="J92" s="54">
        <v>32340</v>
      </c>
    </row>
    <row r="93" spans="1:10" s="52" customFormat="1" ht="21.75" customHeight="1">
      <c r="A93" s="52" t="s">
        <v>189</v>
      </c>
      <c r="B93" s="51">
        <v>13</v>
      </c>
      <c r="D93" s="54">
        <v>45445</v>
      </c>
      <c r="E93" s="54"/>
      <c r="F93" s="54">
        <v>45445</v>
      </c>
      <c r="G93" s="54"/>
      <c r="H93" s="54">
        <v>45445</v>
      </c>
      <c r="I93" s="54"/>
      <c r="J93" s="58">
        <v>45445</v>
      </c>
    </row>
    <row r="94" spans="1:10" s="52" customFormat="1" ht="21.75" customHeight="1">
      <c r="A94" s="52" t="s">
        <v>185</v>
      </c>
      <c r="B94" s="51"/>
      <c r="D94" s="54">
        <v>652625</v>
      </c>
      <c r="E94" s="54"/>
      <c r="F94" s="54">
        <v>731744</v>
      </c>
      <c r="G94" s="54"/>
      <c r="H94" s="54">
        <v>482986</v>
      </c>
      <c r="I94" s="54"/>
      <c r="J94" s="54">
        <v>508165</v>
      </c>
    </row>
    <row r="95" spans="1:10" s="52" customFormat="1" ht="21.75" customHeight="1">
      <c r="A95" s="52" t="s">
        <v>51</v>
      </c>
      <c r="B95" s="51"/>
      <c r="D95" s="55">
        <v>185564</v>
      </c>
      <c r="E95" s="54"/>
      <c r="F95" s="55">
        <v>182908</v>
      </c>
      <c r="G95" s="54"/>
      <c r="H95" s="55">
        <v>140881</v>
      </c>
      <c r="I95" s="54"/>
      <c r="J95" s="55">
        <v>140881</v>
      </c>
    </row>
    <row r="96" spans="1:10" s="52" customFormat="1" ht="21.75" customHeight="1">
      <c r="A96" s="52" t="s">
        <v>91</v>
      </c>
      <c r="B96" s="51"/>
      <c r="D96" s="54">
        <f>SUM(D86:D95)</f>
        <v>1281762</v>
      </c>
      <c r="E96" s="54"/>
      <c r="F96" s="54">
        <f>SUM(F86:F95)</f>
        <v>1358225</v>
      </c>
      <c r="G96" s="54"/>
      <c r="H96" s="54">
        <f>SUM(H86:H95)</f>
        <v>1029888</v>
      </c>
      <c r="I96" s="54"/>
      <c r="J96" s="54">
        <f>SUM(J86:J95)</f>
        <v>1055067</v>
      </c>
    </row>
    <row r="97" spans="1:10" s="52" customFormat="1" ht="21.75" customHeight="1">
      <c r="A97" s="52" t="s">
        <v>63</v>
      </c>
      <c r="B97" s="51"/>
      <c r="D97" s="55">
        <v>15968</v>
      </c>
      <c r="E97" s="54"/>
      <c r="F97" s="55">
        <v>18835</v>
      </c>
      <c r="G97" s="54"/>
      <c r="H97" s="65">
        <v>0</v>
      </c>
      <c r="I97" s="54"/>
      <c r="J97" s="65">
        <v>0</v>
      </c>
    </row>
    <row r="98" spans="1:10" s="52" customFormat="1" ht="21.75" customHeight="1">
      <c r="A98" s="50" t="s">
        <v>19</v>
      </c>
      <c r="B98" s="51"/>
      <c r="D98" s="55">
        <f>SUM(D96:D97)</f>
        <v>1297730</v>
      </c>
      <c r="E98" s="54"/>
      <c r="F98" s="55">
        <f>SUM(F96:F97)</f>
        <v>1377060</v>
      </c>
      <c r="G98" s="54"/>
      <c r="H98" s="55">
        <f>SUM(H96:H97)</f>
        <v>1029888</v>
      </c>
      <c r="I98" s="54"/>
      <c r="J98" s="55">
        <f>SUM(J96:J97)</f>
        <v>1055067</v>
      </c>
    </row>
    <row r="99" spans="1:10" s="52" customFormat="1" ht="21.75" customHeight="1" thickBot="1">
      <c r="A99" s="50" t="s">
        <v>22</v>
      </c>
      <c r="B99" s="51"/>
      <c r="D99" s="61">
        <f>SUM(D69+D97+D96)</f>
        <v>3327823</v>
      </c>
      <c r="E99" s="54"/>
      <c r="F99" s="61">
        <f>SUM(F69+F97+F96)</f>
        <v>3383105</v>
      </c>
      <c r="G99" s="54"/>
      <c r="H99" s="61">
        <f>SUM(H69+H97+H96)</f>
        <v>2761836</v>
      </c>
      <c r="I99" s="54"/>
      <c r="J99" s="61">
        <f>SUM(J69+J97+J96)</f>
        <v>2754902</v>
      </c>
    </row>
    <row r="100" spans="1:10" s="52" customFormat="1" ht="21.75" customHeight="1" thickTop="1">
      <c r="B100" s="51"/>
      <c r="D100" s="66">
        <f>SUM(D39-D99)</f>
        <v>0</v>
      </c>
      <c r="E100" s="67"/>
      <c r="F100" s="66">
        <f>SUM(F39-F99)</f>
        <v>0</v>
      </c>
      <c r="G100" s="67"/>
      <c r="H100" s="66">
        <f>SUM(H39-H99)</f>
        <v>0</v>
      </c>
      <c r="I100" s="67"/>
      <c r="J100" s="66">
        <f>SUM(J39-J99)</f>
        <v>0</v>
      </c>
    </row>
    <row r="102" spans="1:10" ht="21.75" customHeight="1">
      <c r="A102" s="39" t="s">
        <v>177</v>
      </c>
      <c r="B102" s="62"/>
      <c r="C102" s="62"/>
    </row>
    <row r="103" spans="1:10" ht="21.75" customHeight="1">
      <c r="B103" s="62"/>
      <c r="C103" s="62"/>
    </row>
    <row r="104" spans="1:10" ht="21.75" customHeight="1">
      <c r="B104" s="62"/>
      <c r="C104" s="62"/>
      <c r="D104" s="62"/>
      <c r="E104" s="62"/>
      <c r="G104" s="62"/>
      <c r="H104" s="62"/>
      <c r="I104" s="62"/>
    </row>
    <row r="105" spans="1:10" ht="21.75" customHeight="1">
      <c r="A105" s="41"/>
      <c r="B105" s="41"/>
      <c r="C105" s="41"/>
      <c r="D105" s="41"/>
      <c r="E105" s="68"/>
      <c r="F105" s="68"/>
      <c r="G105" s="68"/>
      <c r="H105" s="68"/>
      <c r="I105" s="68"/>
      <c r="J105" s="68"/>
    </row>
    <row r="106" spans="1:10" ht="21.75" customHeight="1">
      <c r="A106" s="69"/>
      <c r="B106" s="70"/>
      <c r="C106" s="62"/>
      <c r="D106" s="41"/>
      <c r="E106" s="62"/>
      <c r="G106" s="62"/>
      <c r="H106" s="62"/>
      <c r="I106" s="62"/>
    </row>
    <row r="107" spans="1:10" ht="21.75" customHeight="1">
      <c r="A107" s="41" t="s">
        <v>8</v>
      </c>
      <c r="B107" s="41"/>
      <c r="E107" s="128" t="s">
        <v>8</v>
      </c>
      <c r="F107" s="128"/>
      <c r="G107" s="128"/>
      <c r="H107" s="128"/>
      <c r="I107" s="128"/>
      <c r="J107" s="128"/>
    </row>
    <row r="108" spans="1:10" ht="21.75" customHeight="1">
      <c r="A108" s="41"/>
      <c r="B108" s="71"/>
      <c r="D108" s="41"/>
      <c r="E108" s="41"/>
      <c r="F108" s="41"/>
      <c r="G108" s="41"/>
      <c r="H108" s="41"/>
      <c r="I108" s="41"/>
      <c r="J108" s="41"/>
    </row>
  </sheetData>
  <mergeCells count="1">
    <mergeCell ref="E107:J10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headerFooter alignWithMargins="0"/>
  <rowBreaks count="2" manualBreakCount="2">
    <brk id="42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5"/>
  <sheetViews>
    <sheetView showGridLines="0" view="pageBreakPreview" topLeftCell="A91" zoomScale="60" zoomScaleNormal="100" workbookViewId="0">
      <selection activeCell="H93" sqref="H93"/>
    </sheetView>
  </sheetViews>
  <sheetFormatPr defaultColWidth="9.125" defaultRowHeight="21.75" customHeight="1"/>
  <cols>
    <col min="1" max="1" width="54.125" style="39" customWidth="1"/>
    <col min="2" max="2" width="5.75" style="40" customWidth="1"/>
    <col min="3" max="3" width="1.125" style="39" customWidth="1"/>
    <col min="4" max="4" width="19.375" style="39" customWidth="1"/>
    <col min="5" max="5" width="1.75" style="39" customWidth="1"/>
    <col min="6" max="6" width="17.75" style="39" customWidth="1"/>
    <col min="7" max="7" width="1.75" style="39" customWidth="1"/>
    <col min="8" max="8" width="17.25" style="39" customWidth="1"/>
    <col min="9" max="9" width="1.75" style="39" customWidth="1"/>
    <col min="10" max="10" width="16.875" style="39" customWidth="1"/>
    <col min="11" max="11" width="19" style="39" customWidth="1"/>
    <col min="12" max="12" width="13.75" style="39" customWidth="1"/>
    <col min="13" max="16384" width="9.125" style="39"/>
  </cols>
  <sheetData>
    <row r="1" spans="1:10" ht="21.75" customHeight="1">
      <c r="J1" s="42" t="s">
        <v>52</v>
      </c>
    </row>
    <row r="2" spans="1:10" s="37" customFormat="1" ht="21.75" customHeight="1">
      <c r="A2" s="37" t="s">
        <v>97</v>
      </c>
      <c r="B2" s="38"/>
    </row>
    <row r="3" spans="1:10" s="37" customFormat="1" ht="21.75" customHeight="1">
      <c r="A3" s="37" t="s">
        <v>214</v>
      </c>
      <c r="B3" s="38"/>
    </row>
    <row r="4" spans="1:10" s="37" customFormat="1" ht="21.75" customHeight="1">
      <c r="A4" s="37" t="s">
        <v>242</v>
      </c>
      <c r="B4" s="38"/>
    </row>
    <row r="5" spans="1:10" ht="21.75" customHeight="1">
      <c r="C5" s="41"/>
      <c r="J5" s="42" t="s">
        <v>126</v>
      </c>
    </row>
    <row r="6" spans="1:10" s="37" customFormat="1" ht="21.75" customHeight="1">
      <c r="A6" s="39"/>
      <c r="B6" s="40"/>
      <c r="C6" s="39"/>
      <c r="D6" s="44"/>
      <c r="E6" s="44" t="s">
        <v>42</v>
      </c>
      <c r="F6" s="44"/>
      <c r="G6" s="45"/>
      <c r="H6" s="44"/>
      <c r="I6" s="44" t="s">
        <v>20</v>
      </c>
      <c r="J6" s="44"/>
    </row>
    <row r="7" spans="1:10" ht="21.75" customHeight="1">
      <c r="B7" s="46" t="s">
        <v>0</v>
      </c>
      <c r="D7" s="72">
        <v>2026</v>
      </c>
      <c r="E7" s="48"/>
      <c r="F7" s="72">
        <v>2025</v>
      </c>
      <c r="G7" s="48"/>
      <c r="H7" s="72">
        <v>2026</v>
      </c>
      <c r="I7" s="48"/>
      <c r="J7" s="72">
        <v>2025</v>
      </c>
    </row>
    <row r="8" spans="1:10" ht="21.75" customHeight="1">
      <c r="A8" s="37" t="s">
        <v>31</v>
      </c>
      <c r="F8" s="41"/>
      <c r="H8" s="41"/>
      <c r="J8" s="41"/>
    </row>
    <row r="9" spans="1:10" ht="21.75" customHeight="1">
      <c r="A9" s="39" t="s">
        <v>36</v>
      </c>
      <c r="B9" s="39"/>
      <c r="D9" s="73">
        <v>807622</v>
      </c>
      <c r="E9" s="73"/>
      <c r="F9" s="73">
        <v>924693</v>
      </c>
      <c r="G9" s="73"/>
      <c r="H9" s="73">
        <v>450044</v>
      </c>
      <c r="I9" s="73"/>
      <c r="J9" s="73">
        <v>487056</v>
      </c>
    </row>
    <row r="10" spans="1:10" ht="21.75" customHeight="1">
      <c r="A10" s="39" t="s">
        <v>123</v>
      </c>
      <c r="B10" s="39"/>
      <c r="D10" s="73">
        <v>6029</v>
      </c>
      <c r="E10" s="73"/>
      <c r="F10" s="73">
        <v>4271</v>
      </c>
      <c r="G10" s="73"/>
      <c r="H10" s="73">
        <v>5877</v>
      </c>
      <c r="I10" s="73"/>
      <c r="J10" s="73">
        <v>4488</v>
      </c>
    </row>
    <row r="11" spans="1:10" ht="21.75" customHeight="1">
      <c r="A11" s="39" t="s">
        <v>143</v>
      </c>
      <c r="B11" s="40" t="s">
        <v>209</v>
      </c>
      <c r="D11" s="73">
        <v>0</v>
      </c>
      <c r="E11" s="73"/>
      <c r="F11" s="73">
        <v>0</v>
      </c>
      <c r="G11" s="73"/>
      <c r="H11" s="73">
        <v>0</v>
      </c>
      <c r="I11" s="73"/>
      <c r="J11" s="73">
        <v>10530</v>
      </c>
    </row>
    <row r="12" spans="1:10" ht="21.75" customHeight="1">
      <c r="A12" s="39" t="s">
        <v>37</v>
      </c>
      <c r="B12" s="39"/>
      <c r="D12" s="74">
        <v>8438</v>
      </c>
      <c r="E12" s="73"/>
      <c r="F12" s="74">
        <v>15263</v>
      </c>
      <c r="G12" s="73"/>
      <c r="H12" s="74">
        <v>6938</v>
      </c>
      <c r="I12" s="73"/>
      <c r="J12" s="74">
        <v>6931</v>
      </c>
    </row>
    <row r="13" spans="1:10" ht="21.75" customHeight="1">
      <c r="A13" s="37" t="s">
        <v>32</v>
      </c>
      <c r="B13" s="37"/>
      <c r="D13" s="55">
        <f>SUM(D9:D12)</f>
        <v>822089</v>
      </c>
      <c r="E13" s="54"/>
      <c r="F13" s="55">
        <f>SUM(F9:F12)</f>
        <v>944227</v>
      </c>
      <c r="G13" s="54"/>
      <c r="H13" s="55">
        <f>SUM(H9:H12)</f>
        <v>462859</v>
      </c>
      <c r="I13" s="54"/>
      <c r="J13" s="55">
        <f>SUM(J9:J12)</f>
        <v>509005</v>
      </c>
    </row>
    <row r="14" spans="1:10" ht="21.75" customHeight="1">
      <c r="A14" s="37" t="s">
        <v>33</v>
      </c>
      <c r="B14" s="37"/>
      <c r="D14" s="54"/>
      <c r="E14" s="54"/>
      <c r="F14" s="54"/>
      <c r="G14" s="54"/>
      <c r="H14" s="54"/>
      <c r="I14" s="54"/>
      <c r="J14" s="54"/>
    </row>
    <row r="15" spans="1:10" ht="21.75" customHeight="1">
      <c r="A15" s="39" t="s">
        <v>38</v>
      </c>
      <c r="B15" s="39"/>
      <c r="D15" s="75">
        <v>613591</v>
      </c>
      <c r="E15" s="75"/>
      <c r="F15" s="75">
        <v>681455</v>
      </c>
      <c r="G15" s="75"/>
      <c r="H15" s="75">
        <v>331859</v>
      </c>
      <c r="I15" s="75"/>
      <c r="J15" s="75">
        <v>357532</v>
      </c>
    </row>
    <row r="16" spans="1:10" ht="21.75" customHeight="1">
      <c r="A16" s="39" t="s">
        <v>124</v>
      </c>
      <c r="B16" s="39"/>
      <c r="D16" s="75">
        <v>4937</v>
      </c>
      <c r="E16" s="75"/>
      <c r="F16" s="75">
        <v>4662</v>
      </c>
      <c r="G16" s="75"/>
      <c r="H16" s="75">
        <v>4937</v>
      </c>
      <c r="I16" s="75"/>
      <c r="J16" s="75">
        <v>4294</v>
      </c>
    </row>
    <row r="17" spans="1:10" ht="21.75" customHeight="1">
      <c r="A17" s="39" t="s">
        <v>136</v>
      </c>
      <c r="B17" s="39"/>
      <c r="D17" s="75">
        <v>106904</v>
      </c>
      <c r="E17" s="75"/>
      <c r="F17" s="75">
        <v>110784</v>
      </c>
      <c r="G17" s="75"/>
      <c r="H17" s="75">
        <v>69402</v>
      </c>
      <c r="I17" s="75"/>
      <c r="J17" s="75">
        <v>68157</v>
      </c>
    </row>
    <row r="18" spans="1:10" ht="21.75" customHeight="1">
      <c r="A18" s="39" t="s">
        <v>45</v>
      </c>
      <c r="B18" s="39"/>
      <c r="D18" s="75">
        <v>86374</v>
      </c>
      <c r="E18" s="75"/>
      <c r="F18" s="75">
        <v>90963</v>
      </c>
      <c r="G18" s="75"/>
      <c r="H18" s="75">
        <v>51203</v>
      </c>
      <c r="I18" s="75"/>
      <c r="J18" s="75">
        <v>52723</v>
      </c>
    </row>
    <row r="19" spans="1:10" ht="21.75" customHeight="1">
      <c r="A19" s="39" t="s">
        <v>194</v>
      </c>
      <c r="B19" s="39"/>
      <c r="D19" s="75"/>
      <c r="E19" s="75"/>
      <c r="F19" s="75"/>
      <c r="G19" s="75"/>
      <c r="H19" s="75"/>
      <c r="I19" s="75"/>
      <c r="J19" s="75"/>
    </row>
    <row r="20" spans="1:10" ht="21.75" customHeight="1">
      <c r="A20" s="39" t="s">
        <v>154</v>
      </c>
      <c r="B20" s="40">
        <v>10</v>
      </c>
      <c r="D20" s="74">
        <v>3583</v>
      </c>
      <c r="E20" s="75"/>
      <c r="F20" s="74">
        <v>3684</v>
      </c>
      <c r="G20" s="75"/>
      <c r="H20" s="74">
        <v>0</v>
      </c>
      <c r="I20" s="75"/>
      <c r="J20" s="74">
        <v>0</v>
      </c>
    </row>
    <row r="21" spans="1:10" ht="21.75" customHeight="1">
      <c r="A21" s="37" t="s">
        <v>34</v>
      </c>
      <c r="D21" s="55">
        <f>SUM(D15:D20)</f>
        <v>815389</v>
      </c>
      <c r="E21" s="54"/>
      <c r="F21" s="55">
        <f>SUM(F15:F20)</f>
        <v>891548</v>
      </c>
      <c r="G21" s="54"/>
      <c r="H21" s="55">
        <f>SUM(H15:H20)</f>
        <v>457401</v>
      </c>
      <c r="I21" s="54"/>
      <c r="J21" s="55">
        <f>SUM(J15:J20)</f>
        <v>482706</v>
      </c>
    </row>
    <row r="22" spans="1:10" ht="21.75" customHeight="1">
      <c r="A22" s="37" t="s">
        <v>147</v>
      </c>
      <c r="D22" s="54">
        <f>D13-D21</f>
        <v>6700</v>
      </c>
      <c r="E22" s="54"/>
      <c r="F22" s="54">
        <f>F13-F21</f>
        <v>52679</v>
      </c>
      <c r="G22" s="54"/>
      <c r="H22" s="54">
        <f>H13-H21</f>
        <v>5458</v>
      </c>
      <c r="I22" s="54"/>
      <c r="J22" s="54">
        <f>J13-J21</f>
        <v>26299</v>
      </c>
    </row>
    <row r="23" spans="1:10" ht="21.75" customHeight="1">
      <c r="A23" s="39" t="s">
        <v>156</v>
      </c>
      <c r="D23" s="54">
        <v>124</v>
      </c>
      <c r="E23" s="54"/>
      <c r="F23" s="54">
        <v>104</v>
      </c>
      <c r="G23" s="54"/>
      <c r="H23" s="54">
        <v>3502</v>
      </c>
      <c r="I23" s="54"/>
      <c r="J23" s="54">
        <v>2996</v>
      </c>
    </row>
    <row r="24" spans="1:10" ht="21.75" customHeight="1">
      <c r="A24" s="39" t="s">
        <v>46</v>
      </c>
      <c r="D24" s="76">
        <v>-7283</v>
      </c>
      <c r="E24" s="77"/>
      <c r="F24" s="76">
        <v>-9584</v>
      </c>
      <c r="G24" s="77"/>
      <c r="H24" s="76">
        <v>-7283</v>
      </c>
      <c r="I24" s="77"/>
      <c r="J24" s="76">
        <v>-9321</v>
      </c>
    </row>
    <row r="25" spans="1:10" ht="21.75" customHeight="1">
      <c r="A25" s="37" t="s">
        <v>253</v>
      </c>
      <c r="D25" s="54">
        <f>SUM(D22:D24)</f>
        <v>-459</v>
      </c>
      <c r="E25" s="54"/>
      <c r="F25" s="54">
        <f>SUM(F22:F24)</f>
        <v>43199</v>
      </c>
      <c r="G25" s="54"/>
      <c r="H25" s="54">
        <f>SUM(H22:H24)</f>
        <v>1677</v>
      </c>
      <c r="I25" s="54"/>
      <c r="J25" s="54">
        <f>SUM(J22:J24)</f>
        <v>19974</v>
      </c>
    </row>
    <row r="26" spans="1:10" ht="21.75" customHeight="1">
      <c r="A26" s="39" t="s">
        <v>229</v>
      </c>
      <c r="D26" s="78">
        <v>-2049</v>
      </c>
      <c r="E26" s="79"/>
      <c r="F26" s="78">
        <v>-7589</v>
      </c>
      <c r="G26" s="79"/>
      <c r="H26" s="78">
        <v>-238</v>
      </c>
      <c r="I26" s="79"/>
      <c r="J26" s="78">
        <v>2323</v>
      </c>
    </row>
    <row r="27" spans="1:10" ht="21.75" customHeight="1" thickBot="1">
      <c r="A27" s="37" t="s">
        <v>151</v>
      </c>
      <c r="D27" s="61">
        <f>SUM(D25:D26)</f>
        <v>-2508</v>
      </c>
      <c r="E27" s="54"/>
      <c r="F27" s="61">
        <f>SUM(F25:F26)</f>
        <v>35610</v>
      </c>
      <c r="G27" s="54"/>
      <c r="H27" s="61">
        <f>SUM(H25:H26)</f>
        <v>1439</v>
      </c>
      <c r="I27" s="54"/>
      <c r="J27" s="61">
        <f>SUM(J25:J26)</f>
        <v>22297</v>
      </c>
    </row>
    <row r="28" spans="1:10" ht="21.75" customHeight="1" thickTop="1">
      <c r="A28" s="62"/>
      <c r="C28" s="40"/>
      <c r="D28" s="80"/>
      <c r="E28" s="81"/>
      <c r="F28" s="80"/>
      <c r="G28" s="81"/>
      <c r="H28" s="81"/>
      <c r="I28" s="81"/>
      <c r="J28" s="81"/>
    </row>
    <row r="29" spans="1:10" ht="21.75" customHeight="1">
      <c r="A29" s="37" t="s">
        <v>215</v>
      </c>
      <c r="C29" s="40"/>
      <c r="D29" s="80"/>
      <c r="E29" s="82"/>
      <c r="F29" s="80"/>
      <c r="G29" s="82"/>
      <c r="H29" s="80"/>
      <c r="I29" s="82"/>
      <c r="J29" s="80"/>
    </row>
    <row r="30" spans="1:10" ht="21.75" customHeight="1" thickBot="1">
      <c r="A30" s="39" t="s">
        <v>62</v>
      </c>
      <c r="C30" s="40"/>
      <c r="D30" s="54">
        <f>D27-D31</f>
        <v>599</v>
      </c>
      <c r="E30" s="54"/>
      <c r="F30" s="54">
        <f>F27-F31</f>
        <v>36903</v>
      </c>
      <c r="G30" s="54"/>
      <c r="H30" s="61">
        <f>SUM(H27)</f>
        <v>1439</v>
      </c>
      <c r="I30" s="54"/>
      <c r="J30" s="61">
        <f>SUM(J27)</f>
        <v>22297</v>
      </c>
    </row>
    <row r="31" spans="1:10" ht="21.75" customHeight="1" thickTop="1">
      <c r="A31" s="39" t="s">
        <v>63</v>
      </c>
      <c r="C31" s="40"/>
      <c r="D31" s="83">
        <v>-3107</v>
      </c>
      <c r="E31" s="54"/>
      <c r="F31" s="83">
        <v>-1293</v>
      </c>
      <c r="G31" s="54"/>
      <c r="H31" s="57"/>
      <c r="I31" s="54"/>
      <c r="J31" s="57"/>
    </row>
    <row r="32" spans="1:10" ht="21.75" customHeight="1" thickBot="1">
      <c r="A32" s="62"/>
      <c r="C32" s="40"/>
      <c r="D32" s="61">
        <f>D27</f>
        <v>-2508</v>
      </c>
      <c r="E32" s="54"/>
      <c r="F32" s="61">
        <f>F27</f>
        <v>35610</v>
      </c>
      <c r="G32" s="54"/>
      <c r="H32" s="54"/>
      <c r="I32" s="54"/>
      <c r="J32" s="54"/>
    </row>
    <row r="33" spans="1:10" ht="21.75" customHeight="1" thickTop="1">
      <c r="C33" s="40"/>
      <c r="D33" s="54"/>
      <c r="E33" s="54"/>
      <c r="F33" s="54"/>
      <c r="G33" s="54"/>
      <c r="H33" s="54"/>
      <c r="I33" s="54"/>
      <c r="J33" s="42" t="s">
        <v>135</v>
      </c>
    </row>
    <row r="34" spans="1:10" ht="21.75" customHeight="1">
      <c r="A34" s="37" t="s">
        <v>265</v>
      </c>
      <c r="B34" s="40">
        <v>16</v>
      </c>
    </row>
    <row r="35" spans="1:10" ht="21.75" customHeight="1">
      <c r="A35" s="39" t="s">
        <v>266</v>
      </c>
    </row>
    <row r="36" spans="1:10" ht="21.75" customHeight="1" thickBot="1">
      <c r="A36" s="39" t="s">
        <v>267</v>
      </c>
      <c r="D36" s="84">
        <f>D30/312766</f>
        <v>1.9151698074598902E-3</v>
      </c>
      <c r="E36" s="85"/>
      <c r="F36" s="84">
        <f>F30/315942</f>
        <v>0.11680308411037468</v>
      </c>
      <c r="G36" s="85"/>
      <c r="H36" s="84">
        <f>H30/312766</f>
        <v>4.6008837277709217E-3</v>
      </c>
      <c r="I36" s="85"/>
      <c r="J36" s="84">
        <f>J30/315942</f>
        <v>7.0573079869089894E-2</v>
      </c>
    </row>
    <row r="37" spans="1:10" ht="21.75" customHeight="1" thickTop="1">
      <c r="D37" s="85"/>
      <c r="E37" s="85"/>
      <c r="F37" s="85"/>
      <c r="G37" s="85"/>
      <c r="H37" s="85"/>
      <c r="I37" s="85"/>
      <c r="J37" s="85"/>
    </row>
    <row r="38" spans="1:10" ht="21.75" customHeight="1">
      <c r="D38" s="85"/>
      <c r="E38" s="85"/>
      <c r="F38" s="85"/>
      <c r="G38" s="85"/>
      <c r="H38" s="85"/>
      <c r="I38" s="85"/>
      <c r="J38" s="85"/>
    </row>
    <row r="39" spans="1:10" ht="21.75" customHeight="1">
      <c r="D39" s="85"/>
      <c r="E39" s="85"/>
      <c r="F39" s="85"/>
      <c r="G39" s="85"/>
      <c r="H39" s="85"/>
      <c r="I39" s="85"/>
      <c r="J39" s="85"/>
    </row>
    <row r="40" spans="1:10" ht="21.75" customHeight="1">
      <c r="A40" s="39" t="s">
        <v>177</v>
      </c>
    </row>
    <row r="41" spans="1:10" ht="21.75" customHeight="1">
      <c r="C41" s="41"/>
      <c r="J41" s="42" t="s">
        <v>52</v>
      </c>
    </row>
    <row r="42" spans="1:10" s="80" customFormat="1" ht="21.75" customHeight="1">
      <c r="A42" s="37" t="s">
        <v>97</v>
      </c>
      <c r="C42" s="86"/>
      <c r="E42" s="82"/>
      <c r="G42" s="82"/>
      <c r="I42" s="82"/>
      <c r="J42" s="82"/>
    </row>
    <row r="43" spans="1:10" s="80" customFormat="1" ht="21.75" customHeight="1">
      <c r="A43" s="37" t="s">
        <v>213</v>
      </c>
      <c r="C43" s="86"/>
      <c r="E43" s="82"/>
      <c r="G43" s="82"/>
      <c r="I43" s="82"/>
      <c r="J43" s="82"/>
    </row>
    <row r="44" spans="1:10" s="80" customFormat="1" ht="21.75" customHeight="1">
      <c r="A44" s="37" t="s">
        <v>242</v>
      </c>
      <c r="C44" s="86"/>
      <c r="E44" s="82"/>
      <c r="G44" s="82"/>
      <c r="I44" s="82"/>
      <c r="J44" s="82"/>
    </row>
    <row r="45" spans="1:10" s="80" customFormat="1" ht="21.75" customHeight="1">
      <c r="A45" s="62"/>
      <c r="C45" s="87"/>
      <c r="D45" s="88"/>
      <c r="E45" s="88"/>
      <c r="F45" s="88"/>
      <c r="G45" s="88"/>
      <c r="H45" s="88"/>
      <c r="I45" s="88"/>
      <c r="J45" s="42" t="s">
        <v>126</v>
      </c>
    </row>
    <row r="46" spans="1:10" s="80" customFormat="1" ht="21.75" customHeight="1">
      <c r="A46" s="62"/>
      <c r="C46" s="62"/>
      <c r="D46" s="44"/>
      <c r="E46" s="44" t="s">
        <v>42</v>
      </c>
      <c r="F46" s="44"/>
      <c r="G46" s="45"/>
      <c r="H46" s="44"/>
      <c r="I46" s="44" t="s">
        <v>20</v>
      </c>
      <c r="J46" s="44"/>
    </row>
    <row r="47" spans="1:10" s="80" customFormat="1" ht="21.75" customHeight="1">
      <c r="A47" s="62"/>
      <c r="B47" s="41"/>
      <c r="D47" s="72">
        <v>2026</v>
      </c>
      <c r="E47" s="48"/>
      <c r="F47" s="72">
        <v>2025</v>
      </c>
      <c r="G47" s="48"/>
      <c r="H47" s="72">
        <v>2026</v>
      </c>
      <c r="I47" s="48"/>
      <c r="J47" s="72">
        <v>2025</v>
      </c>
    </row>
    <row r="48" spans="1:10" s="80" customFormat="1" ht="21.75" customHeight="1">
      <c r="A48" s="62"/>
      <c r="B48" s="41"/>
      <c r="D48" s="48"/>
      <c r="E48" s="48"/>
      <c r="F48" s="48"/>
      <c r="G48" s="48"/>
      <c r="H48" s="48"/>
      <c r="I48" s="48"/>
      <c r="J48" s="48"/>
    </row>
    <row r="49" spans="1:10" s="80" customFormat="1" ht="21.75" customHeight="1">
      <c r="A49" s="37" t="s">
        <v>151</v>
      </c>
      <c r="C49" s="89"/>
      <c r="D49" s="90">
        <f>SUM(D27)</f>
        <v>-2508</v>
      </c>
      <c r="E49" s="91"/>
      <c r="F49" s="90">
        <f>SUM(F27)</f>
        <v>35610</v>
      </c>
      <c r="G49" s="92"/>
      <c r="H49" s="90">
        <f>SUM(H27)</f>
        <v>1439</v>
      </c>
      <c r="I49" s="93"/>
      <c r="J49" s="90">
        <f>SUM(J27)</f>
        <v>22297</v>
      </c>
    </row>
    <row r="50" spans="1:10" s="80" customFormat="1" ht="21.75" customHeight="1">
      <c r="A50" s="94"/>
      <c r="C50" s="95"/>
      <c r="D50" s="93"/>
      <c r="E50" s="96"/>
      <c r="F50" s="93"/>
      <c r="G50" s="93"/>
      <c r="H50" s="96"/>
      <c r="I50" s="93"/>
      <c r="J50" s="96"/>
    </row>
    <row r="51" spans="1:10" s="80" customFormat="1" ht="21.75" customHeight="1">
      <c r="A51" s="37" t="s">
        <v>58</v>
      </c>
      <c r="C51" s="89"/>
      <c r="D51" s="92"/>
      <c r="E51" s="91"/>
      <c r="F51" s="92"/>
      <c r="G51" s="92"/>
      <c r="H51" s="91"/>
      <c r="I51" s="93"/>
      <c r="J51" s="91"/>
    </row>
    <row r="52" spans="1:10" s="80" customFormat="1" ht="21.75" customHeight="1">
      <c r="A52" s="97" t="s">
        <v>116</v>
      </c>
      <c r="C52" s="89"/>
      <c r="D52" s="92"/>
      <c r="E52" s="91"/>
      <c r="F52" s="92"/>
      <c r="G52" s="92"/>
      <c r="H52" s="91"/>
      <c r="I52" s="93"/>
      <c r="J52" s="91"/>
    </row>
    <row r="53" spans="1:10" s="80" customFormat="1" ht="21.75" customHeight="1">
      <c r="A53" s="97" t="s">
        <v>117</v>
      </c>
      <c r="C53" s="89"/>
      <c r="D53" s="92"/>
      <c r="E53" s="91"/>
      <c r="F53" s="92"/>
      <c r="G53" s="92"/>
      <c r="H53" s="91"/>
      <c r="I53" s="93"/>
      <c r="J53" s="91"/>
    </row>
    <row r="54" spans="1:10" s="80" customFormat="1" ht="21.75" customHeight="1">
      <c r="A54" s="98" t="s">
        <v>113</v>
      </c>
      <c r="C54" s="89"/>
      <c r="D54" s="92"/>
      <c r="E54" s="91"/>
      <c r="F54" s="92"/>
      <c r="G54" s="92"/>
      <c r="H54" s="91"/>
      <c r="I54" s="93"/>
      <c r="J54" s="91"/>
    </row>
    <row r="55" spans="1:10" s="80" customFormat="1" ht="21.75" customHeight="1">
      <c r="A55" s="98" t="s">
        <v>114</v>
      </c>
      <c r="C55" s="95"/>
      <c r="D55" s="99">
        <v>1848</v>
      </c>
      <c r="E55" s="99"/>
      <c r="F55" s="99">
        <v>71</v>
      </c>
      <c r="G55" s="99"/>
      <c r="H55" s="99">
        <v>0</v>
      </c>
      <c r="I55" s="99"/>
      <c r="J55" s="99">
        <v>0</v>
      </c>
    </row>
    <row r="56" spans="1:10" s="80" customFormat="1" ht="21.75" customHeight="1">
      <c r="A56" s="98" t="s">
        <v>246</v>
      </c>
      <c r="C56" s="95"/>
      <c r="D56" s="100">
        <v>0</v>
      </c>
      <c r="E56" s="99"/>
      <c r="F56" s="100">
        <v>11750</v>
      </c>
      <c r="G56" s="99"/>
      <c r="H56" s="100">
        <v>0</v>
      </c>
      <c r="I56" s="99"/>
      <c r="J56" s="100">
        <v>5477</v>
      </c>
    </row>
    <row r="57" spans="1:10" s="80" customFormat="1" ht="21.75" customHeight="1">
      <c r="A57" s="39" t="s">
        <v>59</v>
      </c>
      <c r="C57" s="95"/>
      <c r="D57" s="90">
        <f>SUM(D55:D56)</f>
        <v>1848</v>
      </c>
      <c r="E57" s="96"/>
      <c r="F57" s="90">
        <f>SUM(F55:F56)</f>
        <v>11821</v>
      </c>
      <c r="G57" s="93"/>
      <c r="H57" s="90">
        <f>SUM(H55:H56)</f>
        <v>0</v>
      </c>
      <c r="I57" s="93"/>
      <c r="J57" s="90">
        <f>SUM(J55:J56)</f>
        <v>5477</v>
      </c>
    </row>
    <row r="58" spans="1:10" s="80" customFormat="1" ht="21.75" customHeight="1">
      <c r="A58" s="94"/>
      <c r="C58" s="95"/>
      <c r="D58" s="93"/>
      <c r="E58" s="96"/>
      <c r="F58" s="93"/>
      <c r="G58" s="93"/>
      <c r="H58" s="96"/>
      <c r="I58" s="93"/>
      <c r="J58" s="96"/>
    </row>
    <row r="59" spans="1:10" s="80" customFormat="1" ht="21.75" customHeight="1" thickBot="1">
      <c r="A59" s="37" t="s">
        <v>60</v>
      </c>
      <c r="C59" s="89"/>
      <c r="D59" s="101">
        <f>SUM(D49,D57)</f>
        <v>-660</v>
      </c>
      <c r="E59" s="96"/>
      <c r="F59" s="101">
        <f>SUM(F49,F57)</f>
        <v>47431</v>
      </c>
      <c r="G59" s="93"/>
      <c r="H59" s="101">
        <f>SUM(H49,H57)</f>
        <v>1439</v>
      </c>
      <c r="I59" s="93"/>
      <c r="J59" s="101">
        <f>SUM(J49,J57)</f>
        <v>27774</v>
      </c>
    </row>
    <row r="60" spans="1:10" s="80" customFormat="1" ht="21.75" customHeight="1" thickTop="1">
      <c r="A60" s="94"/>
      <c r="C60" s="95"/>
      <c r="D60" s="93"/>
      <c r="E60" s="96"/>
      <c r="F60" s="93"/>
      <c r="G60" s="93"/>
      <c r="H60" s="96"/>
      <c r="I60" s="93"/>
      <c r="J60" s="96"/>
    </row>
    <row r="61" spans="1:10" s="80" customFormat="1" ht="21.75" customHeight="1">
      <c r="A61" s="37" t="s">
        <v>61</v>
      </c>
      <c r="C61" s="95"/>
      <c r="D61" s="93"/>
      <c r="E61" s="96"/>
      <c r="F61" s="93"/>
      <c r="G61" s="93"/>
      <c r="H61" s="96"/>
      <c r="I61" s="93"/>
      <c r="J61" s="96"/>
    </row>
    <row r="62" spans="1:10" s="80" customFormat="1" ht="21.75" customHeight="1" thickBot="1">
      <c r="A62" s="39" t="s">
        <v>62</v>
      </c>
      <c r="C62" s="95"/>
      <c r="D62" s="102">
        <f>D64-D63</f>
        <v>1817</v>
      </c>
      <c r="E62" s="54"/>
      <c r="F62" s="102">
        <f>F64-F63</f>
        <v>49070</v>
      </c>
      <c r="G62" s="93"/>
      <c r="H62" s="101">
        <f>SUM(H59)</f>
        <v>1439</v>
      </c>
      <c r="I62" s="93"/>
      <c r="J62" s="101">
        <f>SUM(J59)</f>
        <v>27774</v>
      </c>
    </row>
    <row r="63" spans="1:10" s="80" customFormat="1" ht="21.75" customHeight="1" thickTop="1">
      <c r="A63" s="39" t="s">
        <v>63</v>
      </c>
      <c r="C63" s="95"/>
      <c r="D63" s="102">
        <v>-2477</v>
      </c>
      <c r="E63" s="54"/>
      <c r="F63" s="102">
        <v>-1639</v>
      </c>
      <c r="G63" s="93"/>
      <c r="H63" s="96"/>
      <c r="I63" s="93"/>
      <c r="J63" s="93"/>
    </row>
    <row r="64" spans="1:10" s="80" customFormat="1" ht="21.75" customHeight="1" thickBot="1">
      <c r="A64" s="94"/>
      <c r="C64" s="95"/>
      <c r="D64" s="103">
        <f>D59</f>
        <v>-660</v>
      </c>
      <c r="E64" s="96"/>
      <c r="F64" s="103">
        <f>F59</f>
        <v>47431</v>
      </c>
      <c r="G64" s="92"/>
      <c r="H64" s="91"/>
      <c r="I64" s="93"/>
      <c r="J64" s="91"/>
    </row>
    <row r="65" spans="1:10" s="80" customFormat="1" ht="21.75" customHeight="1" thickTop="1">
      <c r="A65" s="62"/>
      <c r="C65" s="86"/>
      <c r="E65" s="82"/>
      <c r="G65" s="82"/>
      <c r="I65" s="82"/>
      <c r="J65" s="82"/>
    </row>
    <row r="66" spans="1:10" s="80" customFormat="1" ht="21.75" customHeight="1">
      <c r="A66" s="39" t="s">
        <v>177</v>
      </c>
      <c r="C66" s="86"/>
      <c r="E66" s="82"/>
      <c r="G66" s="82"/>
      <c r="I66" s="82"/>
      <c r="J66" s="82"/>
    </row>
    <row r="68" spans="1:10" ht="21.75" customHeight="1">
      <c r="J68" s="42" t="s">
        <v>52</v>
      </c>
    </row>
    <row r="69" spans="1:10" s="37" customFormat="1" ht="21.75" customHeight="1">
      <c r="A69" s="37" t="s">
        <v>97</v>
      </c>
      <c r="B69" s="38"/>
    </row>
    <row r="70" spans="1:10" s="37" customFormat="1" ht="21.75" customHeight="1">
      <c r="A70" s="37" t="s">
        <v>214</v>
      </c>
      <c r="B70" s="38"/>
    </row>
    <row r="71" spans="1:10" s="37" customFormat="1" ht="21.75" customHeight="1">
      <c r="A71" s="37" t="s">
        <v>245</v>
      </c>
      <c r="B71" s="38"/>
    </row>
    <row r="72" spans="1:10" ht="21.75" customHeight="1">
      <c r="C72" s="41"/>
      <c r="J72" s="42" t="s">
        <v>126</v>
      </c>
    </row>
    <row r="73" spans="1:10" s="37" customFormat="1" ht="21.75" customHeight="1">
      <c r="A73" s="39"/>
      <c r="B73" s="40"/>
      <c r="C73" s="39"/>
      <c r="D73" s="44"/>
      <c r="E73" s="44" t="s">
        <v>42</v>
      </c>
      <c r="F73" s="44"/>
      <c r="G73" s="45"/>
      <c r="H73" s="44"/>
      <c r="I73" s="44" t="s">
        <v>20</v>
      </c>
      <c r="J73" s="44"/>
    </row>
    <row r="74" spans="1:10" ht="21.75" customHeight="1">
      <c r="B74" s="46" t="s">
        <v>0</v>
      </c>
      <c r="D74" s="72">
        <v>2026</v>
      </c>
      <c r="E74" s="48"/>
      <c r="F74" s="72">
        <v>2025</v>
      </c>
      <c r="G74" s="48"/>
      <c r="H74" s="72">
        <v>2026</v>
      </c>
      <c r="I74" s="48"/>
      <c r="J74" s="72">
        <v>2025</v>
      </c>
    </row>
    <row r="75" spans="1:10" ht="21.75" customHeight="1">
      <c r="A75" s="37" t="s">
        <v>31</v>
      </c>
      <c r="F75" s="41"/>
      <c r="H75" s="41"/>
      <c r="J75" s="41"/>
    </row>
    <row r="76" spans="1:10" ht="21.75" customHeight="1">
      <c r="A76" s="39" t="s">
        <v>36</v>
      </c>
      <c r="B76" s="39"/>
      <c r="D76" s="73">
        <v>1617061</v>
      </c>
      <c r="E76" s="73"/>
      <c r="F76" s="73">
        <v>1806053</v>
      </c>
      <c r="G76" s="73"/>
      <c r="H76" s="73">
        <v>894648</v>
      </c>
      <c r="I76" s="73"/>
      <c r="J76" s="73">
        <v>952049</v>
      </c>
    </row>
    <row r="77" spans="1:10" ht="21.75" customHeight="1">
      <c r="A77" s="39" t="s">
        <v>123</v>
      </c>
      <c r="B77" s="39"/>
      <c r="D77" s="73">
        <v>10981</v>
      </c>
      <c r="E77" s="73"/>
      <c r="F77" s="73">
        <v>8809</v>
      </c>
      <c r="G77" s="73"/>
      <c r="H77" s="73">
        <v>10835</v>
      </c>
      <c r="I77" s="73"/>
      <c r="J77" s="73">
        <v>9391</v>
      </c>
    </row>
    <row r="78" spans="1:10" ht="21.75" customHeight="1">
      <c r="A78" s="39" t="s">
        <v>143</v>
      </c>
      <c r="B78" s="40" t="s">
        <v>209</v>
      </c>
      <c r="D78" s="73">
        <v>0</v>
      </c>
      <c r="E78" s="73"/>
      <c r="F78" s="73">
        <v>0</v>
      </c>
      <c r="G78" s="73"/>
      <c r="H78" s="73">
        <v>50816</v>
      </c>
      <c r="I78" s="73"/>
      <c r="J78" s="73">
        <v>17831</v>
      </c>
    </row>
    <row r="79" spans="1:10" ht="21.75" customHeight="1">
      <c r="A79" s="39" t="s">
        <v>37</v>
      </c>
      <c r="B79" s="39"/>
      <c r="D79" s="73">
        <v>16896</v>
      </c>
      <c r="E79" s="73"/>
      <c r="F79" s="73">
        <v>26509</v>
      </c>
      <c r="G79" s="73"/>
      <c r="H79" s="73">
        <v>14123</v>
      </c>
      <c r="I79" s="73"/>
      <c r="J79" s="73">
        <v>12109</v>
      </c>
    </row>
    <row r="80" spans="1:10" ht="21.75" customHeight="1">
      <c r="A80" s="39" t="s">
        <v>162</v>
      </c>
      <c r="B80" s="39"/>
      <c r="D80" s="73"/>
      <c r="E80" s="73"/>
      <c r="F80" s="73"/>
      <c r="G80" s="73"/>
      <c r="H80" s="73"/>
      <c r="I80" s="73"/>
      <c r="J80" s="73"/>
    </row>
    <row r="81" spans="1:10" ht="21.75" customHeight="1">
      <c r="A81" s="39" t="s">
        <v>154</v>
      </c>
      <c r="D81" s="104">
        <v>0</v>
      </c>
      <c r="E81" s="73"/>
      <c r="F81" s="104">
        <v>19130</v>
      </c>
      <c r="G81" s="73"/>
      <c r="H81" s="104">
        <v>0</v>
      </c>
      <c r="I81" s="73"/>
      <c r="J81" s="104">
        <v>0</v>
      </c>
    </row>
    <row r="82" spans="1:10" ht="21.75" customHeight="1">
      <c r="A82" s="37" t="s">
        <v>32</v>
      </c>
      <c r="B82" s="37"/>
      <c r="D82" s="55">
        <f>SUM(D76:D81)</f>
        <v>1644938</v>
      </c>
      <c r="E82" s="54"/>
      <c r="F82" s="55">
        <f>SUM(F76:F81)</f>
        <v>1860501</v>
      </c>
      <c r="G82" s="54"/>
      <c r="H82" s="55">
        <f>SUM(H76:H81)</f>
        <v>970422</v>
      </c>
      <c r="I82" s="54"/>
      <c r="J82" s="55">
        <f>SUM(J76:J81)</f>
        <v>991380</v>
      </c>
    </row>
    <row r="83" spans="1:10" ht="21.75" customHeight="1">
      <c r="A83" s="37" t="s">
        <v>33</v>
      </c>
      <c r="B83" s="37"/>
      <c r="D83" s="54"/>
      <c r="E83" s="54"/>
      <c r="F83" s="54"/>
      <c r="G83" s="54"/>
      <c r="H83" s="54"/>
      <c r="I83" s="54"/>
      <c r="J83" s="54"/>
    </row>
    <row r="84" spans="1:10" ht="21.75" customHeight="1">
      <c r="A84" s="39" t="s">
        <v>38</v>
      </c>
      <c r="B84" s="39"/>
      <c r="D84" s="75">
        <v>1218692</v>
      </c>
      <c r="E84" s="75"/>
      <c r="F84" s="75">
        <v>1333866</v>
      </c>
      <c r="G84" s="75"/>
      <c r="H84" s="75">
        <v>660053</v>
      </c>
      <c r="I84" s="75"/>
      <c r="J84" s="75">
        <v>707609</v>
      </c>
    </row>
    <row r="85" spans="1:10" ht="21.75" customHeight="1">
      <c r="A85" s="39" t="s">
        <v>124</v>
      </c>
      <c r="B85" s="39"/>
      <c r="D85" s="75">
        <v>9761</v>
      </c>
      <c r="E85" s="75"/>
      <c r="F85" s="75">
        <v>10598</v>
      </c>
      <c r="G85" s="75"/>
      <c r="H85" s="75">
        <v>9761</v>
      </c>
      <c r="I85" s="75"/>
      <c r="J85" s="75">
        <v>9841</v>
      </c>
    </row>
    <row r="86" spans="1:10" ht="21.75" customHeight="1">
      <c r="A86" s="39" t="s">
        <v>136</v>
      </c>
      <c r="B86" s="39"/>
      <c r="D86" s="75">
        <v>210746</v>
      </c>
      <c r="E86" s="75"/>
      <c r="F86" s="75">
        <v>210538</v>
      </c>
      <c r="G86" s="75"/>
      <c r="H86" s="75">
        <v>134516</v>
      </c>
      <c r="I86" s="75"/>
      <c r="J86" s="75">
        <v>128472</v>
      </c>
    </row>
    <row r="87" spans="1:10" ht="21.75" customHeight="1">
      <c r="A87" s="39" t="s">
        <v>45</v>
      </c>
      <c r="B87" s="39"/>
      <c r="D87" s="75">
        <v>188145</v>
      </c>
      <c r="E87" s="75"/>
      <c r="F87" s="75">
        <v>180152</v>
      </c>
      <c r="G87" s="75"/>
      <c r="H87" s="75">
        <v>104443</v>
      </c>
      <c r="I87" s="75"/>
      <c r="J87" s="75">
        <v>105748</v>
      </c>
    </row>
    <row r="88" spans="1:10" ht="21.75" customHeight="1">
      <c r="A88" s="39" t="s">
        <v>194</v>
      </c>
      <c r="B88" s="39"/>
      <c r="D88" s="75"/>
      <c r="E88" s="75"/>
      <c r="F88" s="75"/>
      <c r="G88" s="75"/>
      <c r="H88" s="75"/>
      <c r="I88" s="75"/>
      <c r="J88" s="75"/>
    </row>
    <row r="89" spans="1:10" ht="21.75" customHeight="1">
      <c r="A89" s="39" t="s">
        <v>154</v>
      </c>
      <c r="B89" s="40">
        <v>10</v>
      </c>
      <c r="D89" s="74">
        <v>5028</v>
      </c>
      <c r="E89" s="75"/>
      <c r="F89" s="74">
        <v>0</v>
      </c>
      <c r="G89" s="75"/>
      <c r="H89" s="74">
        <v>0</v>
      </c>
      <c r="I89" s="75"/>
      <c r="J89" s="74">
        <v>0</v>
      </c>
    </row>
    <row r="90" spans="1:10" ht="21.75" customHeight="1">
      <c r="A90" s="37" t="s">
        <v>34</v>
      </c>
      <c r="D90" s="55">
        <f>SUM(D84:D89)</f>
        <v>1632372</v>
      </c>
      <c r="E90" s="54"/>
      <c r="F90" s="55">
        <f>SUM(F84:F89)</f>
        <v>1735154</v>
      </c>
      <c r="G90" s="54"/>
      <c r="H90" s="55">
        <f>SUM(H84:H89)</f>
        <v>908773</v>
      </c>
      <c r="I90" s="54"/>
      <c r="J90" s="55">
        <f>SUM(J84:J89)</f>
        <v>951670</v>
      </c>
    </row>
    <row r="91" spans="1:10" ht="21.75" customHeight="1">
      <c r="A91" s="37" t="s">
        <v>147</v>
      </c>
      <c r="D91" s="54">
        <f>D82-D90</f>
        <v>12566</v>
      </c>
      <c r="E91" s="54"/>
      <c r="F91" s="54">
        <f>F82-F90</f>
        <v>125347</v>
      </c>
      <c r="G91" s="54"/>
      <c r="H91" s="54">
        <f>H82-H90</f>
        <v>61649</v>
      </c>
      <c r="I91" s="54"/>
      <c r="J91" s="54">
        <f>J82-J90</f>
        <v>39710</v>
      </c>
    </row>
    <row r="92" spans="1:10" ht="21.75" customHeight="1">
      <c r="A92" s="39" t="s">
        <v>156</v>
      </c>
      <c r="D92" s="54">
        <v>212</v>
      </c>
      <c r="E92" s="54"/>
      <c r="F92" s="54">
        <v>471</v>
      </c>
      <c r="G92" s="54"/>
      <c r="H92" s="54">
        <v>6692</v>
      </c>
      <c r="I92" s="54"/>
      <c r="J92" s="54">
        <v>6111</v>
      </c>
    </row>
    <row r="93" spans="1:10" ht="21.75" customHeight="1">
      <c r="A93" s="39" t="s">
        <v>46</v>
      </c>
      <c r="D93" s="76">
        <v>-15103</v>
      </c>
      <c r="E93" s="77"/>
      <c r="F93" s="76">
        <v>-19119</v>
      </c>
      <c r="G93" s="77"/>
      <c r="H93" s="76">
        <v>-15112</v>
      </c>
      <c r="I93" s="77"/>
      <c r="J93" s="76">
        <v>-18307</v>
      </c>
    </row>
    <row r="94" spans="1:10" ht="21.75" customHeight="1">
      <c r="A94" s="37" t="s">
        <v>253</v>
      </c>
      <c r="D94" s="54">
        <f>SUM(D91:D93)</f>
        <v>-2325</v>
      </c>
      <c r="E94" s="54"/>
      <c r="F94" s="54">
        <f>SUM(F91:F93)</f>
        <v>106699</v>
      </c>
      <c r="G94" s="54"/>
      <c r="H94" s="54">
        <f>SUM(H91:H93)</f>
        <v>53229</v>
      </c>
      <c r="I94" s="54"/>
      <c r="J94" s="54">
        <f>SUM(J91:J93)</f>
        <v>27514</v>
      </c>
    </row>
    <row r="95" spans="1:10" ht="21.75" customHeight="1">
      <c r="A95" s="39" t="s">
        <v>229</v>
      </c>
      <c r="D95" s="78">
        <v>-4867</v>
      </c>
      <c r="E95" s="79"/>
      <c r="F95" s="78">
        <v>-16544</v>
      </c>
      <c r="G95" s="79"/>
      <c r="H95" s="78">
        <v>-216</v>
      </c>
      <c r="I95" s="79"/>
      <c r="J95" s="78">
        <v>1436</v>
      </c>
    </row>
    <row r="96" spans="1:10" ht="21.75" customHeight="1" thickBot="1">
      <c r="A96" s="37" t="s">
        <v>151</v>
      </c>
      <c r="D96" s="61">
        <f>SUM(D94:D95)</f>
        <v>-7192</v>
      </c>
      <c r="E96" s="54"/>
      <c r="F96" s="61">
        <f>SUM(F94:F95)</f>
        <v>90155</v>
      </c>
      <c r="G96" s="54"/>
      <c r="H96" s="61">
        <f>SUM(H94:H95)</f>
        <v>53013</v>
      </c>
      <c r="I96" s="54"/>
      <c r="J96" s="61">
        <f>SUM(J94:J95)</f>
        <v>28950</v>
      </c>
    </row>
    <row r="97" spans="1:10" ht="21.75" customHeight="1" thickTop="1">
      <c r="A97" s="62"/>
      <c r="C97" s="40"/>
      <c r="D97" s="80"/>
      <c r="E97" s="81"/>
      <c r="F97" s="80"/>
      <c r="G97" s="81"/>
      <c r="H97" s="81"/>
      <c r="I97" s="81"/>
      <c r="J97" s="81"/>
    </row>
    <row r="98" spans="1:10" ht="21.75" customHeight="1">
      <c r="A98" s="37" t="s">
        <v>215</v>
      </c>
      <c r="C98" s="40"/>
      <c r="D98" s="80"/>
      <c r="E98" s="82"/>
      <c r="F98" s="80"/>
      <c r="G98" s="82"/>
      <c r="H98" s="80"/>
      <c r="I98" s="82"/>
      <c r="J98" s="80"/>
    </row>
    <row r="99" spans="1:10" ht="21.75" customHeight="1" thickBot="1">
      <c r="A99" s="39" t="s">
        <v>62</v>
      </c>
      <c r="C99" s="40"/>
      <c r="D99" s="54">
        <f>D96-D100</f>
        <v>-927</v>
      </c>
      <c r="E99" s="54"/>
      <c r="F99" s="54">
        <f>F96-F100</f>
        <v>94435</v>
      </c>
      <c r="G99" s="54"/>
      <c r="H99" s="61">
        <f>SUM(H96)</f>
        <v>53013</v>
      </c>
      <c r="I99" s="54"/>
      <c r="J99" s="61">
        <f>SUM(J96)</f>
        <v>28950</v>
      </c>
    </row>
    <row r="100" spans="1:10" ht="21.75" customHeight="1" thickTop="1">
      <c r="A100" s="39" t="s">
        <v>63</v>
      </c>
      <c r="C100" s="40"/>
      <c r="D100" s="83">
        <v>-6265</v>
      </c>
      <c r="E100" s="54"/>
      <c r="F100" s="83">
        <v>-4280</v>
      </c>
      <c r="G100" s="54"/>
      <c r="H100" s="57"/>
      <c r="I100" s="54"/>
      <c r="J100" s="57"/>
    </row>
    <row r="101" spans="1:10" ht="21.75" customHeight="1" thickBot="1">
      <c r="A101" s="62"/>
      <c r="C101" s="40"/>
      <c r="D101" s="61">
        <f>D96</f>
        <v>-7192</v>
      </c>
      <c r="E101" s="54"/>
      <c r="F101" s="61">
        <f>F96</f>
        <v>90155</v>
      </c>
      <c r="G101" s="54"/>
      <c r="H101" s="54"/>
      <c r="I101" s="54"/>
      <c r="J101" s="54"/>
    </row>
    <row r="102" spans="1:10" ht="21.75" customHeight="1" thickTop="1">
      <c r="C102" s="40"/>
      <c r="D102" s="54"/>
      <c r="E102" s="54"/>
      <c r="F102" s="54"/>
      <c r="G102" s="54"/>
      <c r="H102" s="54"/>
      <c r="I102" s="54"/>
      <c r="J102" s="42" t="s">
        <v>135</v>
      </c>
    </row>
    <row r="103" spans="1:10" ht="21.75" customHeight="1">
      <c r="A103" s="37" t="s">
        <v>210</v>
      </c>
      <c r="B103" s="40">
        <v>16</v>
      </c>
    </row>
    <row r="104" spans="1:10" ht="21.75" customHeight="1">
      <c r="A104" s="39" t="s">
        <v>211</v>
      </c>
    </row>
    <row r="105" spans="1:10" ht="21.75" customHeight="1" thickBot="1">
      <c r="A105" s="39" t="s">
        <v>212</v>
      </c>
      <c r="D105" s="84">
        <f>D99/312766</f>
        <v>-2.9638771477718167E-3</v>
      </c>
      <c r="E105" s="85"/>
      <c r="F105" s="84">
        <f>F99/319593</f>
        <v>0.29548519523268657</v>
      </c>
      <c r="G105" s="85"/>
      <c r="H105" s="84">
        <f>H99/312766</f>
        <v>0.16949732387791511</v>
      </c>
      <c r="I105" s="85"/>
      <c r="J105" s="84">
        <f>J99/319593</f>
        <v>9.0583961476002284E-2</v>
      </c>
    </row>
    <row r="106" spans="1:10" ht="21.75" customHeight="1" thickTop="1">
      <c r="D106" s="85"/>
      <c r="E106" s="85"/>
      <c r="F106" s="85"/>
      <c r="G106" s="85"/>
      <c r="H106" s="85"/>
      <c r="I106" s="85"/>
      <c r="J106" s="85"/>
    </row>
    <row r="107" spans="1:10" ht="21.75" customHeight="1">
      <c r="D107" s="85"/>
      <c r="E107" s="85"/>
      <c r="F107" s="85"/>
      <c r="G107" s="85"/>
      <c r="H107" s="85"/>
      <c r="I107" s="85"/>
      <c r="J107" s="85"/>
    </row>
    <row r="108" spans="1:10" ht="21.75" customHeight="1">
      <c r="D108" s="85"/>
      <c r="E108" s="85"/>
      <c r="F108" s="85"/>
      <c r="G108" s="85"/>
      <c r="H108" s="85"/>
      <c r="I108" s="85"/>
      <c r="J108" s="85"/>
    </row>
    <row r="109" spans="1:10" ht="21.75" customHeight="1">
      <c r="A109" s="39" t="s">
        <v>177</v>
      </c>
    </row>
    <row r="110" spans="1:10" ht="21.75" customHeight="1">
      <c r="C110" s="41"/>
      <c r="J110" s="42" t="s">
        <v>52</v>
      </c>
    </row>
    <row r="111" spans="1:10" s="80" customFormat="1" ht="21.75" customHeight="1">
      <c r="A111" s="37" t="s">
        <v>97</v>
      </c>
      <c r="C111" s="86"/>
      <c r="E111" s="82"/>
      <c r="G111" s="82"/>
      <c r="I111" s="82"/>
      <c r="J111" s="82"/>
    </row>
    <row r="112" spans="1:10" s="80" customFormat="1" ht="21.75" customHeight="1">
      <c r="A112" s="37" t="s">
        <v>213</v>
      </c>
      <c r="C112" s="86"/>
      <c r="E112" s="82"/>
      <c r="G112" s="82"/>
      <c r="I112" s="82"/>
      <c r="J112" s="82"/>
    </row>
    <row r="113" spans="1:10" s="80" customFormat="1" ht="21.75" customHeight="1">
      <c r="A113" s="37" t="s">
        <v>245</v>
      </c>
      <c r="C113" s="86"/>
      <c r="E113" s="82"/>
      <c r="G113" s="82"/>
      <c r="I113" s="82"/>
      <c r="J113" s="82"/>
    </row>
    <row r="114" spans="1:10" s="80" customFormat="1" ht="21.75" customHeight="1">
      <c r="A114" s="62"/>
      <c r="C114" s="87"/>
      <c r="D114" s="88"/>
      <c r="E114" s="88"/>
      <c r="F114" s="88"/>
      <c r="G114" s="88"/>
      <c r="H114" s="88"/>
      <c r="I114" s="88"/>
      <c r="J114" s="42" t="s">
        <v>126</v>
      </c>
    </row>
    <row r="115" spans="1:10" s="80" customFormat="1" ht="21.75" customHeight="1">
      <c r="A115" s="62"/>
      <c r="C115" s="62"/>
      <c r="D115" s="44"/>
      <c r="E115" s="44" t="s">
        <v>42</v>
      </c>
      <c r="F115" s="44"/>
      <c r="G115" s="45"/>
      <c r="H115" s="44"/>
      <c r="I115" s="44" t="s">
        <v>20</v>
      </c>
      <c r="J115" s="44"/>
    </row>
    <row r="116" spans="1:10" s="80" customFormat="1" ht="21.75" customHeight="1">
      <c r="A116" s="62"/>
      <c r="B116" s="41"/>
      <c r="D116" s="72">
        <v>2026</v>
      </c>
      <c r="E116" s="48"/>
      <c r="F116" s="72">
        <v>2025</v>
      </c>
      <c r="G116" s="48"/>
      <c r="H116" s="72">
        <v>2026</v>
      </c>
      <c r="I116" s="48"/>
      <c r="J116" s="72">
        <v>2025</v>
      </c>
    </row>
    <row r="117" spans="1:10" s="80" customFormat="1" ht="21.75" customHeight="1">
      <c r="A117" s="62"/>
      <c r="B117" s="41"/>
      <c r="D117" s="48"/>
      <c r="E117" s="48"/>
      <c r="F117" s="48"/>
      <c r="G117" s="48"/>
      <c r="H117" s="48"/>
      <c r="I117" s="48"/>
      <c r="J117" s="48"/>
    </row>
    <row r="118" spans="1:10" s="80" customFormat="1" ht="21.75" customHeight="1">
      <c r="A118" s="37" t="s">
        <v>151</v>
      </c>
      <c r="C118" s="89"/>
      <c r="D118" s="90">
        <f>SUM(D96)</f>
        <v>-7192</v>
      </c>
      <c r="E118" s="91"/>
      <c r="F118" s="90">
        <f>SUM(F96)</f>
        <v>90155</v>
      </c>
      <c r="G118" s="92"/>
      <c r="H118" s="90">
        <f>SUM(H96)</f>
        <v>53013</v>
      </c>
      <c r="I118" s="93"/>
      <c r="J118" s="90">
        <f>SUM(J96)</f>
        <v>28950</v>
      </c>
    </row>
    <row r="119" spans="1:10" s="80" customFormat="1" ht="21.75" customHeight="1">
      <c r="A119" s="94"/>
      <c r="C119" s="95"/>
      <c r="D119" s="93"/>
      <c r="E119" s="96"/>
      <c r="F119" s="93"/>
      <c r="G119" s="93"/>
      <c r="H119" s="96"/>
      <c r="I119" s="93"/>
      <c r="J119" s="96"/>
    </row>
    <row r="120" spans="1:10" s="80" customFormat="1" ht="21.75" customHeight="1">
      <c r="A120" s="37" t="s">
        <v>58</v>
      </c>
      <c r="C120" s="89"/>
      <c r="D120" s="92"/>
      <c r="E120" s="91"/>
      <c r="F120" s="92"/>
      <c r="G120" s="92"/>
      <c r="H120" s="91"/>
      <c r="I120" s="93"/>
      <c r="J120" s="91"/>
    </row>
    <row r="121" spans="1:10" s="80" customFormat="1" ht="21.75" customHeight="1">
      <c r="A121" s="97" t="s">
        <v>116</v>
      </c>
      <c r="C121" s="89"/>
      <c r="D121" s="92"/>
      <c r="E121" s="91"/>
      <c r="F121" s="92"/>
      <c r="G121" s="92"/>
      <c r="H121" s="91"/>
      <c r="I121" s="93"/>
      <c r="J121" s="91"/>
    </row>
    <row r="122" spans="1:10" s="80" customFormat="1" ht="21.75" customHeight="1">
      <c r="A122" s="97" t="s">
        <v>117</v>
      </c>
      <c r="C122" s="89"/>
      <c r="D122" s="92"/>
      <c r="E122" s="91"/>
      <c r="F122" s="92"/>
      <c r="G122" s="92"/>
      <c r="H122" s="91"/>
      <c r="I122" s="93"/>
      <c r="J122" s="91"/>
    </row>
    <row r="123" spans="1:10" s="80" customFormat="1" ht="21.75" customHeight="1">
      <c r="A123" s="98" t="s">
        <v>113</v>
      </c>
      <c r="C123" s="89"/>
      <c r="D123" s="92"/>
      <c r="E123" s="91"/>
      <c r="F123" s="92"/>
      <c r="G123" s="92"/>
      <c r="H123" s="91"/>
      <c r="I123" s="93"/>
      <c r="J123" s="91"/>
    </row>
    <row r="124" spans="1:10" s="80" customFormat="1" ht="21.75" customHeight="1">
      <c r="A124" s="98" t="s">
        <v>114</v>
      </c>
      <c r="C124" s="95"/>
      <c r="D124" s="99">
        <v>4035</v>
      </c>
      <c r="E124" s="99"/>
      <c r="F124" s="99">
        <v>-595</v>
      </c>
      <c r="G124" s="99"/>
      <c r="H124" s="99">
        <v>0</v>
      </c>
      <c r="I124" s="99"/>
      <c r="J124" s="99">
        <v>0</v>
      </c>
    </row>
    <row r="125" spans="1:10" s="80" customFormat="1" ht="21.75" customHeight="1">
      <c r="A125" s="98" t="s">
        <v>246</v>
      </c>
      <c r="C125" s="95"/>
      <c r="D125" s="100">
        <v>0</v>
      </c>
      <c r="E125" s="99"/>
      <c r="F125" s="100">
        <v>11750</v>
      </c>
      <c r="G125" s="99"/>
      <c r="H125" s="100">
        <v>0</v>
      </c>
      <c r="I125" s="99"/>
      <c r="J125" s="100">
        <v>5477</v>
      </c>
    </row>
    <row r="126" spans="1:10" s="80" customFormat="1" ht="21.75" customHeight="1">
      <c r="A126" s="39" t="s">
        <v>59</v>
      </c>
      <c r="C126" s="95"/>
      <c r="D126" s="90">
        <f>SUM(D124:D125)</f>
        <v>4035</v>
      </c>
      <c r="E126" s="96"/>
      <c r="F126" s="90">
        <f>SUM(F124:F125)</f>
        <v>11155</v>
      </c>
      <c r="G126" s="93"/>
      <c r="H126" s="90">
        <f>SUM(H124:H125)</f>
        <v>0</v>
      </c>
      <c r="I126" s="93"/>
      <c r="J126" s="90">
        <f>SUM(J124:J125)</f>
        <v>5477</v>
      </c>
    </row>
    <row r="127" spans="1:10" s="80" customFormat="1" ht="21.75" customHeight="1">
      <c r="A127" s="94"/>
      <c r="C127" s="95"/>
      <c r="D127" s="93"/>
      <c r="E127" s="96"/>
      <c r="F127" s="93"/>
      <c r="G127" s="93"/>
      <c r="H127" s="96"/>
      <c r="I127" s="93"/>
      <c r="J127" s="96"/>
    </row>
    <row r="128" spans="1:10" s="80" customFormat="1" ht="21.75" customHeight="1" thickBot="1">
      <c r="A128" s="37" t="s">
        <v>60</v>
      </c>
      <c r="C128" s="89"/>
      <c r="D128" s="101">
        <f>SUM(D118,D126)</f>
        <v>-3157</v>
      </c>
      <c r="E128" s="96"/>
      <c r="F128" s="101">
        <f>SUM(F118,F126)</f>
        <v>101310</v>
      </c>
      <c r="G128" s="93"/>
      <c r="H128" s="101">
        <f>SUM(H118,H126)</f>
        <v>53013</v>
      </c>
      <c r="I128" s="93"/>
      <c r="J128" s="101">
        <f>SUM(J118,J126)</f>
        <v>34427</v>
      </c>
    </row>
    <row r="129" spans="1:10" s="80" customFormat="1" ht="21.75" customHeight="1" thickTop="1">
      <c r="A129" s="94"/>
      <c r="C129" s="95"/>
      <c r="D129" s="93"/>
      <c r="E129" s="96"/>
      <c r="F129" s="93"/>
      <c r="G129" s="93"/>
      <c r="H129" s="96"/>
      <c r="I129" s="93"/>
      <c r="J129" s="96"/>
    </row>
    <row r="130" spans="1:10" s="80" customFormat="1" ht="21.75" customHeight="1">
      <c r="A130" s="37" t="s">
        <v>61</v>
      </c>
      <c r="C130" s="95"/>
      <c r="D130" s="93"/>
      <c r="E130" s="96"/>
      <c r="F130" s="93"/>
      <c r="G130" s="93"/>
      <c r="H130" s="96"/>
      <c r="I130" s="93"/>
      <c r="J130" s="96"/>
    </row>
    <row r="131" spans="1:10" s="80" customFormat="1" ht="21.75" customHeight="1" thickBot="1">
      <c r="A131" s="39" t="s">
        <v>62</v>
      </c>
      <c r="C131" s="95"/>
      <c r="D131" s="102">
        <f>D133-D132</f>
        <v>1729</v>
      </c>
      <c r="E131" s="54"/>
      <c r="F131" s="102">
        <f>F133-F132</f>
        <v>106007</v>
      </c>
      <c r="G131" s="93"/>
      <c r="H131" s="101">
        <f>SUM(H128)</f>
        <v>53013</v>
      </c>
      <c r="I131" s="93"/>
      <c r="J131" s="101">
        <f>SUM(J128)</f>
        <v>34427</v>
      </c>
    </row>
    <row r="132" spans="1:10" s="80" customFormat="1" ht="21.75" customHeight="1" thickTop="1">
      <c r="A132" s="39" t="s">
        <v>63</v>
      </c>
      <c r="C132" s="95"/>
      <c r="D132" s="102">
        <v>-4886</v>
      </c>
      <c r="E132" s="54"/>
      <c r="F132" s="102">
        <v>-4697</v>
      </c>
      <c r="G132" s="93"/>
      <c r="H132" s="96"/>
      <c r="I132" s="93"/>
      <c r="J132" s="93"/>
    </row>
    <row r="133" spans="1:10" s="80" customFormat="1" ht="21.75" customHeight="1" thickBot="1">
      <c r="A133" s="94"/>
      <c r="C133" s="95"/>
      <c r="D133" s="103">
        <f>D128</f>
        <v>-3157</v>
      </c>
      <c r="E133" s="96"/>
      <c r="F133" s="103">
        <f>F128</f>
        <v>101310</v>
      </c>
      <c r="G133" s="92"/>
      <c r="H133" s="91"/>
      <c r="I133" s="93"/>
      <c r="J133" s="91"/>
    </row>
    <row r="134" spans="1:10" s="80" customFormat="1" ht="21.75" customHeight="1" thickTop="1">
      <c r="A134" s="62"/>
      <c r="C134" s="86"/>
      <c r="E134" s="82"/>
      <c r="G134" s="82"/>
      <c r="I134" s="82"/>
      <c r="J134" s="82"/>
    </row>
    <row r="135" spans="1:10" s="80" customFormat="1" ht="21.75" customHeight="1">
      <c r="A135" s="39" t="s">
        <v>177</v>
      </c>
      <c r="C135" s="86"/>
      <c r="E135" s="82"/>
      <c r="G135" s="82"/>
      <c r="I135" s="82"/>
      <c r="J135" s="82"/>
    </row>
  </sheetData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40" max="16383" man="1"/>
    <brk id="67" max="16383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39"/>
  <sheetViews>
    <sheetView showGridLines="0" view="pageBreakPreview" topLeftCell="A15" zoomScale="55" zoomScaleNormal="60" zoomScaleSheetLayoutView="55" workbookViewId="0">
      <selection activeCell="O28" sqref="O28"/>
    </sheetView>
  </sheetViews>
  <sheetFormatPr defaultColWidth="9.125" defaultRowHeight="22.5" customHeight="1"/>
  <cols>
    <col min="1" max="1" width="44.625" style="9" customWidth="1"/>
    <col min="2" max="2" width="1.75" style="9" customWidth="1"/>
    <col min="3" max="3" width="15.75" style="9" customWidth="1"/>
    <col min="4" max="4" width="1.75" style="9" customWidth="1"/>
    <col min="5" max="5" width="15.75" style="9" customWidth="1"/>
    <col min="6" max="6" width="1.75" style="9" customWidth="1"/>
    <col min="7" max="7" width="15.75" style="9" customWidth="1"/>
    <col min="8" max="8" width="1.625" style="9" customWidth="1"/>
    <col min="9" max="9" width="15.75" style="9" customWidth="1"/>
    <col min="10" max="10" width="1.75" style="9" customWidth="1"/>
    <col min="11" max="11" width="15.75" style="9" customWidth="1"/>
    <col min="12" max="12" width="1.75" style="9" customWidth="1"/>
    <col min="13" max="13" width="18.75" style="9" customWidth="1"/>
    <col min="14" max="14" width="1.75" style="9" customWidth="1"/>
    <col min="15" max="15" width="15.75" style="9" customWidth="1"/>
    <col min="16" max="16" width="1.75" style="9" customWidth="1"/>
    <col min="17" max="17" width="15.75" style="9" customWidth="1"/>
    <col min="18" max="18" width="1.75" style="9" customWidth="1"/>
    <col min="19" max="19" width="18.25" style="9" customWidth="1"/>
    <col min="20" max="20" width="1.875" style="9" customWidth="1"/>
    <col min="21" max="21" width="20.375" style="9" customWidth="1"/>
    <col min="22" max="22" width="1.75" style="9" customWidth="1"/>
    <col min="23" max="23" width="20.875" style="9" customWidth="1"/>
    <col min="24" max="24" width="1.125" style="9" customWidth="1"/>
    <col min="25" max="25" width="15.75" style="9" customWidth="1"/>
    <col min="26" max="26" width="1.125" style="9" customWidth="1"/>
    <col min="27" max="27" width="15.75" style="9" customWidth="1"/>
    <col min="28" max="28" width="1.75" style="9" customWidth="1"/>
    <col min="29" max="29" width="15.75" style="9" customWidth="1"/>
    <col min="30" max="30" width="1.75" style="9" customWidth="1"/>
    <col min="31" max="31" width="15.75" style="9" customWidth="1"/>
    <col min="32" max="16384" width="9.125" style="9"/>
  </cols>
  <sheetData>
    <row r="1" spans="1:31" s="17" customFormat="1" ht="22.5" customHeight="1">
      <c r="AE1" s="18" t="s">
        <v>52</v>
      </c>
    </row>
    <row r="2" spans="1:31" s="17" customFormat="1" ht="22.5" customHeight="1">
      <c r="A2" s="11" t="s">
        <v>97</v>
      </c>
      <c r="B2" s="11"/>
    </row>
    <row r="3" spans="1:31" s="17" customFormat="1" ht="22.5" customHeight="1">
      <c r="A3" s="17" t="s">
        <v>218</v>
      </c>
    </row>
    <row r="4" spans="1:31" s="17" customFormat="1" ht="22.5" customHeight="1">
      <c r="A4" s="17" t="s">
        <v>245</v>
      </c>
    </row>
    <row r="5" spans="1:31" ht="22.5" customHeight="1">
      <c r="AE5" s="12" t="s">
        <v>126</v>
      </c>
    </row>
    <row r="6" spans="1:31" ht="22.5" customHeight="1">
      <c r="C6" s="130" t="s">
        <v>42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</row>
    <row r="7" spans="1:31" ht="22.5" customHeight="1">
      <c r="C7" s="129" t="s">
        <v>106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4"/>
      <c r="AC7" s="14"/>
      <c r="AD7" s="14"/>
      <c r="AE7" s="14"/>
    </row>
    <row r="8" spans="1:31" ht="22.5" customHeight="1"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29" t="s">
        <v>120</v>
      </c>
      <c r="R8" s="129"/>
      <c r="S8" s="129"/>
      <c r="T8" s="129"/>
      <c r="U8" s="129"/>
      <c r="V8" s="129"/>
      <c r="W8" s="129"/>
      <c r="X8" s="129"/>
      <c r="Y8" s="129"/>
      <c r="Z8" s="129"/>
      <c r="AA8" s="19"/>
      <c r="AB8" s="14"/>
      <c r="AC8" s="14"/>
      <c r="AD8" s="14"/>
      <c r="AE8" s="14"/>
    </row>
    <row r="9" spans="1:31" ht="22.5" customHeight="1"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31" t="s">
        <v>64</v>
      </c>
      <c r="R9" s="131"/>
      <c r="S9" s="131"/>
      <c r="T9" s="131"/>
      <c r="U9" s="131"/>
      <c r="V9" s="131"/>
      <c r="W9" s="14"/>
      <c r="X9" s="14"/>
      <c r="Y9" s="14"/>
      <c r="Z9" s="14"/>
      <c r="AA9" s="14"/>
      <c r="AB9" s="14"/>
      <c r="AC9" s="14"/>
      <c r="AD9" s="14"/>
      <c r="AE9" s="14"/>
    </row>
    <row r="10" spans="1:31" ht="22.5" customHeight="1">
      <c r="J10" s="14"/>
      <c r="K10" s="14"/>
      <c r="L10" s="14"/>
      <c r="M10" s="14"/>
      <c r="N10" s="14"/>
      <c r="O10" s="14"/>
      <c r="P10" s="14"/>
      <c r="Q10" s="14" t="s">
        <v>100</v>
      </c>
      <c r="R10" s="14"/>
      <c r="S10" s="14"/>
      <c r="T10" s="14"/>
      <c r="U10" s="14"/>
      <c r="V10" s="14"/>
      <c r="W10" s="20"/>
      <c r="X10" s="14"/>
      <c r="Y10" s="14" t="s">
        <v>65</v>
      </c>
      <c r="Z10" s="14"/>
      <c r="AA10" s="14" t="s">
        <v>66</v>
      </c>
      <c r="AC10" s="14" t="s">
        <v>67</v>
      </c>
      <c r="AE10" s="14"/>
    </row>
    <row r="11" spans="1:31" s="14" customFormat="1" ht="22.5" customHeight="1">
      <c r="C11" s="14" t="s">
        <v>43</v>
      </c>
      <c r="I11" s="9"/>
      <c r="K11" s="131" t="s">
        <v>4</v>
      </c>
      <c r="L11" s="131"/>
      <c r="M11" s="131"/>
      <c r="N11" s="131"/>
      <c r="O11" s="131"/>
      <c r="Q11" s="14" t="s">
        <v>101</v>
      </c>
      <c r="S11" s="9"/>
      <c r="T11" s="9"/>
      <c r="U11" s="14" t="s">
        <v>77</v>
      </c>
      <c r="W11" s="20" t="s">
        <v>181</v>
      </c>
      <c r="Y11" s="14" t="s">
        <v>68</v>
      </c>
      <c r="AA11" s="14" t="s">
        <v>69</v>
      </c>
      <c r="AB11" s="9"/>
      <c r="AC11" s="14" t="s">
        <v>70</v>
      </c>
      <c r="AD11" s="9"/>
      <c r="AE11" s="14" t="s">
        <v>5</v>
      </c>
    </row>
    <row r="12" spans="1:31" s="14" customFormat="1" ht="22.5" customHeight="1">
      <c r="C12" s="14" t="s">
        <v>178</v>
      </c>
      <c r="I12" s="14" t="s">
        <v>44</v>
      </c>
      <c r="K12" s="129" t="s">
        <v>184</v>
      </c>
      <c r="L12" s="129"/>
      <c r="M12" s="129"/>
      <c r="Q12" s="14" t="s">
        <v>102</v>
      </c>
      <c r="S12" s="14" t="s">
        <v>77</v>
      </c>
      <c r="U12" s="14" t="s">
        <v>206</v>
      </c>
      <c r="W12" s="20" t="s">
        <v>182</v>
      </c>
      <c r="Y12" s="14" t="s">
        <v>71</v>
      </c>
      <c r="AA12" s="14" t="s">
        <v>72</v>
      </c>
      <c r="AC12" s="14" t="s">
        <v>73</v>
      </c>
      <c r="AE12" s="14" t="s">
        <v>71</v>
      </c>
    </row>
    <row r="13" spans="1:31" s="14" customFormat="1" ht="22.5" customHeight="1">
      <c r="C13" s="21" t="s">
        <v>2</v>
      </c>
      <c r="E13" s="21" t="s">
        <v>44</v>
      </c>
      <c r="G13" s="21" t="s">
        <v>169</v>
      </c>
      <c r="I13" s="21" t="s">
        <v>112</v>
      </c>
      <c r="K13" s="21" t="s">
        <v>131</v>
      </c>
      <c r="M13" s="21" t="s">
        <v>170</v>
      </c>
      <c r="O13" s="21" t="s">
        <v>3</v>
      </c>
      <c r="Q13" s="21" t="s">
        <v>103</v>
      </c>
      <c r="S13" s="21" t="s">
        <v>132</v>
      </c>
      <c r="U13" s="21" t="s">
        <v>207</v>
      </c>
      <c r="W13" s="22" t="s">
        <v>133</v>
      </c>
      <c r="Y13" s="21" t="s">
        <v>74</v>
      </c>
      <c r="AA13" s="21" t="s">
        <v>75</v>
      </c>
      <c r="AC13" s="21" t="s">
        <v>76</v>
      </c>
      <c r="AE13" s="21" t="s">
        <v>74</v>
      </c>
    </row>
    <row r="14" spans="1:31" ht="22.5" customHeight="1">
      <c r="A14" s="17" t="s">
        <v>159</v>
      </c>
      <c r="B14" s="17"/>
      <c r="C14" s="1">
        <v>323400</v>
      </c>
      <c r="D14" s="1"/>
      <c r="E14" s="1">
        <v>50281</v>
      </c>
      <c r="F14" s="1"/>
      <c r="G14" s="1">
        <v>0</v>
      </c>
      <c r="H14" s="1"/>
      <c r="I14" s="1">
        <v>37552</v>
      </c>
      <c r="J14" s="1"/>
      <c r="K14" s="1">
        <v>32340</v>
      </c>
      <c r="L14" s="1"/>
      <c r="M14" s="1">
        <v>0</v>
      </c>
      <c r="N14" s="1"/>
      <c r="O14" s="1">
        <v>743149</v>
      </c>
      <c r="P14" s="1"/>
      <c r="Q14" s="1">
        <v>-1364</v>
      </c>
      <c r="R14" s="1"/>
      <c r="S14" s="1">
        <v>181227</v>
      </c>
      <c r="T14" s="1"/>
      <c r="U14" s="1">
        <v>0</v>
      </c>
      <c r="V14" s="1"/>
      <c r="W14" s="1">
        <v>-7357</v>
      </c>
      <c r="X14" s="1"/>
      <c r="Y14" s="1">
        <f>SUM(Q14:W14)</f>
        <v>172506</v>
      </c>
      <c r="Z14" s="1"/>
      <c r="AA14" s="1">
        <f>SUM(C14:O14,Y14)</f>
        <v>1359228</v>
      </c>
      <c r="AB14" s="1"/>
      <c r="AC14" s="1">
        <v>43162</v>
      </c>
      <c r="AD14" s="1"/>
      <c r="AE14" s="1">
        <f>SUM(AA14:AC14)</f>
        <v>1402390</v>
      </c>
    </row>
    <row r="15" spans="1:31" ht="22.5" customHeight="1">
      <c r="A15" s="9" t="s">
        <v>151</v>
      </c>
      <c r="B15" s="17"/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SUM(PL!F99)</f>
        <v>94435</v>
      </c>
      <c r="P15" s="1"/>
      <c r="Q15" s="1">
        <v>0</v>
      </c>
      <c r="R15" s="1"/>
      <c r="S15" s="1">
        <v>0</v>
      </c>
      <c r="T15" s="1"/>
      <c r="U15" s="1">
        <v>0</v>
      </c>
      <c r="V15" s="1"/>
      <c r="W15" s="1">
        <v>0</v>
      </c>
      <c r="X15" s="1"/>
      <c r="Y15" s="1">
        <f>SUM(Q15:W15)</f>
        <v>0</v>
      </c>
      <c r="Z15" s="1"/>
      <c r="AA15" s="1">
        <f>SUM(C15:O15,Y15)</f>
        <v>94435</v>
      </c>
      <c r="AB15" s="1"/>
      <c r="AC15" s="1">
        <f>SUM(PL!F100)</f>
        <v>-4280</v>
      </c>
      <c r="AD15" s="1"/>
      <c r="AE15" s="1">
        <f>SUM(AA15:AC15)</f>
        <v>90155</v>
      </c>
    </row>
    <row r="16" spans="1:31" ht="22.5" customHeight="1">
      <c r="A16" s="9" t="s">
        <v>59</v>
      </c>
      <c r="B16" s="17"/>
      <c r="C16" s="5">
        <v>0</v>
      </c>
      <c r="D16" s="1"/>
      <c r="E16" s="5">
        <v>0</v>
      </c>
      <c r="F16" s="1"/>
      <c r="G16" s="5">
        <v>0</v>
      </c>
      <c r="H16" s="1"/>
      <c r="I16" s="5">
        <v>0</v>
      </c>
      <c r="J16" s="1"/>
      <c r="K16" s="5">
        <v>0</v>
      </c>
      <c r="L16" s="1"/>
      <c r="M16" s="5">
        <v>0</v>
      </c>
      <c r="N16" s="1"/>
      <c r="O16" s="5">
        <v>0</v>
      </c>
      <c r="P16" s="1"/>
      <c r="Q16" s="5">
        <v>-135</v>
      </c>
      <c r="R16" s="1"/>
      <c r="S16" s="5">
        <v>11707</v>
      </c>
      <c r="T16" s="1"/>
      <c r="U16" s="5">
        <v>0</v>
      </c>
      <c r="V16" s="1"/>
      <c r="W16" s="5">
        <v>0</v>
      </c>
      <c r="X16" s="1"/>
      <c r="Y16" s="1">
        <f>SUM(Q16:W16)</f>
        <v>11572</v>
      </c>
      <c r="Z16" s="1"/>
      <c r="AA16" s="5">
        <f>SUM(C16:O16,Y16)</f>
        <v>11572</v>
      </c>
      <c r="AB16" s="1"/>
      <c r="AC16" s="5">
        <v>-417</v>
      </c>
      <c r="AD16" s="1"/>
      <c r="AE16" s="5">
        <f>SUM(AA16:AC16)</f>
        <v>11155</v>
      </c>
    </row>
    <row r="17" spans="1:31" ht="22.5" customHeight="1">
      <c r="A17" s="9" t="s">
        <v>60</v>
      </c>
      <c r="C17" s="23">
        <f>SUM(C15:C16)</f>
        <v>0</v>
      </c>
      <c r="D17" s="1"/>
      <c r="E17" s="23">
        <f>SUM(E15:E16)</f>
        <v>0</v>
      </c>
      <c r="F17" s="3"/>
      <c r="G17" s="23">
        <f>SUM(G15:G16)</f>
        <v>0</v>
      </c>
      <c r="H17" s="3"/>
      <c r="I17" s="23">
        <f>SUM(I15:I16)</f>
        <v>0</v>
      </c>
      <c r="J17" s="1"/>
      <c r="K17" s="23">
        <f>SUM(K15:K16)</f>
        <v>0</v>
      </c>
      <c r="L17" s="3"/>
      <c r="M17" s="23">
        <f>SUM(M15:M16)</f>
        <v>0</v>
      </c>
      <c r="N17" s="1"/>
      <c r="O17" s="24">
        <f>SUM(O15:O16)</f>
        <v>94435</v>
      </c>
      <c r="P17" s="2"/>
      <c r="Q17" s="24">
        <f>SUM(Q15:Q16)</f>
        <v>-135</v>
      </c>
      <c r="R17" s="2"/>
      <c r="S17" s="23">
        <f>SUM(S15:S16)</f>
        <v>11707</v>
      </c>
      <c r="T17" s="3"/>
      <c r="U17" s="2">
        <f>SUM(U15:U16)</f>
        <v>0</v>
      </c>
      <c r="V17" s="2"/>
      <c r="W17" s="23">
        <f>SUM(W15:W16)</f>
        <v>0</v>
      </c>
      <c r="X17" s="2"/>
      <c r="Y17" s="25">
        <f>SUM(Y15:Y16)</f>
        <v>11572</v>
      </c>
      <c r="Z17" s="2"/>
      <c r="AA17" s="25">
        <f>SUM(AA15:AA16)</f>
        <v>106007</v>
      </c>
      <c r="AB17" s="1"/>
      <c r="AC17" s="25">
        <f>SUM(AC15:AC16)</f>
        <v>-4697</v>
      </c>
      <c r="AD17" s="1"/>
      <c r="AE17" s="25">
        <f>SUM(AE15:AE16)</f>
        <v>101310</v>
      </c>
    </row>
    <row r="18" spans="1:31" ht="22.5" customHeight="1">
      <c r="A18" s="9" t="s">
        <v>220</v>
      </c>
      <c r="C18" s="3">
        <v>0</v>
      </c>
      <c r="D18" s="1"/>
      <c r="E18" s="3">
        <v>0</v>
      </c>
      <c r="F18" s="3"/>
      <c r="G18" s="3">
        <v>-45247</v>
      </c>
      <c r="H18" s="3"/>
      <c r="I18" s="3">
        <v>0</v>
      </c>
      <c r="J18" s="1"/>
      <c r="K18" s="3">
        <v>0</v>
      </c>
      <c r="L18" s="3"/>
      <c r="M18" s="3">
        <v>0</v>
      </c>
      <c r="N18" s="1"/>
      <c r="O18" s="2">
        <v>0</v>
      </c>
      <c r="P18" s="2"/>
      <c r="Q18" s="2">
        <v>0</v>
      </c>
      <c r="R18" s="2"/>
      <c r="S18" s="3">
        <v>0</v>
      </c>
      <c r="T18" s="3"/>
      <c r="U18" s="2">
        <v>0</v>
      </c>
      <c r="V18" s="2"/>
      <c r="W18" s="3">
        <v>0</v>
      </c>
      <c r="X18" s="2"/>
      <c r="Y18" s="1">
        <f>SUM(Q18:W18)</f>
        <v>0</v>
      </c>
      <c r="Z18" s="2"/>
      <c r="AA18" s="1">
        <f>SUM(C18:O18)+Y18</f>
        <v>-45247</v>
      </c>
      <c r="AB18" s="1"/>
      <c r="AC18" s="1">
        <v>0</v>
      </c>
      <c r="AD18" s="1"/>
      <c r="AE18" s="1">
        <f>SUM(AA18:AC18)</f>
        <v>-45247</v>
      </c>
    </row>
    <row r="19" spans="1:31" ht="22.5" customHeight="1">
      <c r="A19" s="9" t="s">
        <v>221</v>
      </c>
      <c r="C19" s="3">
        <v>0</v>
      </c>
      <c r="D19" s="1"/>
      <c r="E19" s="3">
        <v>0</v>
      </c>
      <c r="F19" s="3"/>
      <c r="G19" s="3">
        <v>0</v>
      </c>
      <c r="H19" s="3"/>
      <c r="I19" s="3">
        <v>0</v>
      </c>
      <c r="J19" s="1"/>
      <c r="K19" s="3">
        <v>0</v>
      </c>
      <c r="L19" s="3"/>
      <c r="M19" s="3">
        <v>45247</v>
      </c>
      <c r="N19" s="1"/>
      <c r="O19" s="1">
        <v>-45247</v>
      </c>
      <c r="P19" s="2"/>
      <c r="Q19" s="2">
        <v>0</v>
      </c>
      <c r="R19" s="2"/>
      <c r="S19" s="3">
        <v>0</v>
      </c>
      <c r="T19" s="3"/>
      <c r="U19" s="2">
        <v>0</v>
      </c>
      <c r="V19" s="2"/>
      <c r="W19" s="3">
        <v>0</v>
      </c>
      <c r="X19" s="2"/>
      <c r="Y19" s="1">
        <f>SUM(Q19:W19)</f>
        <v>0</v>
      </c>
      <c r="Z19" s="2"/>
      <c r="AA19" s="1">
        <f>SUM(C19:O19,Y19)</f>
        <v>0</v>
      </c>
      <c r="AB19" s="1"/>
      <c r="AC19" s="1">
        <v>0</v>
      </c>
      <c r="AD19" s="1"/>
      <c r="AE19" s="1">
        <f>SUM(AA19:AC19)</f>
        <v>0</v>
      </c>
    </row>
    <row r="20" spans="1:31" ht="22.5" customHeight="1">
      <c r="A20" s="9" t="s">
        <v>252</v>
      </c>
      <c r="C20" s="3">
        <v>0</v>
      </c>
      <c r="D20" s="1"/>
      <c r="E20" s="3">
        <v>0</v>
      </c>
      <c r="F20" s="3"/>
      <c r="G20" s="3">
        <v>0</v>
      </c>
      <c r="H20" s="3"/>
      <c r="I20" s="3">
        <v>0</v>
      </c>
      <c r="J20" s="1"/>
      <c r="K20" s="3">
        <v>0</v>
      </c>
      <c r="L20" s="3"/>
      <c r="M20" s="3">
        <v>0</v>
      </c>
      <c r="N20" s="1"/>
      <c r="O20" s="1">
        <v>-78909</v>
      </c>
      <c r="P20" s="2"/>
      <c r="Q20" s="2">
        <v>0</v>
      </c>
      <c r="R20" s="2"/>
      <c r="S20" s="3">
        <v>0</v>
      </c>
      <c r="T20" s="3"/>
      <c r="U20" s="2">
        <v>0</v>
      </c>
      <c r="V20" s="2"/>
      <c r="W20" s="3">
        <v>0</v>
      </c>
      <c r="X20" s="2"/>
      <c r="Y20" s="1">
        <f>SUM(Q20:W20)</f>
        <v>0</v>
      </c>
      <c r="Z20" s="2"/>
      <c r="AA20" s="1">
        <v>-78909</v>
      </c>
      <c r="AB20" s="1"/>
      <c r="AC20" s="1">
        <v>0</v>
      </c>
      <c r="AD20" s="1"/>
      <c r="AE20" s="1">
        <v>-78909</v>
      </c>
    </row>
    <row r="21" spans="1:31" ht="22.5" customHeight="1">
      <c r="A21" s="9" t="s">
        <v>157</v>
      </c>
      <c r="C21" s="3"/>
      <c r="D21" s="1"/>
      <c r="E21" s="3"/>
      <c r="F21" s="3"/>
      <c r="G21" s="3"/>
      <c r="H21" s="3"/>
      <c r="I21" s="3"/>
      <c r="J21" s="1"/>
      <c r="K21" s="3"/>
      <c r="L21" s="3"/>
      <c r="M21" s="3"/>
      <c r="N21" s="1"/>
      <c r="O21" s="2"/>
      <c r="P21" s="2"/>
      <c r="Q21" s="2"/>
      <c r="R21" s="2"/>
      <c r="S21" s="3"/>
      <c r="T21" s="3"/>
      <c r="U21" s="2"/>
      <c r="V21" s="2"/>
      <c r="W21" s="3"/>
      <c r="X21" s="2"/>
      <c r="Y21" s="1"/>
      <c r="Z21" s="2"/>
      <c r="AA21" s="1"/>
      <c r="AB21" s="1"/>
      <c r="AC21" s="1"/>
      <c r="AD21" s="1"/>
      <c r="AE21" s="1"/>
    </row>
    <row r="22" spans="1:31" ht="22.5" customHeight="1">
      <c r="A22" s="9" t="s">
        <v>158</v>
      </c>
      <c r="C22" s="3">
        <v>0</v>
      </c>
      <c r="D22" s="1"/>
      <c r="E22" s="3">
        <v>0</v>
      </c>
      <c r="F22" s="3"/>
      <c r="G22" s="3">
        <v>0</v>
      </c>
      <c r="H22" s="3"/>
      <c r="I22" s="3">
        <v>0</v>
      </c>
      <c r="J22" s="1"/>
      <c r="K22" s="3">
        <v>0</v>
      </c>
      <c r="L22" s="3"/>
      <c r="M22" s="3">
        <v>0</v>
      </c>
      <c r="N22" s="1"/>
      <c r="O22" s="2">
        <v>0</v>
      </c>
      <c r="P22" s="2"/>
      <c r="Q22" s="2">
        <v>0</v>
      </c>
      <c r="R22" s="2"/>
      <c r="S22" s="3">
        <v>0</v>
      </c>
      <c r="T22" s="3"/>
      <c r="U22" s="2">
        <v>0</v>
      </c>
      <c r="V22" s="2"/>
      <c r="W22" s="3">
        <v>0</v>
      </c>
      <c r="X22" s="2"/>
      <c r="Y22" s="1">
        <v>0</v>
      </c>
      <c r="Z22" s="2"/>
      <c r="AA22" s="1">
        <v>0</v>
      </c>
      <c r="AB22" s="1"/>
      <c r="AC22" s="1">
        <v>-50</v>
      </c>
      <c r="AD22" s="1"/>
      <c r="AE22" s="1">
        <f>SUM(AA22:AC22)</f>
        <v>-50</v>
      </c>
    </row>
    <row r="23" spans="1:31" ht="22.5" customHeight="1">
      <c r="A23" s="9" t="s">
        <v>196</v>
      </c>
      <c r="C23" s="3"/>
      <c r="D23" s="1"/>
      <c r="E23" s="3"/>
      <c r="F23" s="3"/>
      <c r="G23" s="3"/>
      <c r="H23" s="3"/>
      <c r="I23" s="3"/>
      <c r="J23" s="1"/>
      <c r="K23" s="3"/>
      <c r="L23" s="3"/>
      <c r="M23" s="3"/>
      <c r="N23" s="1"/>
      <c r="O23" s="2"/>
      <c r="P23" s="2"/>
      <c r="Q23" s="2"/>
      <c r="R23" s="2"/>
      <c r="S23" s="3"/>
      <c r="T23" s="3"/>
      <c r="U23" s="2"/>
      <c r="V23" s="2"/>
      <c r="W23" s="3"/>
      <c r="X23" s="2"/>
      <c r="Y23" s="1"/>
      <c r="Z23" s="2"/>
      <c r="AA23" s="1"/>
      <c r="AB23" s="1"/>
      <c r="AC23" s="1"/>
      <c r="AD23" s="1"/>
      <c r="AE23" s="1"/>
    </row>
    <row r="24" spans="1:31" ht="22.5" customHeight="1">
      <c r="A24" s="9" t="s">
        <v>197</v>
      </c>
      <c r="C24" s="3">
        <v>0</v>
      </c>
      <c r="E24" s="3">
        <v>0</v>
      </c>
      <c r="G24" s="3">
        <v>0</v>
      </c>
      <c r="I24" s="3">
        <v>0</v>
      </c>
      <c r="K24" s="3">
        <v>0</v>
      </c>
      <c r="M24" s="3">
        <v>0</v>
      </c>
      <c r="O24" s="3">
        <v>0</v>
      </c>
      <c r="Q24" s="3">
        <v>0</v>
      </c>
      <c r="S24" s="3">
        <v>0</v>
      </c>
      <c r="U24" s="3">
        <v>0</v>
      </c>
      <c r="W24" s="3">
        <v>0</v>
      </c>
      <c r="Y24" s="3">
        <v>0</v>
      </c>
      <c r="AA24" s="3">
        <v>0</v>
      </c>
      <c r="AC24" s="3">
        <v>-13024</v>
      </c>
      <c r="AE24" s="1">
        <v>-13024</v>
      </c>
    </row>
    <row r="25" spans="1:31" ht="22.5" customHeight="1" thickBot="1">
      <c r="A25" s="17" t="s">
        <v>243</v>
      </c>
      <c r="B25" s="17"/>
      <c r="C25" s="27">
        <f>C14+SUM(C17:C23)</f>
        <v>323400</v>
      </c>
      <c r="D25" s="1"/>
      <c r="E25" s="27">
        <f>E14+SUM(E17:E23)</f>
        <v>50281</v>
      </c>
      <c r="F25" s="1"/>
      <c r="G25" s="27">
        <f>G14+SUM(G17:G23)</f>
        <v>-45247</v>
      </c>
      <c r="H25" s="1"/>
      <c r="I25" s="27">
        <f>I14+SUM(I17:I23)</f>
        <v>37552</v>
      </c>
      <c r="J25" s="1"/>
      <c r="K25" s="27">
        <f>K14+SUM(K17:K23)</f>
        <v>32340</v>
      </c>
      <c r="L25" s="1"/>
      <c r="M25" s="27">
        <f>M14+SUM(M17:M23)</f>
        <v>45247</v>
      </c>
      <c r="N25" s="1"/>
      <c r="O25" s="27">
        <f>O14+SUM(O17:O23)</f>
        <v>713428</v>
      </c>
      <c r="P25" s="1"/>
      <c r="Q25" s="27">
        <f>Q14+SUM(Q17:Q23)</f>
        <v>-1499</v>
      </c>
      <c r="R25" s="1"/>
      <c r="S25" s="27">
        <f>S14+SUM(S17:S23)</f>
        <v>192934</v>
      </c>
      <c r="T25" s="1"/>
      <c r="U25" s="27">
        <f>SUM(U14,U17:U23)</f>
        <v>0</v>
      </c>
      <c r="V25" s="1"/>
      <c r="W25" s="27">
        <f>W14+SUM(W17:W23)</f>
        <v>-7357</v>
      </c>
      <c r="X25" s="1"/>
      <c r="Y25" s="27">
        <f>Y14+SUM(Y17:Y23)</f>
        <v>184078</v>
      </c>
      <c r="Z25" s="1"/>
      <c r="AA25" s="27">
        <f>AA14+SUM(AA17:AA23)</f>
        <v>1341079</v>
      </c>
      <c r="AB25" s="1"/>
      <c r="AC25" s="27">
        <f>SUM(AC14:AC14,AC17:AC24)</f>
        <v>25391</v>
      </c>
      <c r="AD25" s="1"/>
      <c r="AE25" s="36">
        <f>SUM(AE14:AE14,AE17:AE24)</f>
        <v>1366470</v>
      </c>
    </row>
    <row r="26" spans="1:31" ht="22.5" customHeight="1" thickTop="1">
      <c r="A26" s="17"/>
      <c r="B26" s="17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2.5" customHeight="1">
      <c r="A27" s="17" t="s">
        <v>204</v>
      </c>
      <c r="B27" s="17"/>
      <c r="C27" s="1">
        <v>323400</v>
      </c>
      <c r="D27" s="1"/>
      <c r="E27" s="1">
        <v>50281</v>
      </c>
      <c r="F27" s="1"/>
      <c r="G27" s="1">
        <v>-45445</v>
      </c>
      <c r="H27" s="1"/>
      <c r="I27" s="1">
        <v>37552</v>
      </c>
      <c r="J27" s="1"/>
      <c r="K27" s="1">
        <v>32340</v>
      </c>
      <c r="L27" s="1"/>
      <c r="M27" s="1">
        <v>45445</v>
      </c>
      <c r="N27" s="1"/>
      <c r="O27" s="1">
        <v>731744</v>
      </c>
      <c r="P27" s="1"/>
      <c r="Q27" s="1">
        <v>-2669</v>
      </c>
      <c r="R27" s="1"/>
      <c r="S27" s="1">
        <v>140881</v>
      </c>
      <c r="T27" s="1"/>
      <c r="U27" s="1">
        <v>52053</v>
      </c>
      <c r="V27" s="1"/>
      <c r="W27" s="1">
        <v>-7357</v>
      </c>
      <c r="X27" s="1"/>
      <c r="Y27" s="1">
        <f>SUM(Q27:W27)</f>
        <v>182908</v>
      </c>
      <c r="Z27" s="1"/>
      <c r="AA27" s="1">
        <f>SUM(C27:O27,Y27)</f>
        <v>1358225</v>
      </c>
      <c r="AB27" s="1"/>
      <c r="AC27" s="1">
        <v>18835</v>
      </c>
      <c r="AD27" s="1"/>
      <c r="AE27" s="1">
        <f>SUM(AA27:AC27)</f>
        <v>1377060</v>
      </c>
    </row>
    <row r="28" spans="1:31" ht="22.5" customHeight="1">
      <c r="A28" s="9" t="s">
        <v>208</v>
      </c>
      <c r="B28" s="17"/>
      <c r="C28" s="1">
        <v>0</v>
      </c>
      <c r="D28" s="1"/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1">
        <v>0</v>
      </c>
      <c r="N28" s="1"/>
      <c r="O28" s="1">
        <f>PL!D99</f>
        <v>-927</v>
      </c>
      <c r="P28" s="1"/>
      <c r="Q28" s="1">
        <v>0</v>
      </c>
      <c r="R28" s="1"/>
      <c r="S28" s="1">
        <v>0</v>
      </c>
      <c r="T28" s="1"/>
      <c r="U28" s="1">
        <v>0</v>
      </c>
      <c r="V28" s="1"/>
      <c r="W28" s="1">
        <v>0</v>
      </c>
      <c r="X28" s="1"/>
      <c r="Y28" s="1">
        <f>SUM(Q28:W28)</f>
        <v>0</v>
      </c>
      <c r="Z28" s="1"/>
      <c r="AA28" s="1">
        <f>SUM(C28:O28,Y28)</f>
        <v>-927</v>
      </c>
      <c r="AB28" s="1"/>
      <c r="AC28" s="1">
        <f>PL!D100</f>
        <v>-6265</v>
      </c>
      <c r="AD28" s="1"/>
      <c r="AE28" s="1">
        <f t="shared" ref="AE28:AE29" si="0">SUM(AA28:AC28)</f>
        <v>-7192</v>
      </c>
    </row>
    <row r="29" spans="1:31" ht="22.5" customHeight="1">
      <c r="A29" s="9" t="s">
        <v>59</v>
      </c>
      <c r="B29" s="17"/>
      <c r="C29" s="5">
        <v>0</v>
      </c>
      <c r="D29" s="1"/>
      <c r="E29" s="5">
        <v>0</v>
      </c>
      <c r="F29" s="1"/>
      <c r="G29" s="5">
        <v>0</v>
      </c>
      <c r="H29" s="1"/>
      <c r="I29" s="5">
        <v>0</v>
      </c>
      <c r="J29" s="1"/>
      <c r="K29" s="5">
        <v>0</v>
      </c>
      <c r="L29" s="1"/>
      <c r="M29" s="5">
        <v>0</v>
      </c>
      <c r="N29" s="1"/>
      <c r="O29" s="5">
        <v>0</v>
      </c>
      <c r="P29" s="1"/>
      <c r="Q29" s="5">
        <v>2656</v>
      </c>
      <c r="R29" s="1"/>
      <c r="S29" s="5">
        <v>0</v>
      </c>
      <c r="T29" s="1"/>
      <c r="U29" s="5">
        <v>0</v>
      </c>
      <c r="V29" s="1"/>
      <c r="W29" s="5">
        <v>0</v>
      </c>
      <c r="X29" s="1"/>
      <c r="Y29" s="5">
        <f>SUM(Q29:W29)</f>
        <v>2656</v>
      </c>
      <c r="Z29" s="1"/>
      <c r="AA29" s="5">
        <f>SUM(C29:O29,Y29)</f>
        <v>2656</v>
      </c>
      <c r="AB29" s="1"/>
      <c r="AC29" s="5">
        <v>1379</v>
      </c>
      <c r="AD29" s="1"/>
      <c r="AE29" s="5">
        <f t="shared" si="0"/>
        <v>4035</v>
      </c>
    </row>
    <row r="30" spans="1:31" ht="22.5" customHeight="1">
      <c r="A30" s="9" t="s">
        <v>60</v>
      </c>
      <c r="C30" s="3">
        <f>SUM(C28:C29)</f>
        <v>0</v>
      </c>
      <c r="D30" s="1"/>
      <c r="E30" s="3">
        <f>SUM(E28:E29)</f>
        <v>0</v>
      </c>
      <c r="F30" s="3"/>
      <c r="G30" s="3">
        <f>SUM(G28:G29)</f>
        <v>0</v>
      </c>
      <c r="H30" s="3"/>
      <c r="I30" s="3">
        <f>SUM(I28:I29)</f>
        <v>0</v>
      </c>
      <c r="J30" s="1"/>
      <c r="K30" s="3">
        <f>SUM(K28:K29)</f>
        <v>0</v>
      </c>
      <c r="L30" s="3"/>
      <c r="M30" s="3">
        <f>SUM(M28:M29)</f>
        <v>0</v>
      </c>
      <c r="N30" s="1"/>
      <c r="O30" s="1">
        <f>SUM(O28:O29)</f>
        <v>-927</v>
      </c>
      <c r="P30" s="1"/>
      <c r="Q30" s="3">
        <f>SUM(Q28:Q29)</f>
        <v>2656</v>
      </c>
      <c r="R30" s="1"/>
      <c r="S30" s="3">
        <f>SUM(S28:S29)</f>
        <v>0</v>
      </c>
      <c r="T30" s="3"/>
      <c r="U30" s="3">
        <f>SUM(U28:U29)</f>
        <v>0</v>
      </c>
      <c r="V30" s="1"/>
      <c r="W30" s="3">
        <f>SUM(W28:W29)</f>
        <v>0</v>
      </c>
      <c r="X30" s="1"/>
      <c r="Y30" s="3">
        <f>SUM(Y28:Y29)</f>
        <v>2656</v>
      </c>
      <c r="Z30" s="1"/>
      <c r="AA30" s="1">
        <f>SUM(AA28:AA29)</f>
        <v>1729</v>
      </c>
      <c r="AB30" s="1"/>
      <c r="AC30" s="3">
        <f>SUM(AC28:AC29)</f>
        <v>-4886</v>
      </c>
      <c r="AD30" s="1"/>
      <c r="AE30" s="1">
        <f>SUM(AE28:AE29)</f>
        <v>-3157</v>
      </c>
    </row>
    <row r="31" spans="1:31" ht="22.5" customHeight="1">
      <c r="A31" s="9" t="s">
        <v>252</v>
      </c>
      <c r="C31" s="3">
        <v>0</v>
      </c>
      <c r="D31" s="1"/>
      <c r="E31" s="3">
        <v>0</v>
      </c>
      <c r="F31" s="3"/>
      <c r="G31" s="3">
        <v>0</v>
      </c>
      <c r="H31" s="3"/>
      <c r="I31" s="3">
        <v>0</v>
      </c>
      <c r="J31" s="1"/>
      <c r="K31" s="3">
        <v>0</v>
      </c>
      <c r="L31" s="3"/>
      <c r="M31" s="3">
        <v>0</v>
      </c>
      <c r="N31" s="1"/>
      <c r="O31" s="1">
        <v>-78192</v>
      </c>
      <c r="P31" s="1"/>
      <c r="Q31" s="3">
        <v>0</v>
      </c>
      <c r="R31" s="1"/>
      <c r="S31" s="3">
        <v>0</v>
      </c>
      <c r="T31" s="3"/>
      <c r="U31" s="3">
        <v>0</v>
      </c>
      <c r="V31" s="1"/>
      <c r="W31" s="3">
        <v>0</v>
      </c>
      <c r="X31" s="1"/>
      <c r="Y31" s="3">
        <v>0</v>
      </c>
      <c r="Z31" s="1"/>
      <c r="AA31" s="1">
        <f>SUM(C31:O31,Y31)</f>
        <v>-78192</v>
      </c>
      <c r="AB31" s="1"/>
      <c r="AC31" s="3">
        <v>0</v>
      </c>
      <c r="AD31" s="1"/>
      <c r="AE31" s="1">
        <f t="shared" ref="AE31:AE33" si="1">SUM(AA31:AC31)</f>
        <v>-78192</v>
      </c>
    </row>
    <row r="32" spans="1:31" ht="22.5" customHeight="1">
      <c r="A32" s="9" t="s">
        <v>157</v>
      </c>
      <c r="C32" s="3"/>
      <c r="D32" s="1"/>
      <c r="E32" s="3"/>
      <c r="F32" s="3"/>
      <c r="G32" s="3"/>
      <c r="H32" s="3"/>
      <c r="I32" s="3"/>
      <c r="J32" s="1"/>
      <c r="K32" s="3"/>
      <c r="L32" s="3"/>
      <c r="M32" s="3"/>
      <c r="N32" s="1"/>
      <c r="O32" s="1"/>
      <c r="P32" s="1"/>
      <c r="Q32" s="3"/>
      <c r="R32" s="1"/>
      <c r="S32" s="3"/>
      <c r="T32" s="3"/>
      <c r="U32" s="1"/>
      <c r="V32" s="1"/>
      <c r="W32" s="3"/>
      <c r="X32" s="1"/>
      <c r="Y32" s="3"/>
      <c r="Z32" s="1"/>
      <c r="AA32" s="1"/>
      <c r="AB32" s="1"/>
      <c r="AC32" s="3"/>
      <c r="AD32" s="1"/>
      <c r="AE32" s="1"/>
    </row>
    <row r="33" spans="1:32" ht="22.5" customHeight="1">
      <c r="A33" s="9" t="s">
        <v>158</v>
      </c>
      <c r="C33" s="3">
        <v>0</v>
      </c>
      <c r="D33" s="1"/>
      <c r="E33" s="3">
        <v>0</v>
      </c>
      <c r="F33" s="3"/>
      <c r="G33" s="3">
        <v>0</v>
      </c>
      <c r="H33" s="3"/>
      <c r="I33" s="3">
        <v>0</v>
      </c>
      <c r="J33" s="1"/>
      <c r="K33" s="3">
        <v>0</v>
      </c>
      <c r="L33" s="3"/>
      <c r="M33" s="3">
        <v>0</v>
      </c>
      <c r="N33" s="1"/>
      <c r="O33" s="1">
        <v>0</v>
      </c>
      <c r="P33" s="1"/>
      <c r="Q33" s="3">
        <v>0</v>
      </c>
      <c r="R33" s="1"/>
      <c r="S33" s="3">
        <v>0</v>
      </c>
      <c r="T33" s="3"/>
      <c r="U33" s="1">
        <v>0</v>
      </c>
      <c r="V33" s="1"/>
      <c r="W33" s="3">
        <v>0</v>
      </c>
      <c r="X33" s="1"/>
      <c r="Y33" s="1">
        <f>SUM(Q33:W33)</f>
        <v>0</v>
      </c>
      <c r="Z33" s="1"/>
      <c r="AA33" s="1">
        <f>SUM(C33:O33,Y33)</f>
        <v>0</v>
      </c>
      <c r="AB33" s="1"/>
      <c r="AC33" s="3">
        <v>-181</v>
      </c>
      <c r="AD33" s="1"/>
      <c r="AE33" s="1">
        <f t="shared" si="1"/>
        <v>-181</v>
      </c>
    </row>
    <row r="34" spans="1:32" ht="22.5" customHeight="1">
      <c r="A34" s="9" t="s">
        <v>255</v>
      </c>
      <c r="C34" s="3"/>
      <c r="D34" s="1"/>
      <c r="E34" s="3"/>
      <c r="F34" s="3"/>
      <c r="G34" s="3"/>
      <c r="H34" s="3"/>
      <c r="I34" s="3"/>
      <c r="J34" s="1"/>
      <c r="K34" s="3"/>
      <c r="L34" s="3"/>
      <c r="M34" s="3"/>
      <c r="N34" s="1"/>
      <c r="O34" s="1"/>
      <c r="P34" s="1"/>
      <c r="Q34" s="3"/>
      <c r="R34" s="1"/>
      <c r="S34" s="3"/>
      <c r="T34" s="3"/>
      <c r="U34" s="1"/>
      <c r="V34" s="1"/>
      <c r="W34" s="3"/>
      <c r="X34" s="1"/>
      <c r="Y34" s="1"/>
      <c r="Z34" s="1"/>
      <c r="AA34" s="1"/>
      <c r="AB34" s="1"/>
      <c r="AC34" s="3"/>
      <c r="AD34" s="1"/>
      <c r="AE34" s="1"/>
    </row>
    <row r="35" spans="1:32" ht="22.5" customHeight="1">
      <c r="A35" s="9" t="s">
        <v>197</v>
      </c>
      <c r="C35" s="3">
        <v>0</v>
      </c>
      <c r="D35" s="1"/>
      <c r="E35" s="3">
        <v>0</v>
      </c>
      <c r="F35" s="3"/>
      <c r="G35" s="3">
        <v>0</v>
      </c>
      <c r="H35" s="3"/>
      <c r="I35" s="3">
        <v>0</v>
      </c>
      <c r="J35" s="1"/>
      <c r="K35" s="3">
        <v>0</v>
      </c>
      <c r="L35" s="3"/>
      <c r="M35" s="3">
        <v>0</v>
      </c>
      <c r="N35" s="1"/>
      <c r="O35" s="1">
        <v>0</v>
      </c>
      <c r="P35" s="1"/>
      <c r="Q35" s="3">
        <v>0</v>
      </c>
      <c r="R35" s="1"/>
      <c r="S35" s="3">
        <v>0</v>
      </c>
      <c r="T35" s="3"/>
      <c r="U35" s="5">
        <v>0</v>
      </c>
      <c r="V35" s="1"/>
      <c r="W35" s="3">
        <v>0</v>
      </c>
      <c r="X35" s="1"/>
      <c r="Y35" s="1">
        <f>SUM(Q35:W35)</f>
        <v>0</v>
      </c>
      <c r="Z35" s="1"/>
      <c r="AA35" s="1">
        <f>SUM(C35:O35,Y35)</f>
        <v>0</v>
      </c>
      <c r="AB35" s="1"/>
      <c r="AC35" s="3">
        <v>2200</v>
      </c>
      <c r="AD35" s="1"/>
      <c r="AE35" s="1">
        <f t="shared" ref="AE35" si="2">SUM(AA35:AC35)</f>
        <v>2200</v>
      </c>
    </row>
    <row r="36" spans="1:32" ht="22.5" customHeight="1" thickBot="1">
      <c r="A36" s="17" t="s">
        <v>244</v>
      </c>
      <c r="B36" s="26"/>
      <c r="C36" s="27">
        <f>SUM(C27:C27,C30:C35)</f>
        <v>323400</v>
      </c>
      <c r="D36" s="1"/>
      <c r="E36" s="27">
        <f>SUM(E27:E27,E30:E35)</f>
        <v>50281</v>
      </c>
      <c r="F36" s="1"/>
      <c r="G36" s="27">
        <f>SUM(G27:G27,G30:G35)</f>
        <v>-45445</v>
      </c>
      <c r="H36" s="1"/>
      <c r="I36" s="27">
        <f>SUM(I27:I27,I30:I35)</f>
        <v>37552</v>
      </c>
      <c r="J36" s="1"/>
      <c r="K36" s="27">
        <f>SUM(K27:K27,K30:K35)</f>
        <v>32340</v>
      </c>
      <c r="L36" s="1"/>
      <c r="M36" s="27">
        <f>SUM(M27:M27,M30:M35)</f>
        <v>45445</v>
      </c>
      <c r="N36" s="1">
        <f>SUM(N27:N30)</f>
        <v>0</v>
      </c>
      <c r="O36" s="27">
        <f>SUM(O27:O27,O30:O35)</f>
        <v>652625</v>
      </c>
      <c r="P36" s="1"/>
      <c r="Q36" s="27">
        <f>SUM(Q27:Q27,Q30:Q33)</f>
        <v>-13</v>
      </c>
      <c r="R36" s="1"/>
      <c r="S36" s="27">
        <f>SUM(S27:S27,S30:S35)</f>
        <v>140881</v>
      </c>
      <c r="T36" s="1"/>
      <c r="U36" s="27">
        <f>SUM(U27:U27,U30:U33)</f>
        <v>52053</v>
      </c>
      <c r="V36" s="1"/>
      <c r="W36" s="27">
        <f>SUM(W27:W27,W30:W35)</f>
        <v>-7357</v>
      </c>
      <c r="X36" s="1"/>
      <c r="Y36" s="27">
        <f>SUM(Y27:Y27,Y30:Y35)</f>
        <v>185564</v>
      </c>
      <c r="Z36" s="1"/>
      <c r="AA36" s="27">
        <f>SUM(AA27:AA27,AA30:AA35)</f>
        <v>1281762</v>
      </c>
      <c r="AB36" s="1"/>
      <c r="AC36" s="27">
        <f>SUM(AC27:AC27,AC30:AC35)</f>
        <v>15968</v>
      </c>
      <c r="AD36" s="1"/>
      <c r="AE36" s="27">
        <f>SUM(AE27:AE27,AE30:AE35)</f>
        <v>1297730</v>
      </c>
    </row>
    <row r="37" spans="1:32" ht="22.5" customHeight="1" thickTop="1">
      <c r="C37" s="28">
        <f>C27-BS!F86</f>
        <v>0</v>
      </c>
      <c r="D37" s="28"/>
      <c r="E37" s="28">
        <f>E27-BS!F87</f>
        <v>0</v>
      </c>
      <c r="F37" s="28"/>
      <c r="G37" s="28">
        <f>SUM(G27-BS!F88)</f>
        <v>0</v>
      </c>
      <c r="H37" s="28"/>
      <c r="I37" s="28">
        <f>I27-BS!F89</f>
        <v>0</v>
      </c>
      <c r="J37" s="28"/>
      <c r="K37" s="28">
        <f>K27-BS!F92</f>
        <v>0</v>
      </c>
      <c r="L37" s="28"/>
      <c r="M37" s="28"/>
      <c r="N37" s="28"/>
      <c r="O37" s="28">
        <f>O27-BS!F94</f>
        <v>0</v>
      </c>
      <c r="P37" s="28"/>
      <c r="Q37" s="28"/>
      <c r="R37" s="28"/>
      <c r="S37" s="28"/>
      <c r="T37" s="28"/>
      <c r="U37" s="28"/>
      <c r="V37" s="28"/>
      <c r="W37" s="28"/>
      <c r="X37" s="28"/>
      <c r="Y37" s="28">
        <f>Y27-BS!F95</f>
        <v>0</v>
      </c>
      <c r="Z37" s="29"/>
      <c r="AA37" s="28">
        <f>AA27-BS!F96</f>
        <v>0</v>
      </c>
      <c r="AB37" s="28"/>
      <c r="AC37" s="28">
        <f>AC27-BS!F97</f>
        <v>0</v>
      </c>
      <c r="AD37" s="28"/>
      <c r="AE37" s="28">
        <f>AE27-BS!F98</f>
        <v>0</v>
      </c>
    </row>
    <row r="38" spans="1:32" ht="22.5" customHeight="1">
      <c r="C38" s="30">
        <f>C36-BS!D86</f>
        <v>0</v>
      </c>
      <c r="D38" s="30"/>
      <c r="E38" s="30">
        <f>E36-BS!D87</f>
        <v>0</v>
      </c>
      <c r="F38" s="30"/>
      <c r="G38" s="30">
        <f>G36-BS!D88</f>
        <v>0</v>
      </c>
      <c r="H38" s="30"/>
      <c r="I38" s="30">
        <f>I36-BS!D89</f>
        <v>0</v>
      </c>
      <c r="J38" s="30"/>
      <c r="K38" s="30">
        <f>K36-BS!D92</f>
        <v>0</v>
      </c>
      <c r="L38" s="30"/>
      <c r="M38" s="30"/>
      <c r="N38" s="30"/>
      <c r="O38" s="28">
        <f>O36-BS!D94</f>
        <v>0</v>
      </c>
      <c r="P38" s="30"/>
      <c r="Q38" s="30"/>
      <c r="R38" s="30"/>
      <c r="S38" s="30"/>
      <c r="T38" s="30"/>
      <c r="U38" s="30"/>
      <c r="V38" s="30"/>
      <c r="W38" s="30"/>
      <c r="X38" s="30"/>
      <c r="Y38" s="28">
        <f>SUM(Y36-BS!D95)</f>
        <v>0</v>
      </c>
      <c r="Z38" s="31"/>
      <c r="AA38" s="28">
        <f>AA36-BS!D96</f>
        <v>0</v>
      </c>
      <c r="AB38" s="30"/>
      <c r="AC38" s="28">
        <f>AC36-BS!D97</f>
        <v>0</v>
      </c>
      <c r="AD38" s="30"/>
      <c r="AE38" s="28">
        <f>AE36-BS!D98</f>
        <v>0</v>
      </c>
      <c r="AF38" s="32"/>
    </row>
    <row r="39" spans="1:32" ht="22.5" customHeight="1">
      <c r="A39" s="9" t="s">
        <v>177</v>
      </c>
      <c r="AA39" s="1"/>
    </row>
  </sheetData>
  <mergeCells count="6">
    <mergeCell ref="K12:M12"/>
    <mergeCell ref="C6:AE6"/>
    <mergeCell ref="C7:AA7"/>
    <mergeCell ref="Q9:V9"/>
    <mergeCell ref="Q8:Z8"/>
    <mergeCell ref="K11:O11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4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0"/>
  <sheetViews>
    <sheetView showGridLines="0" view="pageBreakPreview" topLeftCell="A13" zoomScale="70" zoomScaleNormal="70" zoomScaleSheetLayoutView="70" workbookViewId="0">
      <selection activeCell="O22" sqref="O22"/>
    </sheetView>
  </sheetViews>
  <sheetFormatPr defaultColWidth="9.125" defaultRowHeight="18" customHeight="1"/>
  <cols>
    <col min="1" max="1" width="44.875" style="33" customWidth="1"/>
    <col min="2" max="2" width="1.75" style="33" customWidth="1"/>
    <col min="3" max="3" width="14.75" style="33" customWidth="1"/>
    <col min="4" max="4" width="1.75" style="33" customWidth="1"/>
    <col min="5" max="5" width="14.75" style="33" customWidth="1"/>
    <col min="6" max="6" width="1.75" style="33" customWidth="1"/>
    <col min="7" max="7" width="14.75" style="33" customWidth="1"/>
    <col min="8" max="8" width="1.75" style="33" customWidth="1"/>
    <col min="9" max="9" width="14.75" style="33" customWidth="1"/>
    <col min="10" max="10" width="1.75" style="33" customWidth="1"/>
    <col min="11" max="11" width="20.25" style="33" customWidth="1"/>
    <col min="12" max="12" width="1.75" style="33" customWidth="1"/>
    <col min="13" max="13" width="15.25" style="33" customWidth="1"/>
    <col min="14" max="14" width="1.75" style="33" customWidth="1"/>
    <col min="15" max="15" width="16.875" style="33" customWidth="1"/>
    <col min="16" max="16" width="1.75" style="33" customWidth="1"/>
    <col min="17" max="17" width="14.75" style="33" customWidth="1"/>
    <col min="18" max="16384" width="9.125" style="33"/>
  </cols>
  <sheetData>
    <row r="1" spans="1:17" ht="18" customHeight="1">
      <c r="Q1" s="18" t="s">
        <v>52</v>
      </c>
    </row>
    <row r="2" spans="1:17" s="17" customFormat="1" ht="18" customHeight="1">
      <c r="A2" s="11" t="s">
        <v>97</v>
      </c>
    </row>
    <row r="3" spans="1:17" s="17" customFormat="1" ht="18" customHeight="1">
      <c r="A3" s="17" t="s">
        <v>219</v>
      </c>
    </row>
    <row r="4" spans="1:17" s="17" customFormat="1" ht="18" customHeight="1">
      <c r="A4" s="17" t="s">
        <v>245</v>
      </c>
    </row>
    <row r="5" spans="1:17" s="9" customFormat="1" ht="18" customHeight="1">
      <c r="Q5" s="12" t="s">
        <v>126</v>
      </c>
    </row>
    <row r="6" spans="1:17" s="9" customFormat="1" ht="18" customHeight="1">
      <c r="C6" s="130" t="s">
        <v>20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s="9" customFormat="1" ht="18" customHeight="1"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O7" s="14" t="s">
        <v>78</v>
      </c>
      <c r="P7" s="34"/>
      <c r="Q7" s="34"/>
    </row>
    <row r="8" spans="1:17" s="9" customFormat="1" ht="18" customHeight="1"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O8" s="21" t="s">
        <v>121</v>
      </c>
      <c r="P8" s="34"/>
      <c r="Q8" s="34"/>
    </row>
    <row r="9" spans="1:17" s="9" customFormat="1" ht="18" customHeight="1">
      <c r="D9" s="14"/>
      <c r="E9" s="14"/>
      <c r="F9" s="14"/>
      <c r="G9" s="14"/>
      <c r="H9" s="14"/>
      <c r="I9" s="14"/>
      <c r="J9" s="14"/>
      <c r="K9" s="14"/>
      <c r="L9" s="14"/>
      <c r="M9" s="14"/>
      <c r="O9" s="14" t="s">
        <v>79</v>
      </c>
      <c r="P9" s="34"/>
      <c r="Q9" s="34"/>
    </row>
    <row r="10" spans="1:17" s="14" customFormat="1" ht="18" customHeight="1">
      <c r="C10" s="14" t="s">
        <v>43</v>
      </c>
      <c r="I10" s="131" t="s">
        <v>4</v>
      </c>
      <c r="J10" s="131"/>
      <c r="K10" s="131"/>
      <c r="L10" s="131"/>
      <c r="M10" s="131"/>
      <c r="O10" s="21" t="s">
        <v>80</v>
      </c>
      <c r="Q10" s="14" t="s">
        <v>5</v>
      </c>
    </row>
    <row r="11" spans="1:17" s="14" customFormat="1" ht="18" customHeight="1">
      <c r="C11" s="14" t="s">
        <v>179</v>
      </c>
      <c r="I11" s="129" t="s">
        <v>184</v>
      </c>
      <c r="J11" s="129"/>
      <c r="K11" s="129"/>
      <c r="O11" s="14" t="s">
        <v>77</v>
      </c>
      <c r="Q11" s="14" t="s">
        <v>71</v>
      </c>
    </row>
    <row r="12" spans="1:17" s="14" customFormat="1" ht="18" customHeight="1">
      <c r="C12" s="21" t="s">
        <v>2</v>
      </c>
      <c r="E12" s="21" t="s">
        <v>44</v>
      </c>
      <c r="G12" s="21" t="s">
        <v>169</v>
      </c>
      <c r="I12" s="21" t="s">
        <v>131</v>
      </c>
      <c r="K12" s="21" t="s">
        <v>170</v>
      </c>
      <c r="M12" s="21" t="s">
        <v>3</v>
      </c>
      <c r="O12" s="21" t="s">
        <v>132</v>
      </c>
      <c r="Q12" s="21" t="s">
        <v>74</v>
      </c>
    </row>
    <row r="13" spans="1:17" s="9" customFormat="1" ht="18" customHeight="1">
      <c r="A13" s="17" t="s">
        <v>159</v>
      </c>
      <c r="C13" s="1">
        <v>323400</v>
      </c>
      <c r="D13" s="1"/>
      <c r="E13" s="1">
        <v>50281</v>
      </c>
      <c r="F13" s="1"/>
      <c r="G13" s="1">
        <v>0</v>
      </c>
      <c r="H13" s="1"/>
      <c r="I13" s="1">
        <v>32340</v>
      </c>
      <c r="J13" s="1"/>
      <c r="K13" s="1">
        <v>0</v>
      </c>
      <c r="L13" s="1"/>
      <c r="M13" s="1">
        <v>586262</v>
      </c>
      <c r="N13" s="1"/>
      <c r="O13" s="1">
        <v>135404</v>
      </c>
      <c r="P13" s="1"/>
      <c r="Q13" s="1">
        <f>SUM(C13:O13)</f>
        <v>1127687</v>
      </c>
    </row>
    <row r="14" spans="1:17" s="9" customFormat="1" ht="18" customHeight="1">
      <c r="A14" s="9" t="s">
        <v>57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f>SUM(PL!J96)</f>
        <v>28950</v>
      </c>
      <c r="N14" s="1"/>
      <c r="O14" s="1">
        <v>0</v>
      </c>
      <c r="P14" s="1"/>
      <c r="Q14" s="1">
        <f t="shared" ref="Q14:Q15" si="0">SUM(C14:O14)</f>
        <v>28950</v>
      </c>
    </row>
    <row r="15" spans="1:17" s="9" customFormat="1" ht="18" customHeight="1">
      <c r="A15" s="9" t="s">
        <v>59</v>
      </c>
      <c r="C15" s="5">
        <v>0</v>
      </c>
      <c r="D15" s="1"/>
      <c r="E15" s="5">
        <v>0</v>
      </c>
      <c r="F15" s="1"/>
      <c r="G15" s="5">
        <v>0</v>
      </c>
      <c r="H15" s="1"/>
      <c r="I15" s="5">
        <v>0</v>
      </c>
      <c r="J15" s="1"/>
      <c r="K15" s="5">
        <v>0</v>
      </c>
      <c r="L15" s="1"/>
      <c r="M15" s="5">
        <v>0</v>
      </c>
      <c r="N15" s="1"/>
      <c r="O15" s="5">
        <v>5477</v>
      </c>
      <c r="P15" s="1"/>
      <c r="Q15" s="5">
        <f t="shared" si="0"/>
        <v>5477</v>
      </c>
    </row>
    <row r="16" spans="1:17" s="9" customFormat="1" ht="18" customHeight="1">
      <c r="A16" s="9" t="s">
        <v>60</v>
      </c>
      <c r="C16" s="3">
        <f>SUM(C14:C14)</f>
        <v>0</v>
      </c>
      <c r="D16" s="1"/>
      <c r="E16" s="3">
        <f>SUM(E14:E14)</f>
        <v>0</v>
      </c>
      <c r="F16" s="3"/>
      <c r="G16" s="3">
        <f>SUM(G14:G14)</f>
        <v>0</v>
      </c>
      <c r="H16" s="1"/>
      <c r="I16" s="3">
        <f>SUM(I14:I14)</f>
        <v>0</v>
      </c>
      <c r="J16" s="3"/>
      <c r="K16" s="3">
        <f>SUM(K14:K14)</f>
        <v>0</v>
      </c>
      <c r="L16" s="1"/>
      <c r="M16" s="1">
        <f>SUM(M14:M14)</f>
        <v>28950</v>
      </c>
      <c r="N16" s="1"/>
      <c r="O16" s="1">
        <f>SUM(O14:O15)</f>
        <v>5477</v>
      </c>
      <c r="P16" s="1"/>
      <c r="Q16" s="1">
        <f>SUM(Q14:Q15)</f>
        <v>34427</v>
      </c>
    </row>
    <row r="17" spans="1:17" s="9" customFormat="1" ht="18" customHeight="1">
      <c r="A17" s="9" t="s">
        <v>220</v>
      </c>
      <c r="C17" s="3">
        <v>0</v>
      </c>
      <c r="D17" s="1"/>
      <c r="E17" s="3">
        <v>0</v>
      </c>
      <c r="F17" s="3"/>
      <c r="G17" s="1">
        <v>-45247</v>
      </c>
      <c r="H17" s="1"/>
      <c r="I17" s="3">
        <v>0</v>
      </c>
      <c r="J17" s="3"/>
      <c r="K17" s="3">
        <v>0</v>
      </c>
      <c r="L17" s="1"/>
      <c r="M17" s="1">
        <v>0</v>
      </c>
      <c r="N17" s="1"/>
      <c r="O17" s="1">
        <v>0</v>
      </c>
      <c r="P17" s="1"/>
      <c r="Q17" s="1">
        <f>SUM(C17:O17)</f>
        <v>-45247</v>
      </c>
    </row>
    <row r="18" spans="1:17" s="9" customFormat="1" ht="18" customHeight="1">
      <c r="A18" s="9" t="s">
        <v>221</v>
      </c>
      <c r="C18" s="3">
        <v>0</v>
      </c>
      <c r="D18" s="1"/>
      <c r="E18" s="3">
        <v>0</v>
      </c>
      <c r="F18" s="3"/>
      <c r="G18" s="3">
        <v>0</v>
      </c>
      <c r="H18" s="1"/>
      <c r="I18" s="3">
        <v>0</v>
      </c>
      <c r="J18" s="3"/>
      <c r="K18" s="1">
        <v>45247</v>
      </c>
      <c r="L18" s="1"/>
      <c r="M18" s="1">
        <v>-45247</v>
      </c>
      <c r="N18" s="1"/>
      <c r="O18" s="1">
        <v>0</v>
      </c>
      <c r="P18" s="1"/>
      <c r="Q18" s="1">
        <f>SUM(C18:O18)</f>
        <v>0</v>
      </c>
    </row>
    <row r="19" spans="1:17" ht="18" customHeight="1">
      <c r="A19" s="9" t="s">
        <v>252</v>
      </c>
      <c r="C19" s="1">
        <v>0</v>
      </c>
      <c r="E19" s="1">
        <v>0</v>
      </c>
      <c r="G19" s="1">
        <v>0</v>
      </c>
      <c r="I19" s="1">
        <v>0</v>
      </c>
      <c r="K19" s="1">
        <v>0</v>
      </c>
      <c r="M19" s="1">
        <v>-78909</v>
      </c>
      <c r="O19" s="1">
        <v>0</v>
      </c>
      <c r="Q19" s="1">
        <f t="shared" ref="Q19" si="1">SUM(C19:O19)</f>
        <v>-78909</v>
      </c>
    </row>
    <row r="20" spans="1:17" s="9" customFormat="1" ht="18" customHeight="1" thickBot="1">
      <c r="A20" s="17" t="s">
        <v>243</v>
      </c>
      <c r="C20" s="27">
        <f>SUM(C13,C16:C18)</f>
        <v>323400</v>
      </c>
      <c r="D20" s="1"/>
      <c r="E20" s="27">
        <f>SUM(E13,E16:E18)</f>
        <v>50281</v>
      </c>
      <c r="F20" s="1"/>
      <c r="G20" s="27">
        <f>SUM(G13,G16:G18)</f>
        <v>-45247</v>
      </c>
      <c r="H20" s="1"/>
      <c r="I20" s="27">
        <f>SUM(I13,I16:I18)</f>
        <v>32340</v>
      </c>
      <c r="J20" s="1"/>
      <c r="K20" s="27">
        <f>SUM(K13,K16:K18)</f>
        <v>45247</v>
      </c>
      <c r="L20" s="1"/>
      <c r="M20" s="27">
        <f>SUM(M13,M16:M19)</f>
        <v>491056</v>
      </c>
      <c r="N20" s="1"/>
      <c r="O20" s="27">
        <f>SUM(O13,O16:O18)</f>
        <v>140881</v>
      </c>
      <c r="P20" s="1"/>
      <c r="Q20" s="27">
        <f>SUM(Q13,Q16:Q19)</f>
        <v>1037958</v>
      </c>
    </row>
    <row r="21" spans="1:17" s="9" customFormat="1" ht="18" customHeight="1" thickTop="1">
      <c r="A21" s="1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9" customFormat="1" ht="18" customHeight="1">
      <c r="A22" s="17" t="s">
        <v>204</v>
      </c>
      <c r="C22" s="1">
        <v>323400</v>
      </c>
      <c r="D22" s="1"/>
      <c r="E22" s="1">
        <v>50281</v>
      </c>
      <c r="F22" s="1"/>
      <c r="G22" s="1">
        <v>-45445</v>
      </c>
      <c r="H22" s="1"/>
      <c r="I22" s="1">
        <v>32340</v>
      </c>
      <c r="J22" s="1"/>
      <c r="K22" s="1">
        <v>45445</v>
      </c>
      <c r="L22" s="1"/>
      <c r="M22" s="1">
        <v>508165</v>
      </c>
      <c r="N22" s="1"/>
      <c r="O22" s="1">
        <v>140881</v>
      </c>
      <c r="P22" s="1"/>
      <c r="Q22" s="1">
        <f t="shared" ref="Q22:Q24" si="2">SUM(C22:O22)</f>
        <v>1055067</v>
      </c>
    </row>
    <row r="23" spans="1:17" s="9" customFormat="1" ht="18" customHeight="1">
      <c r="A23" s="9" t="s">
        <v>57</v>
      </c>
      <c r="C23" s="1">
        <v>0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f>PL!H96</f>
        <v>53013</v>
      </c>
      <c r="N23" s="1"/>
      <c r="O23" s="1">
        <v>0</v>
      </c>
      <c r="P23" s="1"/>
      <c r="Q23" s="1">
        <f t="shared" si="2"/>
        <v>53013</v>
      </c>
    </row>
    <row r="24" spans="1:17" s="9" customFormat="1" ht="18" customHeight="1">
      <c r="A24" s="9" t="s">
        <v>59</v>
      </c>
      <c r="C24" s="5">
        <v>0</v>
      </c>
      <c r="D24" s="1"/>
      <c r="E24" s="5">
        <v>0</v>
      </c>
      <c r="F24" s="1"/>
      <c r="G24" s="5">
        <v>0</v>
      </c>
      <c r="H24" s="1"/>
      <c r="I24" s="5">
        <v>0</v>
      </c>
      <c r="J24" s="1"/>
      <c r="K24" s="5">
        <v>0</v>
      </c>
      <c r="L24" s="1"/>
      <c r="M24" s="5">
        <v>0</v>
      </c>
      <c r="N24" s="1"/>
      <c r="O24" s="4" t="s">
        <v>205</v>
      </c>
      <c r="P24" s="1"/>
      <c r="Q24" s="5">
        <f t="shared" si="2"/>
        <v>0</v>
      </c>
    </row>
    <row r="25" spans="1:17" s="9" customFormat="1" ht="18" customHeight="1">
      <c r="A25" s="9" t="s">
        <v>81</v>
      </c>
      <c r="C25" s="1">
        <f>SUM(C23:C24)</f>
        <v>0</v>
      </c>
      <c r="D25" s="1"/>
      <c r="E25" s="1">
        <f>SUM(E23:E24)</f>
        <v>0</v>
      </c>
      <c r="F25" s="1"/>
      <c r="G25" s="1">
        <f>SUM(G23:G24)</f>
        <v>0</v>
      </c>
      <c r="H25" s="1"/>
      <c r="I25" s="1">
        <f>SUM(I23:I24)</f>
        <v>0</v>
      </c>
      <c r="J25" s="1"/>
      <c r="K25" s="1">
        <f>SUM(K23:K24)</f>
        <v>0</v>
      </c>
      <c r="L25" s="1"/>
      <c r="M25" s="1">
        <f>SUM(M23:M24)</f>
        <v>53013</v>
      </c>
      <c r="N25" s="1"/>
      <c r="O25" s="1">
        <f>SUM(O23:O24)</f>
        <v>0</v>
      </c>
      <c r="P25" s="1"/>
      <c r="Q25" s="1">
        <f>SUM(Q23:Q24)</f>
        <v>53013</v>
      </c>
    </row>
    <row r="26" spans="1:17" s="9" customFormat="1" ht="18" customHeight="1">
      <c r="A26" s="9" t="s">
        <v>252</v>
      </c>
      <c r="C26" s="1">
        <f>SUM(C23:C23)</f>
        <v>0</v>
      </c>
      <c r="D26" s="1"/>
      <c r="E26" s="1">
        <f>SUM(E23:E23)</f>
        <v>0</v>
      </c>
      <c r="F26" s="1"/>
      <c r="G26" s="1">
        <f>SUM(G23:G23)</f>
        <v>0</v>
      </c>
      <c r="H26" s="1"/>
      <c r="I26" s="1">
        <f>SUM(I23:I23)</f>
        <v>0</v>
      </c>
      <c r="J26" s="1"/>
      <c r="K26" s="1">
        <v>0</v>
      </c>
      <c r="L26" s="1"/>
      <c r="M26" s="1">
        <v>-78192</v>
      </c>
      <c r="N26" s="1"/>
      <c r="O26" s="1">
        <f>SUM(O23:O24)</f>
        <v>0</v>
      </c>
      <c r="P26" s="1"/>
      <c r="Q26" s="1">
        <f>SUM(C26:O26)</f>
        <v>-78192</v>
      </c>
    </row>
    <row r="27" spans="1:17" s="9" customFormat="1" ht="18" customHeight="1" thickBot="1">
      <c r="A27" s="17" t="s">
        <v>244</v>
      </c>
      <c r="C27" s="27">
        <f>SUM(C22,C25:C26)</f>
        <v>323400</v>
      </c>
      <c r="D27" s="1"/>
      <c r="E27" s="27">
        <f>SUM(E22,E25:E26)</f>
        <v>50281</v>
      </c>
      <c r="F27" s="1"/>
      <c r="G27" s="27">
        <f>SUM(G22,G25:G26)</f>
        <v>-45445</v>
      </c>
      <c r="H27" s="1"/>
      <c r="I27" s="27">
        <f>SUM(I22,I25:I26)</f>
        <v>32340</v>
      </c>
      <c r="J27" s="1"/>
      <c r="K27" s="27">
        <f>SUM(K22,K25:K26)</f>
        <v>45445</v>
      </c>
      <c r="L27" s="1"/>
      <c r="M27" s="27">
        <f>SUM(M22,M25:M26)</f>
        <v>482986</v>
      </c>
      <c r="N27" s="1"/>
      <c r="O27" s="27">
        <f>SUM(O22,O25:O26)</f>
        <v>140881</v>
      </c>
      <c r="P27" s="1"/>
      <c r="Q27" s="27">
        <f>SUM(Q22,Q25:Q26)</f>
        <v>1029888</v>
      </c>
    </row>
    <row r="28" spans="1:17" s="9" customFormat="1" ht="18" customHeight="1" thickTop="1">
      <c r="C28" s="28">
        <f>C22-BS!J86</f>
        <v>0</v>
      </c>
      <c r="D28" s="29"/>
      <c r="E28" s="28">
        <f>E22-BS!J87</f>
        <v>0</v>
      </c>
      <c r="F28" s="28"/>
      <c r="G28" s="28">
        <f>SUM(G22-BS!F88)</f>
        <v>0</v>
      </c>
      <c r="H28" s="29"/>
      <c r="I28" s="28">
        <f>I22-BS!J92</f>
        <v>0</v>
      </c>
      <c r="J28" s="28"/>
      <c r="K28" s="28"/>
      <c r="L28" s="29"/>
      <c r="M28" s="28">
        <f>M22-BS!J94</f>
        <v>0</v>
      </c>
      <c r="N28" s="28"/>
      <c r="O28" s="28">
        <f>O22-BS!J95</f>
        <v>0</v>
      </c>
      <c r="P28" s="29"/>
      <c r="Q28" s="28">
        <f>Q22-BS!J98</f>
        <v>0</v>
      </c>
    </row>
    <row r="29" spans="1:17" s="9" customFormat="1" ht="18" customHeight="1">
      <c r="C29" s="28">
        <f>C27-BS!H86</f>
        <v>0</v>
      </c>
      <c r="D29" s="29"/>
      <c r="E29" s="28">
        <f>E27-BS!H87</f>
        <v>0</v>
      </c>
      <c r="F29" s="28"/>
      <c r="G29" s="28">
        <f>G27-BS!D88</f>
        <v>0</v>
      </c>
      <c r="H29" s="29"/>
      <c r="I29" s="28">
        <f>I27-BS!H92</f>
        <v>0</v>
      </c>
      <c r="J29" s="28"/>
      <c r="K29" s="28"/>
      <c r="L29" s="29"/>
      <c r="M29" s="28">
        <f>M27-BS!H94</f>
        <v>0</v>
      </c>
      <c r="N29" s="28"/>
      <c r="O29" s="28">
        <f>O27-BS!H95</f>
        <v>0</v>
      </c>
      <c r="P29" s="29"/>
      <c r="Q29" s="28">
        <f>Q27-BS!H98</f>
        <v>0</v>
      </c>
    </row>
    <row r="30" spans="1:17" ht="18" customHeight="1">
      <c r="A30" s="9" t="s">
        <v>177</v>
      </c>
    </row>
  </sheetData>
  <mergeCells count="3">
    <mergeCell ref="C6:Q6"/>
    <mergeCell ref="I10:M10"/>
    <mergeCell ref="I11:K11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scale="82" orientation="landscape" r:id="rId1"/>
  <headerFooter alignWithMargins="0"/>
  <ignoredErrors>
    <ignoredError sqref="C25 E25 G25 I25 K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K113"/>
  <sheetViews>
    <sheetView showGridLines="0" view="pageBreakPreview" zoomScale="98" zoomScaleNormal="100" zoomScaleSheetLayoutView="98" workbookViewId="0">
      <selection activeCell="I25" sqref="I25"/>
    </sheetView>
  </sheetViews>
  <sheetFormatPr defaultColWidth="9.125" defaultRowHeight="20.25" customHeight="1"/>
  <cols>
    <col min="1" max="1" width="53.625" style="8" customWidth="1"/>
    <col min="2" max="2" width="12.25" style="7" customWidth="1"/>
    <col min="3" max="3" width="1.125" style="8" customWidth="1"/>
    <col min="4" max="4" width="15.125" style="8" customWidth="1"/>
    <col min="5" max="5" width="1.75" style="8" customWidth="1"/>
    <col min="6" max="6" width="15.125" style="8" customWidth="1"/>
    <col min="7" max="7" width="1.75" style="8" customWidth="1"/>
    <col min="8" max="8" width="13.75" style="8" customWidth="1"/>
    <col min="9" max="9" width="1.75" style="8" customWidth="1"/>
    <col min="10" max="10" width="13.75" style="8" customWidth="1"/>
    <col min="11" max="11" width="19" style="8" customWidth="1"/>
    <col min="12" max="12" width="13.75" style="8" customWidth="1"/>
    <col min="13" max="16384" width="9.125" style="8"/>
  </cols>
  <sheetData>
    <row r="1" spans="1:10" ht="20.25" customHeight="1">
      <c r="C1" s="16"/>
      <c r="J1" s="12" t="s">
        <v>52</v>
      </c>
    </row>
    <row r="2" spans="1:10" ht="20.25" customHeight="1">
      <c r="A2" s="11" t="s">
        <v>97</v>
      </c>
      <c r="B2" s="10"/>
      <c r="C2" s="11"/>
      <c r="D2" s="11"/>
      <c r="E2" s="11"/>
      <c r="F2" s="11"/>
      <c r="G2" s="11"/>
      <c r="H2" s="11"/>
      <c r="I2" s="11"/>
      <c r="J2" s="11"/>
    </row>
    <row r="3" spans="1:10" ht="20.25" customHeight="1">
      <c r="A3" s="11" t="s">
        <v>95</v>
      </c>
      <c r="B3" s="10"/>
      <c r="C3" s="11"/>
      <c r="D3" s="11"/>
      <c r="E3" s="11"/>
      <c r="F3" s="11"/>
      <c r="G3" s="11"/>
      <c r="H3" s="11"/>
      <c r="I3" s="11"/>
      <c r="J3" s="11"/>
    </row>
    <row r="4" spans="1:10" s="11" customFormat="1" ht="20.25" customHeight="1">
      <c r="A4" s="11" t="s">
        <v>245</v>
      </c>
      <c r="B4" s="10"/>
    </row>
    <row r="5" spans="1:10" s="11" customFormat="1" ht="20.25" customHeight="1">
      <c r="A5" s="8"/>
      <c r="B5" s="7"/>
      <c r="C5" s="16"/>
      <c r="D5" s="8"/>
      <c r="E5" s="8"/>
      <c r="F5" s="8"/>
      <c r="G5" s="8"/>
      <c r="H5" s="8"/>
      <c r="I5" s="8"/>
      <c r="J5" s="12" t="s">
        <v>126</v>
      </c>
    </row>
    <row r="6" spans="1:10" s="11" customFormat="1" ht="20.25" customHeight="1">
      <c r="A6" s="8"/>
      <c r="B6" s="7"/>
      <c r="C6" s="8"/>
      <c r="D6" s="35"/>
      <c r="E6" s="35" t="s">
        <v>42</v>
      </c>
      <c r="F6" s="35"/>
      <c r="G6" s="13"/>
      <c r="H6" s="35"/>
      <c r="I6" s="35" t="s">
        <v>20</v>
      </c>
      <c r="J6" s="35"/>
    </row>
    <row r="7" spans="1:10" s="11" customFormat="1" ht="20.25" customHeight="1">
      <c r="A7" s="8"/>
      <c r="B7" s="15"/>
      <c r="C7" s="8"/>
      <c r="D7" s="21">
        <v>2026</v>
      </c>
      <c r="E7" s="14"/>
      <c r="F7" s="21">
        <v>2025</v>
      </c>
      <c r="G7" s="14"/>
      <c r="H7" s="21">
        <v>2026</v>
      </c>
      <c r="I7" s="14"/>
      <c r="J7" s="21">
        <v>2025</v>
      </c>
    </row>
    <row r="8" spans="1:10" ht="20.25" customHeight="1">
      <c r="A8" s="11" t="s">
        <v>1</v>
      </c>
    </row>
    <row r="9" spans="1:10" s="11" customFormat="1" ht="20.25" customHeight="1">
      <c r="A9" s="8" t="s">
        <v>222</v>
      </c>
      <c r="B9" s="7"/>
      <c r="C9" s="8"/>
      <c r="D9" s="1">
        <f>SUM(PL!D94)</f>
        <v>-2325</v>
      </c>
      <c r="E9" s="1"/>
      <c r="F9" s="1">
        <f>SUM(PL!F94)</f>
        <v>106699</v>
      </c>
      <c r="G9" s="1"/>
      <c r="H9" s="1">
        <f>SUM(PL!H94)</f>
        <v>53229</v>
      </c>
      <c r="I9" s="1"/>
      <c r="J9" s="1">
        <f>SUM(PL!J94)</f>
        <v>27514</v>
      </c>
    </row>
    <row r="10" spans="1:10" ht="20.25" customHeight="1">
      <c r="A10" s="8" t="s">
        <v>254</v>
      </c>
      <c r="D10" s="1"/>
      <c r="E10" s="1"/>
      <c r="F10" s="1"/>
      <c r="G10" s="1"/>
      <c r="H10" s="1"/>
      <c r="I10" s="1"/>
      <c r="J10" s="1"/>
    </row>
    <row r="11" spans="1:10" ht="20.25" customHeight="1">
      <c r="A11" s="8" t="s">
        <v>107</v>
      </c>
      <c r="D11" s="1"/>
      <c r="E11" s="1"/>
      <c r="F11" s="1"/>
      <c r="G11" s="1"/>
      <c r="H11" s="1"/>
      <c r="I11" s="1"/>
      <c r="J11" s="1"/>
    </row>
    <row r="12" spans="1:10" ht="20.25" customHeight="1">
      <c r="A12" s="8" t="s">
        <v>128</v>
      </c>
      <c r="D12" s="105">
        <v>82663</v>
      </c>
      <c r="E12" s="105"/>
      <c r="F12" s="105">
        <v>85345</v>
      </c>
      <c r="G12" s="105"/>
      <c r="H12" s="105">
        <v>35898</v>
      </c>
      <c r="I12" s="105"/>
      <c r="J12" s="105">
        <v>33078</v>
      </c>
    </row>
    <row r="13" spans="1:10" ht="20.25" customHeight="1">
      <c r="A13" s="8" t="s">
        <v>134</v>
      </c>
      <c r="D13" s="105">
        <v>3159</v>
      </c>
      <c r="E13" s="105"/>
      <c r="F13" s="105">
        <v>3291</v>
      </c>
      <c r="G13" s="105"/>
      <c r="H13" s="105">
        <v>0</v>
      </c>
      <c r="I13" s="105"/>
      <c r="J13" s="105">
        <v>0</v>
      </c>
    </row>
    <row r="14" spans="1:10" ht="20.25" customHeight="1">
      <c r="A14" s="8" t="s">
        <v>92</v>
      </c>
      <c r="D14" s="105">
        <v>2812</v>
      </c>
      <c r="E14" s="105"/>
      <c r="F14" s="105">
        <v>2967</v>
      </c>
      <c r="G14" s="105"/>
      <c r="H14" s="105">
        <v>1128</v>
      </c>
      <c r="I14" s="105"/>
      <c r="J14" s="105">
        <v>1360</v>
      </c>
    </row>
    <row r="15" spans="1:10" ht="20.25" customHeight="1">
      <c r="A15" s="8" t="s">
        <v>268</v>
      </c>
      <c r="D15" s="105"/>
      <c r="E15" s="105"/>
      <c r="F15" s="105"/>
      <c r="G15" s="105"/>
      <c r="H15" s="105"/>
      <c r="I15" s="105"/>
      <c r="J15" s="105"/>
    </row>
    <row r="16" spans="1:10" ht="20.25" customHeight="1">
      <c r="A16" s="8" t="s">
        <v>176</v>
      </c>
      <c r="D16" s="105">
        <v>945</v>
      </c>
      <c r="E16" s="105"/>
      <c r="F16" s="105">
        <v>967</v>
      </c>
      <c r="G16" s="105"/>
      <c r="H16" s="105">
        <v>895</v>
      </c>
      <c r="I16" s="105"/>
      <c r="J16" s="105">
        <v>-322</v>
      </c>
    </row>
    <row r="17" spans="1:10" ht="20.25" customHeight="1">
      <c r="A17" s="8" t="s">
        <v>223</v>
      </c>
      <c r="D17" s="105">
        <v>-826</v>
      </c>
      <c r="E17" s="105"/>
      <c r="F17" s="105">
        <v>1872</v>
      </c>
      <c r="G17" s="105"/>
      <c r="H17" s="105">
        <v>1090</v>
      </c>
      <c r="I17" s="105"/>
      <c r="J17" s="105">
        <v>2078</v>
      </c>
    </row>
    <row r="18" spans="1:10" ht="20.25" customHeight="1">
      <c r="A18" s="8" t="s">
        <v>150</v>
      </c>
      <c r="D18" s="105">
        <v>0</v>
      </c>
      <c r="E18" s="105">
        <v>0</v>
      </c>
      <c r="F18" s="105">
        <v>-2052</v>
      </c>
      <c r="G18" s="105"/>
      <c r="H18" s="105">
        <v>0</v>
      </c>
      <c r="I18" s="105"/>
      <c r="J18" s="105">
        <v>-702</v>
      </c>
    </row>
    <row r="19" spans="1:10" ht="20.25" customHeight="1">
      <c r="A19" s="8" t="s">
        <v>247</v>
      </c>
      <c r="D19" s="105">
        <v>0</v>
      </c>
      <c r="E19" s="105"/>
      <c r="F19" s="105">
        <v>-204</v>
      </c>
      <c r="G19" s="105"/>
      <c r="H19" s="105">
        <v>0</v>
      </c>
      <c r="I19" s="105"/>
      <c r="J19" s="105">
        <v>0</v>
      </c>
    </row>
    <row r="20" spans="1:10" ht="20.25" customHeight="1">
      <c r="A20" s="8" t="s">
        <v>224</v>
      </c>
      <c r="D20" s="105">
        <v>-1765</v>
      </c>
      <c r="E20" s="105"/>
      <c r="F20" s="105">
        <v>-3139</v>
      </c>
      <c r="G20" s="105"/>
      <c r="H20" s="106">
        <v>0</v>
      </c>
      <c r="I20" s="105"/>
      <c r="J20" s="105">
        <v>-53</v>
      </c>
    </row>
    <row r="21" spans="1:10" ht="20.25" customHeight="1">
      <c r="A21" s="8" t="s">
        <v>190</v>
      </c>
      <c r="D21" s="105">
        <v>3219</v>
      </c>
      <c r="E21" s="105"/>
      <c r="F21" s="105">
        <v>-210</v>
      </c>
      <c r="G21" s="105"/>
      <c r="H21" s="105">
        <v>-172</v>
      </c>
      <c r="I21" s="105"/>
      <c r="J21" s="105">
        <v>-10</v>
      </c>
    </row>
    <row r="22" spans="1:10" ht="20.25" customHeight="1">
      <c r="A22" s="8" t="s">
        <v>145</v>
      </c>
      <c r="D22" s="105">
        <v>5480</v>
      </c>
      <c r="E22" s="105"/>
      <c r="F22" s="105">
        <v>1586</v>
      </c>
      <c r="G22" s="105"/>
      <c r="H22" s="105">
        <v>0</v>
      </c>
      <c r="I22" s="105"/>
      <c r="J22" s="105">
        <v>66</v>
      </c>
    </row>
    <row r="23" spans="1:10" ht="20.25" customHeight="1">
      <c r="A23" s="8" t="s">
        <v>125</v>
      </c>
      <c r="D23" s="106">
        <v>-1515</v>
      </c>
      <c r="E23" s="105"/>
      <c r="F23" s="105">
        <v>-5374</v>
      </c>
      <c r="G23" s="105"/>
      <c r="H23" s="105">
        <v>0</v>
      </c>
      <c r="I23" s="105"/>
      <c r="J23" s="105">
        <v>0</v>
      </c>
    </row>
    <row r="24" spans="1:10" ht="20.25" customHeight="1">
      <c r="A24" s="8" t="s">
        <v>171</v>
      </c>
      <c r="D24" s="8">
        <v>6789</v>
      </c>
      <c r="E24" s="105"/>
      <c r="F24" s="106">
        <v>4914</v>
      </c>
      <c r="G24" s="105"/>
      <c r="H24" s="106">
        <v>3918</v>
      </c>
      <c r="I24" s="105"/>
      <c r="J24" s="105">
        <v>2733</v>
      </c>
    </row>
    <row r="25" spans="1:10" ht="20.25" customHeight="1">
      <c r="A25" s="8" t="s">
        <v>261</v>
      </c>
      <c r="D25" s="1">
        <v>0</v>
      </c>
      <c r="E25" s="105"/>
      <c r="F25" s="106">
        <v>0</v>
      </c>
      <c r="G25" s="105"/>
      <c r="H25" s="106">
        <v>1446</v>
      </c>
      <c r="I25" s="105"/>
      <c r="J25" s="105">
        <v>0</v>
      </c>
    </row>
    <row r="26" spans="1:10" ht="20.25" customHeight="1">
      <c r="A26" s="8" t="s">
        <v>225</v>
      </c>
      <c r="D26" s="8">
        <v>-224</v>
      </c>
      <c r="E26" s="105"/>
      <c r="F26" s="106">
        <v>-818</v>
      </c>
      <c r="G26" s="105"/>
      <c r="H26" s="106">
        <v>-1324</v>
      </c>
      <c r="I26" s="105"/>
      <c r="J26" s="106">
        <v>0</v>
      </c>
    </row>
    <row r="27" spans="1:10" ht="20.25" customHeight="1">
      <c r="A27" s="8" t="s">
        <v>201</v>
      </c>
      <c r="D27" s="106"/>
      <c r="E27" s="105"/>
      <c r="F27" s="106"/>
      <c r="G27" s="105"/>
      <c r="H27" s="106"/>
      <c r="I27" s="105"/>
    </row>
    <row r="28" spans="1:10" ht="20.25" customHeight="1">
      <c r="A28" s="8" t="s">
        <v>146</v>
      </c>
      <c r="D28" s="107">
        <v>5028</v>
      </c>
      <c r="E28" s="108"/>
      <c r="F28" s="107">
        <v>-19130</v>
      </c>
      <c r="G28" s="108"/>
      <c r="H28" s="107">
        <v>0</v>
      </c>
      <c r="I28" s="108"/>
      <c r="J28" s="106">
        <v>0</v>
      </c>
    </row>
    <row r="29" spans="1:10" ht="20.25" customHeight="1">
      <c r="A29" s="8" t="s">
        <v>180</v>
      </c>
      <c r="D29" s="107">
        <v>-212</v>
      </c>
      <c r="E29" s="108"/>
      <c r="F29" s="107">
        <v>-471</v>
      </c>
      <c r="G29" s="108"/>
      <c r="H29" s="107">
        <v>-6692</v>
      </c>
      <c r="I29" s="108"/>
      <c r="J29" s="107">
        <v>-6111</v>
      </c>
    </row>
    <row r="30" spans="1:10" ht="20.25" customHeight="1">
      <c r="A30" s="8" t="s">
        <v>172</v>
      </c>
      <c r="D30" s="105">
        <v>0</v>
      </c>
      <c r="E30" s="108"/>
      <c r="F30" s="105">
        <v>0</v>
      </c>
      <c r="G30" s="108"/>
      <c r="H30" s="105">
        <v>-50816</v>
      </c>
      <c r="I30" s="108"/>
      <c r="J30" s="105">
        <v>-17831</v>
      </c>
    </row>
    <row r="31" spans="1:10" ht="20.25" customHeight="1">
      <c r="A31" s="8" t="s">
        <v>148</v>
      </c>
      <c r="D31" s="107">
        <v>15103</v>
      </c>
      <c r="E31" s="108"/>
      <c r="F31" s="107">
        <v>19119</v>
      </c>
      <c r="G31" s="108"/>
      <c r="H31" s="107">
        <v>15112</v>
      </c>
      <c r="I31" s="108"/>
      <c r="J31" s="107">
        <v>18307</v>
      </c>
    </row>
    <row r="32" spans="1:10" ht="20.25" customHeight="1">
      <c r="A32" s="11" t="s">
        <v>108</v>
      </c>
      <c r="D32" s="24"/>
      <c r="E32" s="1"/>
      <c r="F32" s="24"/>
      <c r="G32" s="1"/>
      <c r="H32" s="24"/>
      <c r="I32" s="1"/>
      <c r="J32" s="24"/>
    </row>
    <row r="33" spans="1:10" ht="20.25" customHeight="1">
      <c r="A33" s="11" t="s">
        <v>53</v>
      </c>
      <c r="D33" s="1">
        <f>SUM(D9:D31)</f>
        <v>118331</v>
      </c>
      <c r="E33" s="1"/>
      <c r="F33" s="1">
        <f>SUM(F9:F31)</f>
        <v>195362</v>
      </c>
      <c r="G33" s="1"/>
      <c r="H33" s="1">
        <f>SUM(H9:H31)</f>
        <v>53712</v>
      </c>
      <c r="I33" s="1"/>
      <c r="J33" s="1">
        <f>SUM(J9:J31)</f>
        <v>60107</v>
      </c>
    </row>
    <row r="34" spans="1:10" ht="20.25" customHeight="1">
      <c r="A34" s="8" t="s">
        <v>109</v>
      </c>
      <c r="D34" s="1"/>
      <c r="E34" s="1"/>
      <c r="F34" s="1"/>
      <c r="G34" s="1"/>
      <c r="H34" s="1"/>
      <c r="I34" s="1"/>
      <c r="J34" s="1"/>
    </row>
    <row r="35" spans="1:10" ht="20.25" customHeight="1">
      <c r="A35" s="8" t="s">
        <v>173</v>
      </c>
      <c r="D35" s="109">
        <v>28457</v>
      </c>
      <c r="E35" s="109"/>
      <c r="F35" s="109">
        <v>36377</v>
      </c>
      <c r="G35" s="109"/>
      <c r="H35" s="109">
        <v>25748</v>
      </c>
      <c r="I35" s="109"/>
      <c r="J35" s="109">
        <v>20056</v>
      </c>
    </row>
    <row r="36" spans="1:10" ht="20.25" customHeight="1">
      <c r="A36" s="8" t="s">
        <v>39</v>
      </c>
      <c r="B36" s="7" t="s">
        <v>54</v>
      </c>
      <c r="D36" s="109">
        <v>-68424</v>
      </c>
      <c r="E36" s="109"/>
      <c r="F36" s="109">
        <v>-9355</v>
      </c>
      <c r="G36" s="109"/>
      <c r="H36" s="109">
        <v>-40630</v>
      </c>
      <c r="I36" s="109"/>
      <c r="J36" s="109">
        <v>6974</v>
      </c>
    </row>
    <row r="37" spans="1:10" ht="20.25" customHeight="1">
      <c r="A37" s="8" t="s">
        <v>127</v>
      </c>
      <c r="D37" s="109">
        <v>-4183</v>
      </c>
      <c r="E37" s="109"/>
      <c r="F37" s="109">
        <v>-3562</v>
      </c>
      <c r="G37" s="109"/>
      <c r="H37" s="109">
        <v>0</v>
      </c>
      <c r="I37" s="109"/>
      <c r="J37" s="109">
        <v>0</v>
      </c>
    </row>
    <row r="38" spans="1:10" ht="20.25" customHeight="1">
      <c r="A38" s="8" t="s">
        <v>40</v>
      </c>
      <c r="D38" s="109">
        <v>-16188</v>
      </c>
      <c r="E38" s="109"/>
      <c r="F38" s="109">
        <v>-3525</v>
      </c>
      <c r="G38" s="109"/>
      <c r="H38" s="109">
        <v>-13213</v>
      </c>
      <c r="I38" s="109"/>
      <c r="J38" s="109">
        <v>1441</v>
      </c>
    </row>
    <row r="39" spans="1:10" ht="20.25" customHeight="1">
      <c r="A39" s="8" t="s">
        <v>82</v>
      </c>
      <c r="D39" s="110">
        <v>3257</v>
      </c>
      <c r="E39" s="110"/>
      <c r="F39" s="110">
        <v>-388</v>
      </c>
      <c r="G39" s="110"/>
      <c r="H39" s="110">
        <v>1065</v>
      </c>
      <c r="I39" s="110"/>
      <c r="J39" s="110">
        <v>-513</v>
      </c>
    </row>
    <row r="40" spans="1:10" ht="20.25" customHeight="1">
      <c r="A40" s="8" t="s">
        <v>110</v>
      </c>
      <c r="D40" s="109"/>
      <c r="E40" s="109"/>
      <c r="F40" s="109"/>
      <c r="G40" s="109"/>
      <c r="H40" s="109"/>
      <c r="I40" s="109"/>
      <c r="J40" s="109"/>
    </row>
    <row r="41" spans="1:10" ht="20.25" customHeight="1">
      <c r="A41" s="8" t="s">
        <v>174</v>
      </c>
      <c r="D41" s="111">
        <v>21317</v>
      </c>
      <c r="E41" s="109"/>
      <c r="F41" s="111">
        <v>-5206</v>
      </c>
      <c r="G41" s="109"/>
      <c r="H41" s="111">
        <v>11903</v>
      </c>
      <c r="I41" s="109"/>
      <c r="J41" s="111">
        <v>3018</v>
      </c>
    </row>
    <row r="42" spans="1:10" ht="20.25" customHeight="1">
      <c r="A42" s="8" t="s">
        <v>41</v>
      </c>
      <c r="D42" s="111">
        <v>-17138</v>
      </c>
      <c r="E42" s="109"/>
      <c r="F42" s="111">
        <v>-9766</v>
      </c>
      <c r="G42" s="109"/>
      <c r="H42" s="111">
        <v>-11374</v>
      </c>
      <c r="I42" s="109"/>
      <c r="J42" s="111">
        <v>-5473</v>
      </c>
    </row>
    <row r="43" spans="1:10" s="11" customFormat="1" ht="20.25" customHeight="1">
      <c r="A43" s="8" t="s">
        <v>105</v>
      </c>
      <c r="B43" s="7"/>
      <c r="C43" s="8"/>
      <c r="D43" s="112">
        <v>486</v>
      </c>
      <c r="E43" s="109"/>
      <c r="F43" s="112">
        <v>-259</v>
      </c>
      <c r="G43" s="109"/>
      <c r="H43" s="112">
        <v>667</v>
      </c>
      <c r="I43" s="109"/>
      <c r="J43" s="112">
        <v>0</v>
      </c>
    </row>
    <row r="44" spans="1:10" s="11" customFormat="1" ht="20.25" customHeight="1">
      <c r="A44" s="8" t="s">
        <v>1</v>
      </c>
      <c r="B44" s="7"/>
      <c r="C44" s="8"/>
      <c r="D44" s="1">
        <f>SUM(D33:D39,D41:D43)</f>
        <v>65915</v>
      </c>
      <c r="E44" s="1"/>
      <c r="F44" s="1">
        <f>SUM(F33:F39,F41:F43)</f>
        <v>199678</v>
      </c>
      <c r="G44" s="1"/>
      <c r="H44" s="1">
        <f>SUM(H33:H39,H41:H43)</f>
        <v>27878</v>
      </c>
      <c r="I44" s="1"/>
      <c r="J44" s="1">
        <f>SUM(J33:J39,J41:J43)</f>
        <v>85610</v>
      </c>
    </row>
    <row r="45" spans="1:10" s="11" customFormat="1" ht="20.25" customHeight="1">
      <c r="A45" s="8" t="s">
        <v>163</v>
      </c>
      <c r="B45" s="7"/>
      <c r="C45" s="8"/>
      <c r="D45" s="1">
        <v>1049</v>
      </c>
      <c r="E45" s="1"/>
      <c r="F45" s="1">
        <v>7443</v>
      </c>
      <c r="G45" s="1"/>
      <c r="H45" s="1">
        <v>0</v>
      </c>
      <c r="I45" s="1"/>
      <c r="J45" s="1">
        <v>0</v>
      </c>
    </row>
    <row r="46" spans="1:10" ht="20.25" customHeight="1">
      <c r="A46" s="8" t="s">
        <v>47</v>
      </c>
      <c r="D46" s="113">
        <v>-18183</v>
      </c>
      <c r="E46" s="114"/>
      <c r="F46" s="113">
        <v>-15042</v>
      </c>
      <c r="G46" s="114"/>
      <c r="H46" s="113">
        <v>-8468</v>
      </c>
      <c r="I46" s="114"/>
      <c r="J46" s="113">
        <v>-724</v>
      </c>
    </row>
    <row r="47" spans="1:10" ht="20.25" customHeight="1">
      <c r="A47" s="11" t="s">
        <v>83</v>
      </c>
      <c r="D47" s="4">
        <f>SUM(D44:D46)</f>
        <v>48781</v>
      </c>
      <c r="E47" s="1"/>
      <c r="F47" s="4">
        <f>SUM(F44:F46)</f>
        <v>192079</v>
      </c>
      <c r="G47" s="1"/>
      <c r="H47" s="4">
        <f>SUM(H44:H46)</f>
        <v>19410</v>
      </c>
      <c r="I47" s="1"/>
      <c r="J47" s="4">
        <f>SUM(J44:J46)</f>
        <v>84886</v>
      </c>
    </row>
    <row r="48" spans="1:10" ht="20.25" customHeight="1">
      <c r="I48" s="1"/>
    </row>
    <row r="49" spans="1:10" ht="20.25" customHeight="1">
      <c r="A49" s="8" t="s">
        <v>177</v>
      </c>
    </row>
    <row r="50" spans="1:10" ht="20.25" customHeight="1">
      <c r="C50" s="16"/>
      <c r="J50" s="12" t="s">
        <v>52</v>
      </c>
    </row>
    <row r="51" spans="1:10" ht="20.25" customHeight="1">
      <c r="A51" s="11" t="s">
        <v>97</v>
      </c>
      <c r="B51" s="10"/>
      <c r="C51" s="11"/>
      <c r="D51" s="11"/>
      <c r="E51" s="11"/>
      <c r="F51" s="11"/>
      <c r="G51" s="11"/>
      <c r="H51" s="11"/>
      <c r="I51" s="11"/>
      <c r="J51" s="11"/>
    </row>
    <row r="52" spans="1:10" ht="20.25" customHeight="1">
      <c r="A52" s="11" t="s">
        <v>96</v>
      </c>
      <c r="B52" s="10"/>
      <c r="C52" s="11"/>
      <c r="D52" s="11"/>
      <c r="E52" s="11"/>
      <c r="F52" s="11"/>
      <c r="G52" s="11"/>
      <c r="H52" s="11"/>
      <c r="I52" s="11"/>
      <c r="J52" s="11"/>
    </row>
    <row r="53" spans="1:10" ht="20.25" customHeight="1">
      <c r="A53" s="11" t="s">
        <v>245</v>
      </c>
      <c r="B53" s="10"/>
      <c r="C53" s="11"/>
      <c r="D53" s="11"/>
      <c r="E53" s="11"/>
      <c r="F53" s="11"/>
      <c r="G53" s="11"/>
      <c r="H53" s="11"/>
      <c r="I53" s="11"/>
      <c r="J53" s="11"/>
    </row>
    <row r="54" spans="1:10" ht="20.25" customHeight="1">
      <c r="C54" s="16"/>
      <c r="J54" s="12" t="s">
        <v>126</v>
      </c>
    </row>
    <row r="55" spans="1:10" ht="20.25" customHeight="1">
      <c r="D55" s="35"/>
      <c r="E55" s="35" t="s">
        <v>42</v>
      </c>
      <c r="F55" s="35"/>
      <c r="G55" s="13"/>
      <c r="H55" s="35"/>
      <c r="I55" s="35" t="s">
        <v>20</v>
      </c>
      <c r="J55" s="35"/>
    </row>
    <row r="56" spans="1:10" ht="20.25" customHeight="1">
      <c r="B56" s="15"/>
      <c r="D56" s="21">
        <v>2026</v>
      </c>
      <c r="E56" s="14"/>
      <c r="F56" s="21">
        <v>2025</v>
      </c>
      <c r="G56" s="14"/>
      <c r="H56" s="21">
        <v>2026</v>
      </c>
      <c r="I56" s="14"/>
      <c r="J56" s="21">
        <v>2025</v>
      </c>
    </row>
    <row r="57" spans="1:10" ht="20.25" customHeight="1">
      <c r="A57" s="11" t="s">
        <v>6</v>
      </c>
      <c r="D57" s="16"/>
      <c r="F57" s="16"/>
      <c r="H57" s="16"/>
      <c r="J57" s="16"/>
    </row>
    <row r="58" spans="1:10" ht="20.25" customHeight="1">
      <c r="A58" s="8" t="s">
        <v>230</v>
      </c>
      <c r="D58" s="115">
        <v>-3</v>
      </c>
      <c r="E58" s="115"/>
      <c r="F58" s="115">
        <v>-4</v>
      </c>
      <c r="G58" s="115"/>
      <c r="H58" s="115">
        <v>0</v>
      </c>
      <c r="I58" s="115"/>
      <c r="J58" s="115">
        <v>0</v>
      </c>
    </row>
    <row r="59" spans="1:10" ht="20.25" customHeight="1">
      <c r="A59" s="8" t="s">
        <v>200</v>
      </c>
      <c r="D59" s="115">
        <v>0</v>
      </c>
      <c r="E59" s="115"/>
      <c r="F59" s="115">
        <v>0</v>
      </c>
      <c r="G59" s="115"/>
      <c r="H59" s="115">
        <v>-2350</v>
      </c>
      <c r="I59" s="115"/>
      <c r="J59" s="115">
        <v>0</v>
      </c>
    </row>
    <row r="60" spans="1:10" ht="20.25" customHeight="1">
      <c r="A60" s="8" t="s">
        <v>256</v>
      </c>
      <c r="D60" s="115">
        <v>0</v>
      </c>
      <c r="F60" s="115">
        <v>0</v>
      </c>
      <c r="H60" s="105">
        <v>-29980</v>
      </c>
      <c r="I60" s="115"/>
      <c r="J60" s="105">
        <v>48020</v>
      </c>
    </row>
    <row r="61" spans="1:10" ht="20.25" customHeight="1">
      <c r="A61" s="8" t="s">
        <v>262</v>
      </c>
      <c r="D61" s="115">
        <v>0</v>
      </c>
      <c r="F61" s="115">
        <v>0</v>
      </c>
      <c r="G61" s="115"/>
      <c r="H61" s="115">
        <v>0</v>
      </c>
      <c r="I61" s="115"/>
      <c r="J61" s="115">
        <v>-12723</v>
      </c>
    </row>
    <row r="62" spans="1:10" ht="20.25" customHeight="1">
      <c r="A62" s="8" t="s">
        <v>257</v>
      </c>
      <c r="D62" s="115">
        <v>0</v>
      </c>
      <c r="F62" s="115">
        <v>-5000</v>
      </c>
      <c r="G62" s="115"/>
      <c r="H62" s="115">
        <v>0</v>
      </c>
      <c r="I62" s="115"/>
      <c r="J62" s="115">
        <v>0</v>
      </c>
    </row>
    <row r="63" spans="1:10" ht="20.25" customHeight="1">
      <c r="A63" s="8" t="s">
        <v>235</v>
      </c>
      <c r="D63" s="116">
        <v>337</v>
      </c>
      <c r="E63" s="115"/>
      <c r="F63" s="116">
        <v>101</v>
      </c>
      <c r="G63" s="115"/>
      <c r="H63" s="116">
        <v>337</v>
      </c>
      <c r="I63" s="115"/>
      <c r="J63" s="105">
        <v>-5403</v>
      </c>
    </row>
    <row r="64" spans="1:10" ht="20.25" customHeight="1">
      <c r="A64" s="8" t="s">
        <v>152</v>
      </c>
      <c r="D64" s="116">
        <v>-523</v>
      </c>
      <c r="E64" s="115"/>
      <c r="F64" s="116">
        <v>-1095</v>
      </c>
      <c r="G64" s="115"/>
      <c r="H64" s="116">
        <v>-523</v>
      </c>
      <c r="I64" s="115"/>
      <c r="J64" s="105">
        <v>-1095</v>
      </c>
    </row>
    <row r="65" spans="1:10" ht="20.25" customHeight="1">
      <c r="A65" s="8" t="s">
        <v>144</v>
      </c>
      <c r="D65" s="115">
        <v>-54814</v>
      </c>
      <c r="E65" s="115"/>
      <c r="F65" s="115">
        <v>-145530</v>
      </c>
      <c r="G65" s="115"/>
      <c r="H65" s="115">
        <v>-19237</v>
      </c>
      <c r="I65" s="115"/>
      <c r="J65" s="115">
        <v>-84015</v>
      </c>
    </row>
    <row r="66" spans="1:10" ht="20.25" customHeight="1">
      <c r="A66" s="8" t="s">
        <v>269</v>
      </c>
      <c r="D66" s="115">
        <v>-2531</v>
      </c>
      <c r="E66" s="115"/>
      <c r="F66" s="115">
        <v>-6338</v>
      </c>
      <c r="G66" s="115"/>
      <c r="H66" s="115">
        <v>0</v>
      </c>
      <c r="I66" s="115"/>
      <c r="J66" s="115">
        <v>0</v>
      </c>
    </row>
    <row r="67" spans="1:10" ht="20.25" customHeight="1">
      <c r="A67" s="8" t="s">
        <v>111</v>
      </c>
      <c r="D67" s="116">
        <v>-1047</v>
      </c>
      <c r="E67" s="115"/>
      <c r="F67" s="116">
        <v>-3074</v>
      </c>
      <c r="G67" s="115"/>
      <c r="H67" s="116">
        <v>0</v>
      </c>
      <c r="I67" s="115"/>
      <c r="J67" s="116">
        <v>-343</v>
      </c>
    </row>
    <row r="68" spans="1:10" ht="20.25" customHeight="1">
      <c r="A68" s="8" t="s">
        <v>129</v>
      </c>
      <c r="D68" s="115">
        <v>3446</v>
      </c>
      <c r="E68" s="115"/>
      <c r="F68" s="115">
        <v>14756</v>
      </c>
      <c r="G68" s="115"/>
      <c r="H68" s="115">
        <v>0</v>
      </c>
      <c r="I68" s="115"/>
      <c r="J68" s="115">
        <v>65</v>
      </c>
    </row>
    <row r="69" spans="1:10" ht="20.25" customHeight="1">
      <c r="A69" s="8" t="s">
        <v>122</v>
      </c>
      <c r="D69" s="117">
        <v>2054</v>
      </c>
      <c r="E69" s="115"/>
      <c r="F69" s="117">
        <v>9374</v>
      </c>
      <c r="G69" s="115"/>
      <c r="H69" s="115">
        <v>0</v>
      </c>
      <c r="I69" s="115"/>
      <c r="J69" s="115">
        <v>0</v>
      </c>
    </row>
    <row r="70" spans="1:10" ht="20.25" customHeight="1">
      <c r="A70" s="8" t="s">
        <v>191</v>
      </c>
      <c r="D70" s="117">
        <v>212</v>
      </c>
      <c r="E70" s="115"/>
      <c r="F70" s="117">
        <v>262</v>
      </c>
      <c r="G70" s="115"/>
      <c r="H70" s="115">
        <v>4343</v>
      </c>
      <c r="I70" s="115"/>
      <c r="J70" s="115">
        <v>9471</v>
      </c>
    </row>
    <row r="71" spans="1:10" ht="20.25" customHeight="1">
      <c r="A71" s="8" t="s">
        <v>248</v>
      </c>
      <c r="D71" s="118">
        <v>0</v>
      </c>
      <c r="E71" s="115"/>
      <c r="F71" s="118">
        <v>0</v>
      </c>
      <c r="G71" s="115"/>
      <c r="H71" s="119">
        <v>50816</v>
      </c>
      <c r="I71" s="115"/>
      <c r="J71" s="119">
        <v>17831</v>
      </c>
    </row>
    <row r="72" spans="1:10" ht="20.25" customHeight="1">
      <c r="A72" s="11" t="s">
        <v>258</v>
      </c>
      <c r="D72" s="4">
        <f>SUM(D58:D71)</f>
        <v>-52869</v>
      </c>
      <c r="E72" s="2"/>
      <c r="F72" s="4">
        <f>SUM(F58:F71)</f>
        <v>-136548</v>
      </c>
      <c r="G72" s="2"/>
      <c r="H72" s="4">
        <f>SUM(H58:H71)</f>
        <v>3406</v>
      </c>
      <c r="I72" s="2"/>
      <c r="J72" s="4">
        <f>SUM(J58:J71)</f>
        <v>-28192</v>
      </c>
    </row>
    <row r="73" spans="1:10" ht="20.25" customHeight="1">
      <c r="A73" s="11" t="s">
        <v>7</v>
      </c>
      <c r="D73" s="2"/>
      <c r="E73" s="2"/>
      <c r="F73" s="2"/>
      <c r="G73" s="2"/>
      <c r="H73" s="2"/>
      <c r="I73" s="2"/>
      <c r="J73" s="2"/>
    </row>
    <row r="74" spans="1:10" ht="20.25" customHeight="1">
      <c r="A74" s="8" t="s">
        <v>259</v>
      </c>
    </row>
    <row r="75" spans="1:10" ht="20.25" customHeight="1">
      <c r="A75" s="8" t="s">
        <v>239</v>
      </c>
      <c r="D75" s="120">
        <v>95000</v>
      </c>
      <c r="E75" s="120"/>
      <c r="F75" s="120">
        <v>39000</v>
      </c>
      <c r="G75" s="120"/>
      <c r="H75" s="120">
        <v>95000</v>
      </c>
      <c r="I75" s="120"/>
      <c r="J75" s="120">
        <v>39000</v>
      </c>
    </row>
    <row r="76" spans="1:10" ht="20.25" customHeight="1">
      <c r="A76" s="8" t="s">
        <v>238</v>
      </c>
      <c r="D76" s="120">
        <v>0</v>
      </c>
      <c r="E76" s="120"/>
      <c r="F76" s="120">
        <v>0</v>
      </c>
      <c r="G76" s="120"/>
      <c r="H76" s="120">
        <v>-5000</v>
      </c>
      <c r="I76" s="120"/>
      <c r="J76" s="120">
        <v>-10000</v>
      </c>
    </row>
    <row r="77" spans="1:10" ht="20.25" customHeight="1">
      <c r="A77" s="8" t="s">
        <v>149</v>
      </c>
      <c r="D77" s="105">
        <v>0</v>
      </c>
      <c r="E77" s="120"/>
      <c r="F77" s="105">
        <v>83200</v>
      </c>
      <c r="G77" s="120"/>
      <c r="H77" s="105">
        <v>0</v>
      </c>
      <c r="I77" s="120"/>
      <c r="J77" s="120">
        <v>83200</v>
      </c>
    </row>
    <row r="78" spans="1:10" ht="20.25" customHeight="1">
      <c r="A78" s="8" t="s">
        <v>192</v>
      </c>
      <c r="D78" s="105">
        <v>-43633</v>
      </c>
      <c r="E78" s="120"/>
      <c r="F78" s="105">
        <v>-44648</v>
      </c>
      <c r="G78" s="120"/>
      <c r="H78" s="105">
        <v>-41772</v>
      </c>
      <c r="I78" s="120"/>
      <c r="J78" s="120">
        <v>-39490</v>
      </c>
    </row>
    <row r="79" spans="1:10" ht="20.25" customHeight="1">
      <c r="A79" s="8" t="s">
        <v>270</v>
      </c>
      <c r="D79" s="105">
        <v>-13103</v>
      </c>
      <c r="E79" s="120"/>
      <c r="F79" s="105">
        <v>-10898</v>
      </c>
      <c r="G79" s="120"/>
      <c r="H79" s="105">
        <v>-5653</v>
      </c>
      <c r="I79" s="120"/>
      <c r="J79" s="120">
        <v>-6692</v>
      </c>
    </row>
    <row r="80" spans="1:10" ht="20.25" customHeight="1">
      <c r="A80" s="8" t="s">
        <v>193</v>
      </c>
      <c r="D80" s="105">
        <v>-15617</v>
      </c>
      <c r="E80" s="120"/>
      <c r="F80" s="105">
        <v>-19364</v>
      </c>
      <c r="G80" s="120"/>
      <c r="H80" s="105">
        <v>-16398</v>
      </c>
      <c r="I80" s="120"/>
      <c r="J80" s="105">
        <v>-18448</v>
      </c>
    </row>
    <row r="81" spans="1:11" ht="20.25" customHeight="1">
      <c r="A81" s="8" t="s">
        <v>198</v>
      </c>
      <c r="B81" s="8"/>
      <c r="C81" s="7"/>
      <c r="D81" s="8">
        <v>2200</v>
      </c>
      <c r="E81" s="105"/>
      <c r="F81" s="105">
        <v>976</v>
      </c>
      <c r="G81" s="105"/>
      <c r="H81" s="120">
        <v>0</v>
      </c>
      <c r="I81" s="105"/>
      <c r="J81" s="105">
        <v>0</v>
      </c>
      <c r="K81" s="120"/>
    </row>
    <row r="82" spans="1:11" ht="20.25" customHeight="1">
      <c r="A82" s="8" t="s">
        <v>271</v>
      </c>
      <c r="B82" s="8"/>
      <c r="C82" s="7"/>
      <c r="E82" s="105"/>
      <c r="F82" s="105"/>
      <c r="G82" s="105"/>
      <c r="H82" s="120"/>
      <c r="I82" s="105"/>
      <c r="J82" s="105"/>
      <c r="K82" s="120"/>
    </row>
    <row r="83" spans="1:11" ht="20.25" customHeight="1">
      <c r="A83" s="8" t="s">
        <v>263</v>
      </c>
      <c r="D83" s="105">
        <v>0</v>
      </c>
      <c r="E83" s="120"/>
      <c r="F83" s="105">
        <v>-14000</v>
      </c>
      <c r="G83" s="120"/>
      <c r="H83" s="105">
        <v>0</v>
      </c>
      <c r="I83" s="120"/>
      <c r="J83" s="120">
        <v>0</v>
      </c>
    </row>
    <row r="84" spans="1:11" ht="20.25" customHeight="1">
      <c r="A84" s="8" t="s">
        <v>175</v>
      </c>
      <c r="D84" s="105">
        <v>0</v>
      </c>
      <c r="E84" s="120"/>
      <c r="F84" s="105">
        <v>-45247</v>
      </c>
      <c r="G84" s="120"/>
      <c r="H84" s="105">
        <v>0</v>
      </c>
      <c r="I84" s="120"/>
      <c r="J84" s="120">
        <v>-45247</v>
      </c>
    </row>
    <row r="85" spans="1:11" ht="20.25" customHeight="1">
      <c r="A85" s="8" t="s">
        <v>249</v>
      </c>
      <c r="D85" s="105">
        <v>-78373</v>
      </c>
      <c r="E85" s="120"/>
      <c r="F85" s="105">
        <v>-78959</v>
      </c>
      <c r="G85" s="120"/>
      <c r="H85" s="105">
        <v>-78192</v>
      </c>
      <c r="I85" s="120"/>
      <c r="J85" s="120">
        <v>-78909</v>
      </c>
    </row>
    <row r="86" spans="1:11" ht="20.25" customHeight="1">
      <c r="A86" s="11" t="s">
        <v>202</v>
      </c>
      <c r="D86" s="6">
        <f>SUM(D75:D85)</f>
        <v>-53526</v>
      </c>
      <c r="E86" s="2"/>
      <c r="F86" s="6">
        <f>SUM(F75:F85)</f>
        <v>-89940</v>
      </c>
      <c r="G86" s="2"/>
      <c r="H86" s="6">
        <f>SUM(H75:H85)</f>
        <v>-52015</v>
      </c>
      <c r="I86" s="2"/>
      <c r="J86" s="6">
        <f>SUM(J75:J85)</f>
        <v>-76586</v>
      </c>
    </row>
    <row r="87" spans="1:11" s="11" customFormat="1" ht="20.25" customHeight="1">
      <c r="A87" s="11" t="s">
        <v>227</v>
      </c>
      <c r="B87" s="7"/>
      <c r="C87" s="8"/>
      <c r="D87" s="2">
        <f>SUM(D47,D72,D86:D86)</f>
        <v>-57614</v>
      </c>
      <c r="E87" s="2"/>
      <c r="F87" s="2">
        <f>SUM(F47,F72,F86:F86)</f>
        <v>-34409</v>
      </c>
      <c r="G87" s="2"/>
      <c r="H87" s="2">
        <f>SUM(H47,H72,H86:H86)</f>
        <v>-29199</v>
      </c>
      <c r="I87" s="2"/>
      <c r="J87" s="2">
        <f>SUM(J47,J72,J86:J86)</f>
        <v>-19892</v>
      </c>
    </row>
    <row r="88" spans="1:11" ht="20.25" customHeight="1">
      <c r="A88" s="8" t="s">
        <v>130</v>
      </c>
      <c r="D88" s="121">
        <v>4035</v>
      </c>
      <c r="E88" s="121"/>
      <c r="F88" s="121">
        <v>-595</v>
      </c>
      <c r="G88" s="121"/>
      <c r="H88" s="121">
        <v>0</v>
      </c>
      <c r="I88" s="121"/>
      <c r="J88" s="121">
        <v>0</v>
      </c>
    </row>
    <row r="89" spans="1:11" s="11" customFormat="1" ht="20.25" customHeight="1">
      <c r="A89" s="8" t="s">
        <v>55</v>
      </c>
      <c r="B89" s="7"/>
      <c r="C89" s="8"/>
      <c r="D89" s="122">
        <v>221117</v>
      </c>
      <c r="E89" s="123"/>
      <c r="F89" s="122">
        <v>209338</v>
      </c>
      <c r="G89" s="123"/>
      <c r="H89" s="122">
        <v>103273</v>
      </c>
      <c r="I89" s="123"/>
      <c r="J89" s="122">
        <v>103879</v>
      </c>
    </row>
    <row r="90" spans="1:11" ht="20.25" customHeight="1" thickBot="1">
      <c r="A90" s="11" t="s">
        <v>56</v>
      </c>
      <c r="D90" s="124">
        <f>SUM(D87:D89)</f>
        <v>167538</v>
      </c>
      <c r="E90" s="2"/>
      <c r="F90" s="124">
        <f>SUM(F87:F89)</f>
        <v>174334</v>
      </c>
      <c r="G90" s="2"/>
      <c r="H90" s="124">
        <f>SUM(H87:H89)</f>
        <v>74074</v>
      </c>
      <c r="I90" s="2"/>
      <c r="J90" s="124">
        <f>SUM(J87:J89)</f>
        <v>83987</v>
      </c>
    </row>
    <row r="91" spans="1:11" s="11" customFormat="1" ht="20.25" customHeight="1" thickTop="1">
      <c r="B91" s="7"/>
      <c r="C91" s="8"/>
      <c r="D91" s="125">
        <f>SUM(D90-BS!D11)</f>
        <v>0</v>
      </c>
      <c r="E91" s="126"/>
      <c r="F91" s="126"/>
      <c r="G91" s="126"/>
      <c r="H91" s="125">
        <f>SUM(H90-BS!H11)</f>
        <v>0</v>
      </c>
      <c r="I91" s="2"/>
      <c r="J91" s="126"/>
    </row>
    <row r="92" spans="1:11" s="11" customFormat="1" ht="20.25" customHeight="1">
      <c r="A92" s="8" t="s">
        <v>177</v>
      </c>
      <c r="B92" s="7"/>
      <c r="C92" s="8"/>
      <c r="D92" s="125"/>
      <c r="E92" s="126"/>
      <c r="F92" s="126"/>
      <c r="G92" s="126"/>
      <c r="H92" s="125"/>
      <c r="I92" s="2"/>
      <c r="J92" s="126"/>
    </row>
    <row r="93" spans="1:11" s="11" customFormat="1" ht="20.25" customHeight="1">
      <c r="B93" s="7"/>
      <c r="C93" s="8"/>
      <c r="D93" s="125"/>
      <c r="E93" s="126"/>
      <c r="F93" s="126"/>
      <c r="G93" s="126"/>
      <c r="H93" s="125"/>
      <c r="I93" s="2"/>
      <c r="J93" s="126"/>
    </row>
    <row r="94" spans="1:11" s="11" customFormat="1" ht="20.25" customHeight="1">
      <c r="B94" s="7"/>
      <c r="C94" s="8"/>
      <c r="D94" s="125"/>
      <c r="E94" s="126"/>
      <c r="F94" s="126"/>
      <c r="G94" s="126"/>
      <c r="H94" s="125"/>
      <c r="I94" s="2"/>
      <c r="J94" s="126"/>
    </row>
    <row r="95" spans="1:11" ht="20.25" customHeight="1">
      <c r="C95" s="16"/>
      <c r="J95" s="12" t="s">
        <v>52</v>
      </c>
    </row>
    <row r="96" spans="1:11" ht="20.25" customHeight="1">
      <c r="A96" s="11" t="s">
        <v>97</v>
      </c>
      <c r="B96" s="10"/>
      <c r="C96" s="11"/>
      <c r="D96" s="11"/>
      <c r="E96" s="11"/>
      <c r="F96" s="11"/>
      <c r="G96" s="11"/>
      <c r="H96" s="11"/>
      <c r="I96" s="11"/>
      <c r="J96" s="11"/>
    </row>
    <row r="97" spans="1:10" ht="20.25" customHeight="1">
      <c r="A97" s="11" t="s">
        <v>96</v>
      </c>
      <c r="B97" s="10"/>
      <c r="C97" s="11"/>
      <c r="D97" s="11"/>
      <c r="E97" s="11"/>
      <c r="F97" s="11"/>
      <c r="G97" s="11"/>
      <c r="H97" s="11"/>
      <c r="I97" s="11"/>
      <c r="J97" s="11"/>
    </row>
    <row r="98" spans="1:10" ht="20.25" customHeight="1">
      <c r="A98" s="11" t="s">
        <v>245</v>
      </c>
      <c r="B98" s="10"/>
      <c r="C98" s="11"/>
      <c r="D98" s="11"/>
      <c r="E98" s="11"/>
      <c r="F98" s="11"/>
      <c r="G98" s="11"/>
      <c r="H98" s="11"/>
      <c r="I98" s="11"/>
      <c r="J98" s="11"/>
    </row>
    <row r="99" spans="1:10" ht="20.25" customHeight="1">
      <c r="C99" s="16"/>
      <c r="J99" s="12" t="s">
        <v>126</v>
      </c>
    </row>
    <row r="100" spans="1:10" ht="20.25" customHeight="1">
      <c r="D100" s="35"/>
      <c r="E100" s="35" t="s">
        <v>42</v>
      </c>
      <c r="F100" s="35"/>
      <c r="G100" s="13"/>
      <c r="H100" s="35"/>
      <c r="I100" s="35" t="s">
        <v>20</v>
      </c>
      <c r="J100" s="35"/>
    </row>
    <row r="101" spans="1:10" ht="20.25" customHeight="1">
      <c r="B101" s="15"/>
      <c r="D101" s="21">
        <v>2026</v>
      </c>
      <c r="E101" s="14"/>
      <c r="F101" s="21">
        <v>2025</v>
      </c>
      <c r="G101" s="14"/>
      <c r="H101" s="21">
        <v>2026</v>
      </c>
      <c r="I101" s="14"/>
      <c r="J101" s="21">
        <v>2025</v>
      </c>
    </row>
    <row r="102" spans="1:10" ht="20.25" customHeight="1">
      <c r="A102" s="11" t="s">
        <v>115</v>
      </c>
      <c r="D102" s="2"/>
      <c r="E102" s="2"/>
      <c r="F102" s="2"/>
      <c r="G102" s="2"/>
      <c r="H102" s="2"/>
      <c r="I102" s="2"/>
      <c r="J102" s="2"/>
    </row>
    <row r="103" spans="1:10" ht="20.25" customHeight="1">
      <c r="A103" s="8" t="s">
        <v>186</v>
      </c>
      <c r="D103" s="2"/>
      <c r="E103" s="2"/>
      <c r="F103" s="2"/>
      <c r="G103" s="2"/>
      <c r="H103" s="2"/>
      <c r="I103" s="2"/>
      <c r="J103" s="2"/>
    </row>
    <row r="104" spans="1:10" ht="20.25" customHeight="1">
      <c r="A104" s="8" t="s">
        <v>272</v>
      </c>
      <c r="D104" s="127">
        <v>6356</v>
      </c>
      <c r="E104" s="127"/>
      <c r="F104" s="127">
        <v>9712</v>
      </c>
      <c r="G104" s="127"/>
      <c r="H104" s="127">
        <v>3390</v>
      </c>
      <c r="I104" s="127"/>
      <c r="J104" s="127">
        <v>5874</v>
      </c>
    </row>
    <row r="105" spans="1:10" ht="20.25" customHeight="1">
      <c r="A105" s="8" t="s">
        <v>260</v>
      </c>
      <c r="D105" s="127">
        <v>15370</v>
      </c>
      <c r="E105" s="127"/>
      <c r="F105" s="127">
        <v>25810</v>
      </c>
      <c r="G105" s="127"/>
      <c r="H105" s="127">
        <v>12843</v>
      </c>
      <c r="I105" s="127"/>
      <c r="J105" s="127">
        <v>22186</v>
      </c>
    </row>
    <row r="106" spans="1:10" ht="20.25" customHeight="1">
      <c r="A106" s="8" t="s">
        <v>187</v>
      </c>
      <c r="D106" s="127">
        <v>0</v>
      </c>
      <c r="E106" s="127"/>
      <c r="F106" s="127">
        <v>855</v>
      </c>
      <c r="G106" s="127"/>
      <c r="H106" s="127">
        <v>0</v>
      </c>
      <c r="I106" s="127"/>
      <c r="J106" s="127">
        <v>855</v>
      </c>
    </row>
    <row r="107" spans="1:10" ht="20.25" customHeight="1">
      <c r="A107" s="8" t="s">
        <v>164</v>
      </c>
      <c r="D107" s="127">
        <v>85</v>
      </c>
      <c r="E107" s="127"/>
      <c r="F107" s="127">
        <v>92</v>
      </c>
      <c r="G107" s="127"/>
      <c r="H107" s="127">
        <v>85</v>
      </c>
      <c r="I107" s="127"/>
      <c r="J107" s="127">
        <v>92</v>
      </c>
    </row>
    <row r="108" spans="1:10" ht="20.25" customHeight="1">
      <c r="A108" s="8" t="s">
        <v>236</v>
      </c>
      <c r="D108" s="127">
        <v>0</v>
      </c>
      <c r="E108" s="127"/>
      <c r="F108" s="127">
        <v>4850</v>
      </c>
      <c r="G108" s="127"/>
      <c r="H108" s="127">
        <v>0</v>
      </c>
      <c r="I108" s="127"/>
      <c r="J108" s="127">
        <v>1496</v>
      </c>
    </row>
    <row r="109" spans="1:10" ht="20.25" customHeight="1">
      <c r="A109" s="8" t="s">
        <v>250</v>
      </c>
      <c r="D109" s="127">
        <v>0</v>
      </c>
      <c r="E109" s="127"/>
      <c r="F109" s="127">
        <v>0</v>
      </c>
      <c r="G109" s="127"/>
      <c r="H109" s="127">
        <v>0</v>
      </c>
      <c r="I109" s="127"/>
      <c r="J109" s="127">
        <v>19139</v>
      </c>
    </row>
    <row r="110" spans="1:10" ht="20.25" customHeight="1">
      <c r="A110" s="8" t="s">
        <v>237</v>
      </c>
      <c r="D110" s="127">
        <v>0</v>
      </c>
      <c r="E110" s="127"/>
      <c r="F110" s="127">
        <v>2150</v>
      </c>
      <c r="G110" s="127"/>
      <c r="H110" s="127">
        <v>0</v>
      </c>
      <c r="I110" s="127"/>
      <c r="J110" s="127">
        <v>0</v>
      </c>
    </row>
    <row r="111" spans="1:10" ht="20.25" customHeight="1">
      <c r="A111" s="8" t="s">
        <v>251</v>
      </c>
      <c r="D111" s="127">
        <v>0</v>
      </c>
      <c r="E111" s="127"/>
      <c r="F111" s="127">
        <v>14687</v>
      </c>
      <c r="G111" s="127"/>
      <c r="H111" s="127">
        <v>0</v>
      </c>
      <c r="I111" s="127"/>
      <c r="J111" s="127">
        <v>6847</v>
      </c>
    </row>
    <row r="112" spans="1:10" ht="20.25" customHeight="1">
      <c r="D112" s="127"/>
      <c r="E112" s="127"/>
      <c r="F112" s="127"/>
      <c r="G112" s="127"/>
      <c r="H112" s="127"/>
      <c r="I112" s="127"/>
      <c r="J112" s="127"/>
    </row>
    <row r="113" spans="1:1" ht="20.25" customHeight="1">
      <c r="A113" s="8" t="s">
        <v>177</v>
      </c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9" min="5" max="9" man="1"/>
    <brk id="9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3C560E-868A-44F3-8A9A-221B4DC08F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Boonraksa Somsaiya</cp:lastModifiedBy>
  <cp:lastPrinted>2026-08-06T13:38:43Z</cp:lastPrinted>
  <dcterms:created xsi:type="dcterms:W3CDTF">1998-07-31T12:10:43Z</dcterms:created>
  <dcterms:modified xsi:type="dcterms:W3CDTF">2026-08-10T09:46:23Z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